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drawings/drawing2.xml" ContentType="application/vnd.openxmlformats-officedocument.drawing+xml"/>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drawings/drawing3.xml" ContentType="application/vnd.openxmlformats-officedocument.drawing+xml"/>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pivotTables/pivotTable1.xml" ContentType="application/vnd.openxmlformats-officedocument.spreadsheetml.pivotTable+xml"/>
  <Override PartName="/xl/pivotTables/pivotTable2.xml" ContentType="application/vnd.openxmlformats-officedocument.spreadsheetml.pivotTable+xml"/>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fileSharing readOnlyRecommended="1"/>
  <workbookPr codeName="ThisWorkbook" hidePivotFieldList="1" defaultThemeVersion="166925"/>
  <mc:AlternateContent xmlns:mc="http://schemas.openxmlformats.org/markup-compatibility/2006">
    <mc:Choice Requires="x15">
      <x15ac:absPath xmlns:x15ac="http://schemas.microsoft.com/office/spreadsheetml/2010/11/ac" url="H:\acctg\REGULATORY ACCTG\CEHE\Rate Case\2024 Rate Case\Settlement\TCOS 7.5M Refund\Scenario - Settlement\"/>
    </mc:Choice>
  </mc:AlternateContent>
  <xr:revisionPtr revIDLastSave="0" documentId="13_ncr:1_{7A38DBDA-9918-4CAD-ACEA-19C11E38A858}" xr6:coauthVersionLast="47" xr6:coauthVersionMax="47" xr10:uidLastSave="{00000000-0000-0000-0000-000000000000}"/>
  <bookViews>
    <workbookView xWindow="-28920" yWindow="1620" windowWidth="29040" windowHeight="15720" xr2:uid="{5F7D1D92-434C-470C-844C-4C57E69B1935}"/>
  </bookViews>
  <sheets>
    <sheet name="Summary WP II-F 2" sheetId="1" r:id="rId1"/>
    <sheet name="61 RWIP" sheetId="10" r:id="rId2"/>
    <sheet name="61 RWIP support" sheetId="11" r:id="rId3"/>
    <sheet name="62 DIT_190" sheetId="19" r:id="rId4"/>
    <sheet name="63 DIT_282" sheetId="23" r:id="rId5"/>
    <sheet name="64 DIT_283" sheetId="24" r:id="rId6"/>
    <sheet name="65 MAT_SUP" sheetId="9" r:id="rId7"/>
    <sheet name="69 COMMISH_928" sheetId="17" r:id="rId8"/>
    <sheet name="70 GEN_AD 9301" sheetId="16" r:id="rId9"/>
    <sheet name="71 COVID" sheetId="25" r:id="rId10"/>
    <sheet name="72 LAURA" sheetId="22" r:id="rId11"/>
    <sheet name="78 NICHOLAS" sheetId="20" r:id="rId12"/>
    <sheet name="79 URI" sheetId="21" r:id="rId13"/>
    <sheet name="MISC REV" sheetId="18" r:id="rId14"/>
    <sheet name="81 OS SRV_9230" sheetId="26" r:id="rId15"/>
    <sheet name="WP VI-L.1" sheetId="3" r:id="rId16"/>
    <sheet name="WP VI-L.2" sheetId="4" r:id="rId17"/>
    <sheet name="WP VI-L.3" sheetId="12" r:id="rId18"/>
    <sheet name="WP VI-L.4" sheetId="13" r:id="rId19"/>
    <sheet name="WP VI-L.5" sheetId="14" r:id="rId20"/>
  </sheets>
  <externalReferences>
    <externalReference r:id="rId21"/>
  </externalReferences>
  <definedNames>
    <definedName name="\0" localSheetId="13">#REF!</definedName>
    <definedName name="\0">#REF!</definedName>
    <definedName name="\a">#REF!</definedName>
    <definedName name="\P" localSheetId="13">#REF!</definedName>
    <definedName name="\P">#REF!</definedName>
    <definedName name="\q">#REF!</definedName>
    <definedName name="\R" localSheetId="7">#REF!</definedName>
    <definedName name="\R" localSheetId="14">#REF!</definedName>
    <definedName name="\R" localSheetId="13">#REF!</definedName>
    <definedName name="\R">#REF!</definedName>
    <definedName name="\w">#REF!</definedName>
    <definedName name="\y">#REF!</definedName>
    <definedName name="_____DAT1">#REF!</definedName>
    <definedName name="_____DAT10">#REF!</definedName>
    <definedName name="_____DAT11">#REF!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C12P">#REF!</definedName>
    <definedName name="____C13P">#REF!</definedName>
    <definedName name="____C2P">#REF!</definedName>
    <definedName name="____C3P">#REF!</definedName>
    <definedName name="____C42P">#REF!</definedName>
    <definedName name="____C4P">#REF!</definedName>
    <definedName name="____C5P">#REF!</definedName>
    <definedName name="____C6P">#REF!</definedName>
    <definedName name="____C7P">#REF!</definedName>
    <definedName name="____DAT1">#REF!</definedName>
    <definedName name="____DAT10">#REF!</definedName>
    <definedName name="____DAT11">#REF!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IS75">#REF!</definedName>
    <definedName name="____DIS8">#REF!</definedName>
    <definedName name="____EXP2">#REF!</definedName>
    <definedName name="____FAS88">#REF!</definedName>
    <definedName name="____PI6">#REF!</definedName>
    <definedName name="____PPD2">#REF!</definedName>
    <definedName name="____SP1">#REF!</definedName>
    <definedName name="____SP2">#REF!</definedName>
    <definedName name="____SP3">#REF!</definedName>
    <definedName name="____SP4">#REF!</definedName>
    <definedName name="____SP5">#REF!</definedName>
    <definedName name="____SPC1">#REF!</definedName>
    <definedName name="____SPC2">#REF!</definedName>
    <definedName name="___C12P">#REF!</definedName>
    <definedName name="___C13P">#REF!</definedName>
    <definedName name="___C2P">#REF!</definedName>
    <definedName name="___C3P">#REF!</definedName>
    <definedName name="___C42P">#REF!</definedName>
    <definedName name="___C4P">#REF!</definedName>
    <definedName name="___C5P">#REF!</definedName>
    <definedName name="___C6P">#REF!</definedName>
    <definedName name="___C7P">#REF!</definedName>
    <definedName name="___DAT1">#REF!</definedName>
    <definedName name="___DAT10">#REF!</definedName>
    <definedName name="___DAT11">#REF!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IS75">#REF!</definedName>
    <definedName name="___DIS8">#REF!</definedName>
    <definedName name="___EXP2">#REF!</definedName>
    <definedName name="___FAS88">#REF!</definedName>
    <definedName name="___PI6">#REF!</definedName>
    <definedName name="___PPD2">#REF!</definedName>
    <definedName name="___SP1">#REF!</definedName>
    <definedName name="___SP2">#REF!</definedName>
    <definedName name="___SP3">#REF!</definedName>
    <definedName name="___SP4">#REF!</definedName>
    <definedName name="___Sp5">#REF!</definedName>
    <definedName name="___SPC1">#REF!</definedName>
    <definedName name="___SPC2">#REF!</definedName>
    <definedName name="__123Graph_D" localSheetId="19" hidden="1">#REF!</definedName>
    <definedName name="__123Graph_D" hidden="1">#REF!</definedName>
    <definedName name="__C12P">#REF!</definedName>
    <definedName name="__C13P">#REF!</definedName>
    <definedName name="__C2P">#REF!</definedName>
    <definedName name="__C3P">#REF!</definedName>
    <definedName name="__C42P">#REF!</definedName>
    <definedName name="__C4P">#REF!</definedName>
    <definedName name="__C5P">#REF!</definedName>
    <definedName name="__C6P">#REF!</definedName>
    <definedName name="__C7P">#REF!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S75">#REF!</definedName>
    <definedName name="__DIS8">#REF!</definedName>
    <definedName name="__EXP2">#REF!</definedName>
    <definedName name="__FAS88">#REF!</definedName>
    <definedName name="__PI6">#REF!</definedName>
    <definedName name="__PPD2">#REF!</definedName>
    <definedName name="__SP1">#REF!</definedName>
    <definedName name="__SP2">#REF!</definedName>
    <definedName name="__SP3">#REF!</definedName>
    <definedName name="__SP4">#REF!</definedName>
    <definedName name="__Sp5">#REF!</definedName>
    <definedName name="__SPC1">#REF!</definedName>
    <definedName name="__SPC2">#REF!</definedName>
    <definedName name="_0300Genco" localSheetId="13">#REF!</definedName>
    <definedName name="_0300Genco">#REF!</definedName>
    <definedName name="_0300HLPCorp" localSheetId="13">#REF!</definedName>
    <definedName name="_0300HLPCorp">#REF!</definedName>
    <definedName name="_0300HLPDivision" localSheetId="13">#REF!</definedName>
    <definedName name="_0300HLPDivision">#REF!</definedName>
    <definedName name="_0300Nuclear" localSheetId="13">#REF!</definedName>
    <definedName name="_0300Nuclear">#REF!</definedName>
    <definedName name="_0300Retail" localSheetId="13">#REF!</definedName>
    <definedName name="_0300Retail">#REF!</definedName>
    <definedName name="_0300SS" localSheetId="13">#REF!</definedName>
    <definedName name="_0300SS">#REF!</definedName>
    <definedName name="_107000" localSheetId="13">#REF!</definedName>
    <definedName name="_107000">#REF!</definedName>
    <definedName name="_186200" localSheetId="13">#REF!</definedName>
    <definedName name="_186200">#REF!</definedName>
    <definedName name="_2__123Graph_ACHART_17" hidden="1">#REF!</definedName>
    <definedName name="_941XXX" localSheetId="7">#REF!</definedName>
    <definedName name="_941XXX" localSheetId="14">#REF!</definedName>
    <definedName name="_941XXX" localSheetId="13">#REF!</definedName>
    <definedName name="_941XXX">#REF!</definedName>
    <definedName name="_C12P">#REF!</definedName>
    <definedName name="_C13P">#REF!</definedName>
    <definedName name="_C2P">#REF!</definedName>
    <definedName name="_C3P">#REF!</definedName>
    <definedName name="_C42P">#REF!</definedName>
    <definedName name="_C4P">#REF!</definedName>
    <definedName name="_C5P">#REF!</definedName>
    <definedName name="_C6P">#REF!</definedName>
    <definedName name="_C7P">#REF!</definedName>
    <definedName name="_DAT1" localSheetId="13">#REF!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 localSheetId="13">#REF!</definedName>
    <definedName name="_DAT2">#REF!</definedName>
    <definedName name="_DAT20">#REF!</definedName>
    <definedName name="_DAT21">#REF!</definedName>
    <definedName name="_DAT22">#REF!</definedName>
    <definedName name="_DAT23">#REF!</definedName>
    <definedName name="_DAT3" localSheetId="13">#REF!</definedName>
    <definedName name="_DAT3">#REF!</definedName>
    <definedName name="_DAT4" localSheetId="13">#REF!</definedName>
    <definedName name="_DAT4">#REF!</definedName>
    <definedName name="_DAT5" localSheetId="13">#REF!</definedName>
    <definedName name="_DAT5">#REF!</definedName>
    <definedName name="_DAT6" localSheetId="13">#REF!</definedName>
    <definedName name="_DAT6">#REF!</definedName>
    <definedName name="_DAT7" localSheetId="13">#REF!</definedName>
    <definedName name="_DAT7">#REF!</definedName>
    <definedName name="_DAT8">#REF!</definedName>
    <definedName name="_DAT9">#REF!</definedName>
    <definedName name="_DIS75">#REF!</definedName>
    <definedName name="_DIS8">#REF!</definedName>
    <definedName name="_ERR2" localSheetId="13">#REF!</definedName>
    <definedName name="_ERR2">#REF!</definedName>
    <definedName name="_ERR3" localSheetId="13">#REF!</definedName>
    <definedName name="_ERR3">#REF!</definedName>
    <definedName name="_EXP2">#REF!</definedName>
    <definedName name="_FAS88">#REF!</definedName>
    <definedName name="_xlnm._FilterDatabase" localSheetId="2" hidden="1">'61 RWIP support'!$A$7:$R$187</definedName>
    <definedName name="_xlnm._FilterDatabase" localSheetId="6" hidden="1">'65 MAT_SUP'!$C$7:$M$366</definedName>
    <definedName name="_xlnm._FilterDatabase" localSheetId="8" hidden="1">'70 GEN_AD 9301'!$A$3:$F$282</definedName>
    <definedName name="_Key1" hidden="1">#REF!</definedName>
    <definedName name="_Key2" hidden="1">#REF!</definedName>
    <definedName name="_Order1">255</definedName>
    <definedName name="_Order2">255</definedName>
    <definedName name="_PI6">#REF!</definedName>
    <definedName name="_PPD2">#REF!</definedName>
    <definedName name="_Regression_Int">1</definedName>
    <definedName name="_Sort" hidden="1">#REF!</definedName>
    <definedName name="_SP1">#REF!</definedName>
    <definedName name="_SP2">#REF!</definedName>
    <definedName name="_SP3">#REF!</definedName>
    <definedName name="_SP4">#REF!</definedName>
    <definedName name="_Sp5">#REF!</definedName>
    <definedName name="_SPC1">#REF!</definedName>
    <definedName name="_SPC2">#REF!</definedName>
    <definedName name="A_2NOTES">#REF!</definedName>
    <definedName name="A_4">#REF!</definedName>
    <definedName name="aaaaa">#REF!</definedName>
    <definedName name="aandg" localSheetId="7">#REF!</definedName>
    <definedName name="aandg" localSheetId="14">#REF!</definedName>
    <definedName name="aandg" localSheetId="13">#REF!</definedName>
    <definedName name="aandg">#REF!</definedName>
    <definedName name="ABO_BOY">#REF!</definedName>
    <definedName name="ABO_EOY">#REF!</definedName>
    <definedName name="ABO_EOY2">#REF!</definedName>
    <definedName name="ABOContrib">#REF!</definedName>
    <definedName name="ACCD_COST">#REF!</definedName>
    <definedName name="ACQ">#REF!</definedName>
    <definedName name="ACQ_MVA">#REF!</definedName>
    <definedName name="ACQ_PBO">#REF!</definedName>
    <definedName name="Acronymes" localSheetId="7">#REF!</definedName>
    <definedName name="Acronymes" localSheetId="14">#REF!</definedName>
    <definedName name="Acronymes" localSheetId="13">#REF!</definedName>
    <definedName name="Acronymes">#REF!</definedName>
    <definedName name="Active_Count">#REF!</definedName>
    <definedName name="Actual_Info">#REF!</definedName>
    <definedName name="Actual_Info_End">#REF!</definedName>
    <definedName name="actvexp">#REF!</definedName>
    <definedName name="ADFITDETAIL">#REF!</definedName>
    <definedName name="ADJUSTMENTS">#REF!</definedName>
    <definedName name="ADR_94">#REF!</definedName>
    <definedName name="AL2P">#REF!</definedName>
    <definedName name="AL5P">#REF!</definedName>
    <definedName name="AL6P">#REF!</definedName>
    <definedName name="AL7P">#REF!</definedName>
    <definedName name="alloc" localSheetId="13">#REF!</definedName>
    <definedName name="alloc">#REF!</definedName>
    <definedName name="Allocators">#REF!</definedName>
    <definedName name="AltContri">#REF!</definedName>
    <definedName name="AMORT_DFIT">#REF!</definedName>
    <definedName name="anchor_1">#REF!</definedName>
    <definedName name="ANNU1998" localSheetId="13">#REF!</definedName>
    <definedName name="ANNU1998">#REF!</definedName>
    <definedName name="ANNU1999" localSheetId="13">#REF!</definedName>
    <definedName name="ANNU1999">#REF!</definedName>
    <definedName name="AOCI">#REF!</definedName>
    <definedName name="APBO_RET">#REF!</definedName>
    <definedName name="AR13P">#REF!</definedName>
    <definedName name="AR14P">#REF!</definedName>
    <definedName name="AR9P">#REF!</definedName>
    <definedName name="AREALOOK">#REF!</definedName>
    <definedName name="ARS">#REF!</definedName>
    <definedName name="AS2DocOpenMode">"AS2DocumentEdit"</definedName>
    <definedName name="Asset_Choice">#REF!</definedName>
    <definedName name="ASSET_TRANSFER">#REF!</definedName>
    <definedName name="AssetTrn12001">#REF!</definedName>
    <definedName name="auc">#REF!</definedName>
    <definedName name="AUC_TB_C62_DEC04">#REF!</definedName>
    <definedName name="AVA">#REF!</definedName>
    <definedName name="AVA_LY">#REF!</definedName>
    <definedName name="BALANCE" localSheetId="13">#REF!</definedName>
    <definedName name="BALANCE">#REF!</definedName>
    <definedName name="BALSHT_ASSET">#REF!</definedName>
    <definedName name="BALSHT_LIABS">#REF!</definedName>
    <definedName name="BASDIFF">#REF!</definedName>
    <definedName name="BFT_Growth">#REF!</definedName>
    <definedName name="Bft_PMTS">#REF!</definedName>
    <definedName name="BONE">#REF!</definedName>
    <definedName name="BOX_RESULT" localSheetId="13">#REF!</definedName>
    <definedName name="BOX_RESULT">#REF!</definedName>
    <definedName name="bsis" localSheetId="13">#REF!</definedName>
    <definedName name="bsis">#REF!</definedName>
    <definedName name="BTWO">#REF!</definedName>
    <definedName name="CAPS1" localSheetId="13">#REF!</definedName>
    <definedName name="CAPS1">#REF!</definedName>
    <definedName name="CAPS2" localSheetId="13">#REF!</definedName>
    <definedName name="CAPS2">#REF!</definedName>
    <definedName name="Category">#REF!</definedName>
    <definedName name="Category_">#REF!</definedName>
    <definedName name="CB_LY">#REF!</definedName>
    <definedName name="cclook">#REF!</definedName>
    <definedName name="CEGT_COL">#REF!</definedName>
    <definedName name="CEGT_COL2">#REF!</definedName>
    <definedName name="CEHE_COL">#REF!</definedName>
    <definedName name="CEHE_COL2">#REF!</definedName>
    <definedName name="celook">#REF!</definedName>
    <definedName name="CERC_COL">#REF!</definedName>
    <definedName name="CERC_COL2">#REF!</definedName>
    <definedName name="cetype">#REF!</definedName>
    <definedName name="CHECK_A" localSheetId="13">#REF!</definedName>
    <definedName name="CHECK_A">#REF!</definedName>
    <definedName name="CHECK_AMOUNT" localSheetId="13">#REF!</definedName>
    <definedName name="CHECK_AMOUNT">#REF!</definedName>
    <definedName name="CHECK_B" localSheetId="13">#REF!</definedName>
    <definedName name="CHECK_B">#REF!</definedName>
    <definedName name="CHECK_BALANCE" localSheetId="13">#REF!</definedName>
    <definedName name="CHECK_BALANCE">#REF!</definedName>
    <definedName name="CHECK_C" localSheetId="13">#REF!</definedName>
    <definedName name="CHECK_C">#REF!</definedName>
    <definedName name="CHECK_CAPS" localSheetId="13">#REF!</definedName>
    <definedName name="CHECK_CAPS">#REF!</definedName>
    <definedName name="CHECK_CC" localSheetId="13">#REF!</definedName>
    <definedName name="CHECK_CC">#REF!</definedName>
    <definedName name="CHECK_CHARGE_CD" localSheetId="13">#REF!</definedName>
    <definedName name="CHECK_CHARGE_CD">#REF!</definedName>
    <definedName name="CHECK_COMPANY" localSheetId="13">#REF!</definedName>
    <definedName name="CHECK_COMPANY">#REF!</definedName>
    <definedName name="CHECK_D" localSheetId="13">#REF!</definedName>
    <definedName name="CHECK_D">#REF!</definedName>
    <definedName name="CHECK_D100" localSheetId="13">#REF!</definedName>
    <definedName name="CHECK_D100">#REF!</definedName>
    <definedName name="CHECK_DUP_YR" localSheetId="13">#REF!</definedName>
    <definedName name="CHECK_DUP_YR">#REF!</definedName>
    <definedName name="CHECK_E" localSheetId="13">#REF!</definedName>
    <definedName name="CHECK_E">#REF!</definedName>
    <definedName name="CHECK_EE" localSheetId="13">#REF!</definedName>
    <definedName name="CHECK_EE">#REF!</definedName>
    <definedName name="CHECK_J" localSheetId="13">#REF!</definedName>
    <definedName name="CHECK_J">#REF!</definedName>
    <definedName name="CHECK_JOB_NO" localSheetId="13">#REF!</definedName>
    <definedName name="CHECK_JOB_NO">#REF!</definedName>
    <definedName name="CHECK_JOURNAL" localSheetId="13">#REF!</definedName>
    <definedName name="CHECK_JOURNAL">#REF!</definedName>
    <definedName name="CHECK_M" localSheetId="13">#REF!</definedName>
    <definedName name="CHECK_M">#REF!</definedName>
    <definedName name="CHECK_MONTH" localSheetId="13">#REF!</definedName>
    <definedName name="CHECK_MONTH">#REF!</definedName>
    <definedName name="CHECK_PE" localSheetId="13">#REF!</definedName>
    <definedName name="CHECK_PE">#REF!</definedName>
    <definedName name="CHECK_YEAR" localSheetId="13">#REF!</definedName>
    <definedName name="CHECK_YEAR">#REF!</definedName>
    <definedName name="Choices_Wrapper">[0]!Choices_Wrapper</definedName>
    <definedName name="CIQWBGuid">"65b53c0a-5a3c-4cb1-9cc4-f104fac5ff8f"</definedName>
    <definedName name="CL_INT">#REF!</definedName>
    <definedName name="Client">#REF!</definedName>
    <definedName name="CO_03">#REF!</definedName>
    <definedName name="co_174_table" localSheetId="7">#REF!</definedName>
    <definedName name="co_174_table" localSheetId="14">#REF!</definedName>
    <definedName name="co_174_table" localSheetId="13">#REF!</definedName>
    <definedName name="co_174_table">#REF!</definedName>
    <definedName name="co_292_table" localSheetId="7">#REF!</definedName>
    <definedName name="co_292_table" localSheetId="14">#REF!</definedName>
    <definedName name="co_292_table" localSheetId="13">#REF!</definedName>
    <definedName name="co_292_table">#REF!</definedName>
    <definedName name="co_3_table" localSheetId="7">#REF!</definedName>
    <definedName name="co_3_table" localSheetId="14">#REF!</definedName>
    <definedName name="co_3_table" localSheetId="13">#REF!</definedName>
    <definedName name="co_3_table">#REF!</definedName>
    <definedName name="co_4_table" localSheetId="13">#REF!</definedName>
    <definedName name="co_4_table">#REF!</definedName>
    <definedName name="co_42_table" localSheetId="13">#REF!</definedName>
    <definedName name="co_42_table">#REF!</definedName>
    <definedName name="co_53_table" localSheetId="13">#REF!</definedName>
    <definedName name="co_53_table">#REF!</definedName>
    <definedName name="co_54_table" localSheetId="13">#REF!</definedName>
    <definedName name="co_54_table">#REF!</definedName>
    <definedName name="co_9003_table" localSheetId="13">#REF!</definedName>
    <definedName name="co_9003_table">#REF!</definedName>
    <definedName name="CO_ALLOC">#REF!</definedName>
    <definedName name="Company_">#REF!</definedName>
    <definedName name="Compensation">#REF!</definedName>
    <definedName name="CON_COL2">#REF!</definedName>
    <definedName name="CoName">#REF!</definedName>
    <definedName name="CONS_COL">#REF!</definedName>
    <definedName name="CONS_COL2">#REF!</definedName>
    <definedName name="Consultants_">#REF!</definedName>
    <definedName name="CONT_CHECK_A">#REF!</definedName>
    <definedName name="CONT_FILESAVE" localSheetId="13">#REF!</definedName>
    <definedName name="CONT_FILESAVE">#REF!</definedName>
    <definedName name="contact_table" localSheetId="13">#REF!</definedName>
    <definedName name="contact_table">#REF!</definedName>
    <definedName name="contact_table2" localSheetId="13">#REF!</definedName>
    <definedName name="contact_table2">#REF!</definedName>
    <definedName name="Contribs">#REF!</definedName>
    <definedName name="COPY" localSheetId="13">#REF!</definedName>
    <definedName name="COPY">#REF!</definedName>
    <definedName name="COPY1" localSheetId="13">#REF!</definedName>
    <definedName name="COPY1">#REF!</definedName>
    <definedName name="COPY10" localSheetId="13">#REF!</definedName>
    <definedName name="COPY10">#REF!</definedName>
    <definedName name="COPY100" localSheetId="13">#REF!</definedName>
    <definedName name="COPY100">#REF!</definedName>
    <definedName name="COPY1000" localSheetId="13">#REF!</definedName>
    <definedName name="COPY1000">#REF!</definedName>
    <definedName name="cost" localSheetId="13">#REF!</definedName>
    <definedName name="cost">#REF!</definedName>
    <definedName name="Costlook">#REF!</definedName>
    <definedName name="COUNT" localSheetId="13">#REF!</definedName>
    <definedName name="COUNT">#REF!</definedName>
    <definedName name="COUNT_LINES" localSheetId="13">#REF!</definedName>
    <definedName name="COUNT_LINES">#REF!</definedName>
    <definedName name="COUNTER" localSheetId="13">#REF!</definedName>
    <definedName name="COUNTER">#REF!</definedName>
    <definedName name="COUNTER1">#REF!</definedName>
    <definedName name="COUNTER2">#REF!</definedName>
    <definedName name="COUNTFORMULA" localSheetId="13">#REF!</definedName>
    <definedName name="COUNTFORMULA">#REF!</definedName>
    <definedName name="COVER" localSheetId="13">#REF!</definedName>
    <definedName name="COVER">#REF!</definedName>
    <definedName name="Curtail">#REF!</definedName>
    <definedName name="CurtailmentExp">#REF!</definedName>
    <definedName name="CY_CONTRIB">#REF!</definedName>
    <definedName name="CYCLE" localSheetId="13">#REF!</definedName>
    <definedName name="CYCLE">#REF!</definedName>
    <definedName name="dat">#REF!</definedName>
    <definedName name="DATA">#REF!</definedName>
    <definedName name="_xlnm.Database">#REF!</definedName>
    <definedName name="dcwbs" localSheetId="13">#REF!</definedName>
    <definedName name="dcwbs">#REF!</definedName>
    <definedName name="DDR">#REF!</definedName>
    <definedName name="DELTA1_">#REF!</definedName>
    <definedName name="DELTAMINUS">#REF!</definedName>
    <definedName name="DELTAPLUS">#REF!</definedName>
    <definedName name="DepreciationDB">#REF!</definedName>
    <definedName name="DF_GRID_1">#REF!</definedName>
    <definedName name="DIS">#REF!</definedName>
    <definedName name="DIS_OLD">#REF!</definedName>
    <definedName name="DIS_PY">#REF!</definedName>
    <definedName name="Download">#REF!</definedName>
    <definedName name="DR">#REF!</definedName>
    <definedName name="dswd" localSheetId="13">#REF!</definedName>
    <definedName name="dswd">#REF!</definedName>
    <definedName name="dswt" localSheetId="13">#REF!</definedName>
    <definedName name="dswt">#REF!</definedName>
    <definedName name="E1P">#REF!</definedName>
    <definedName name="E2P">#REF!</definedName>
    <definedName name="E3P">#REF!</definedName>
    <definedName name="E4P">#REF!</definedName>
    <definedName name="E6P">#REF!</definedName>
    <definedName name="EDIT_COMPLETE" localSheetId="13">#REF!</definedName>
    <definedName name="EDIT_COMPLETE">#REF!</definedName>
    <definedName name="EDIT_DATA" localSheetId="13">#REF!</definedName>
    <definedName name="EDIT_DATA">#REF!</definedName>
    <definedName name="EE_Contrib">#REF!</definedName>
    <definedName name="EIGT">#REF!</definedName>
    <definedName name="ELE">#REF!</definedName>
    <definedName name="EOY_OCI">#REF!</definedName>
    <definedName name="ERASE_OUTPUT" localSheetId="13">#REF!</definedName>
    <definedName name="ERASE_OUTPUT">#REF!</definedName>
    <definedName name="ERASEDUP" localSheetId="13">#REF!</definedName>
    <definedName name="ERASEDUP">#REF!</definedName>
    <definedName name="ERContrib">#REF!</definedName>
    <definedName name="ERRMESS" localSheetId="13">#REF!</definedName>
    <definedName name="ERRMESS">#REF!</definedName>
    <definedName name="ERRORS">#REF!</definedName>
    <definedName name="EST_EXP">#REF!</definedName>
    <definedName name="EST_GL_AMORT">#REF!</definedName>
    <definedName name="EST_IC">#REF!</definedName>
    <definedName name="EST_PSC_AMORT">#REF!</definedName>
    <definedName name="EST_SC">#REF!</definedName>
    <definedName name="EST_TO_AMORT">#REF!</definedName>
    <definedName name="Estimated_1">#REF!</definedName>
    <definedName name="Estimated_1_End">#REF!</definedName>
    <definedName name="Estimated_2">#REF!</definedName>
    <definedName name="Estimated_2_End">#REF!</definedName>
    <definedName name="Exp">#REF!</definedName>
    <definedName name="EXP_BFT_PMTS">#REF!</definedName>
    <definedName name="EXP_PAY">#REF!</definedName>
    <definedName name="EXP_RETURN">#REF!</definedName>
    <definedName name="ExpNYBftPmts">#REF!</definedName>
    <definedName name="EXPRET_LY">#REF!</definedName>
    <definedName name="EXT">#REF!</definedName>
    <definedName name="f353d" localSheetId="13">#REF!</definedName>
    <definedName name="f353d">#REF!</definedName>
    <definedName name="f353t" localSheetId="13">#REF!</definedName>
    <definedName name="f353t">#REF!</definedName>
    <definedName name="f362d" localSheetId="13">#REF!</definedName>
    <definedName name="f362d">#REF!</definedName>
    <definedName name="f362t" localSheetId="13">#REF!</definedName>
    <definedName name="f362t">#REF!</definedName>
    <definedName name="FACE_PRINT" localSheetId="13">#REF!</definedName>
    <definedName name="FACE_PRINT">#REF!</definedName>
    <definedName name="FERC">#REF!</definedName>
    <definedName name="FERC_NUMBER" localSheetId="13">#REF!</definedName>
    <definedName name="FERC_NUMBER">#REF!</definedName>
    <definedName name="FERC_NUMBER2" localSheetId="13">#REF!</definedName>
    <definedName name="FERC_NUMBER2">#REF!</definedName>
    <definedName name="FERC_NUMBER3" localSheetId="13">#REF!</definedName>
    <definedName name="FERC_NUMBER3">#REF!</definedName>
    <definedName name="FERC_VALUE" localSheetId="13">#REF!</definedName>
    <definedName name="FERC_VALUE">#REF!</definedName>
    <definedName name="FERC_VALUE2" localSheetId="13">#REF!</definedName>
    <definedName name="FERC_VALUE2">#REF!</definedName>
    <definedName name="FERC_VALUE3" localSheetId="13">#REF!</definedName>
    <definedName name="FERC_VALUE3">#REF!</definedName>
    <definedName name="FERC2">#REF!</definedName>
    <definedName name="FFT">#REF!</definedName>
    <definedName name="fininfo" localSheetId="13">#REF!</definedName>
    <definedName name="fininfo">#REF!</definedName>
    <definedName name="finratios" localSheetId="13">#REF!</definedName>
    <definedName name="finratios">#REF!</definedName>
    <definedName name="FIRST_AMOUNT" localSheetId="13">#REF!</definedName>
    <definedName name="FIRST_AMOUNT">#REF!</definedName>
    <definedName name="FIRST_CC" localSheetId="13">#REF!</definedName>
    <definedName name="FIRST_CC">#REF!</definedName>
    <definedName name="FIRST_CHARGE_CD" localSheetId="13">#REF!</definedName>
    <definedName name="FIRST_CHARGE_CD">#REF!</definedName>
    <definedName name="FIRST_COMPANY" localSheetId="13">#REF!</definedName>
    <definedName name="FIRST_COMPANY">#REF!</definedName>
    <definedName name="FIRST_EE" localSheetId="13">#REF!</definedName>
    <definedName name="FIRST_EE">#REF!</definedName>
    <definedName name="FIRST_RECORD" localSheetId="13">#REF!</definedName>
    <definedName name="FIRST_RECORD">#REF!</definedName>
    <definedName name="FIVE">#REF!</definedName>
    <definedName name="FOR">#REF!</definedName>
    <definedName name="For_Review">#REF!</definedName>
    <definedName name="Format">#REF!</definedName>
    <definedName name="FOUR">#REF!</definedName>
    <definedName name="Fun">#REF!</definedName>
    <definedName name="FundABO">#REF!</definedName>
    <definedName name="GARBAGE" localSheetId="13">#REF!</definedName>
    <definedName name="GARBAGE">#REF!</definedName>
    <definedName name="Genco" localSheetId="13">#REF!</definedName>
    <definedName name="Genco">#REF!</definedName>
    <definedName name="gpd" localSheetId="13">#REF!</definedName>
    <definedName name="gpd">#REF!</definedName>
    <definedName name="gpt" localSheetId="13">#REF!</definedName>
    <definedName name="gpt">#REF!</definedName>
    <definedName name="group" localSheetId="13">#REF!</definedName>
    <definedName name="group">#REF!</definedName>
    <definedName name="HII_PBO_HII_U">#REF!</definedName>
    <definedName name="HIIPage1">#REF!</definedName>
    <definedName name="Hist" localSheetId="13">#REF!</definedName>
    <definedName name="Hist">#REF!</definedName>
    <definedName name="HLP_COL">#REF!</definedName>
    <definedName name="HLP_COL2">#REF!</definedName>
    <definedName name="HLPCorp" localSheetId="13">#REF!</definedName>
    <definedName name="HLPCorp">#REF!</definedName>
    <definedName name="HLPDivision" localSheetId="13">#REF!</definedName>
    <definedName name="HLPDivision">#REF!</definedName>
    <definedName name="HLPPage1">#REF!</definedName>
    <definedName name="I">"a1..m50"</definedName>
    <definedName name="I_A">#REF!</definedName>
    <definedName name="I_A_1">#REF!</definedName>
    <definedName name="I_A_1_Check">#REF!</definedName>
    <definedName name="I_A_1_Company_Adjustments">#REF!</definedName>
    <definedName name="I_A_1_Company_Total_Request">#REF!</definedName>
    <definedName name="I_A_1_Distribution_Function_DIST">#REF!</definedName>
    <definedName name="I_A_1_H_Description">#REF!</definedName>
    <definedName name="I_A_1_Headers">#REF!</definedName>
    <definedName name="I_A_1_Metering_Function_MET">#REF!</definedName>
    <definedName name="I_A_1_Reference_Schedule">#REF!</definedName>
    <definedName name="I_A_1_T_D_Customer_Service_TDCS">#REF!</definedName>
    <definedName name="I_A_1_Test_Year_Total_Electric">#REF!</definedName>
    <definedName name="I_A_1_Total_TX_Retail">#REF!</definedName>
    <definedName name="I_A_1_Transmission_Function_TRAN">#REF!</definedName>
    <definedName name="I_A_2">#REF!</definedName>
    <definedName name="I_A_2_CNP_Houston_Electric_LLC">#REF!</definedName>
    <definedName name="I_A_2_H_Description">#REF!</definedName>
    <definedName name="I_A_2_Headers">#REF!</definedName>
    <definedName name="I_A_2_Schedule_I_A_1_Reference">#REF!</definedName>
    <definedName name="I_A_2_Sponsoring_Witness">#REF!</definedName>
    <definedName name="I_A_2_Workpaper_Reference">#REF!</definedName>
    <definedName name="I_A_Adjustment_to_Existing_Rates">#REF!</definedName>
    <definedName name="I_A_Amount_at_Existing_Rates">#REF!</definedName>
    <definedName name="I_A_Amount_at_Proposed_Rates">#REF!</definedName>
    <definedName name="I_A_H_Description">#REF!</definedName>
    <definedName name="I_A_Headers">#REF!</definedName>
    <definedName name="I_A_Reference_Schedule">#REF!</definedName>
    <definedName name="I_ABO">#REF!</definedName>
    <definedName name="I_ABO_HII_N">#REF!</definedName>
    <definedName name="I_ABO_L">#REF!</definedName>
    <definedName name="I_ABO_NC">#REF!</definedName>
    <definedName name="I_ABO_NC_HII_N">#REF!</definedName>
    <definedName name="I_ABO_NC_HII_N\">#REF!</definedName>
    <definedName name="I_ABO_NC_L">#REF!</definedName>
    <definedName name="I_LS">#REF!</definedName>
    <definedName name="I_PBO">#REF!</definedName>
    <definedName name="I_PBO_HII_N">#REF!</definedName>
    <definedName name="I_PBO_L">#REF!</definedName>
    <definedName name="I_PBO_NC">#REF!</definedName>
    <definedName name="I_PBO_NC_HII_N">#REF!</definedName>
    <definedName name="I_PBO_NC_L">#REF!</definedName>
    <definedName name="I_RetBfts">#REF!</definedName>
    <definedName name="I_Retirees">#REF!</definedName>
    <definedName name="I_S_Table" localSheetId="13">#REF!</definedName>
    <definedName name="I_S_Table">#REF!</definedName>
    <definedName name="I_Spouses">#REF!</definedName>
    <definedName name="I_SPSBFTS">#REF!</definedName>
    <definedName name="I_TOTBFTS">#REF!</definedName>
    <definedName name="I_TV">#REF!</definedName>
    <definedName name="IBEW_COL">#REF!</definedName>
    <definedName name="IBEW_COL2">#REF!</definedName>
    <definedName name="IC">#REF!</definedName>
    <definedName name="IC_LY">#REF!</definedName>
    <definedName name="ignore">#REF!</definedName>
    <definedName name="II_B">#REF!</definedName>
    <definedName name="II_B_1">#REF!</definedName>
    <definedName name="II_B_1_1">#REF!</definedName>
    <definedName name="II_B_1_1_Company_Total_Electric">#REF!</definedName>
    <definedName name="II_B_1_1_DIST_Amount">#REF!</definedName>
    <definedName name="II_B_1_1_H_CCN_Docket_No">#REF!</definedName>
    <definedName name="II_B_1_1_H_FERC_Account">#REF!</definedName>
    <definedName name="II_B_1_1_H_Project_Number">#REF!</definedName>
    <definedName name="II_B_1_1_H_Transmission_Project">#REF!</definedName>
    <definedName name="II_B_1_1_Headers">#REF!</definedName>
    <definedName name="II_B_1_1_Project_Total">#REF!</definedName>
    <definedName name="II_B_1_1_TRAN_Amount">#REF!</definedName>
    <definedName name="II_B_1_Allocation_to_Texas">#REF!</definedName>
    <definedName name="II_B_1_CHECK">#REF!</definedName>
    <definedName name="II_B_1_Company_Total_Electric">#REF!</definedName>
    <definedName name="II_B_1_DIST">#REF!</definedName>
    <definedName name="II_B_1_FF">#REF!</definedName>
    <definedName name="II_B_1_Functionalization_Factor_Name">#REF!</definedName>
    <definedName name="II_B_1_H_Description">#REF!</definedName>
    <definedName name="II_B_1_H_FERC_Account">#REF!</definedName>
    <definedName name="II_B_1_Headers">#REF!</definedName>
    <definedName name="II_B_1_Known_and_Measurable_Changes">#REF!</definedName>
    <definedName name="II_B_1_MET">#REF!</definedName>
    <definedName name="II_B_1_Non_Regulated_or_Non_Electric">#REF!</definedName>
    <definedName name="II_B_1_Reference_Schedule">#REF!</definedName>
    <definedName name="II_B_1_TDCS">#REF!</definedName>
    <definedName name="II_B_1_Total">#REF!</definedName>
    <definedName name="II_B_1_Total_Company">#REF!</definedName>
    <definedName name="II_B_1_TRAN">#REF!</definedName>
    <definedName name="II_B_10">#REF!</definedName>
    <definedName name="II_B_10_Allocation_to_Texas">#REF!</definedName>
    <definedName name="II_B_10_CHECK">#REF!</definedName>
    <definedName name="II_B_10_Company_Total_Electric">#REF!</definedName>
    <definedName name="II_B_10_DIST">#REF!</definedName>
    <definedName name="II_B_10_FF">#REF!</definedName>
    <definedName name="II_B_10_Functionalization_Factor_Name">#REF!</definedName>
    <definedName name="II_B_10_H_Description">#REF!</definedName>
    <definedName name="II_B_10_H_FERC_Account">#REF!</definedName>
    <definedName name="II_B_10_Headers">#REF!</definedName>
    <definedName name="II_B_10_Known_and_Measurable_Changes">#REF!</definedName>
    <definedName name="II_B_10_MET">#REF!</definedName>
    <definedName name="II_B_10_Non_Regulated_or_Non_Electric">#REF!</definedName>
    <definedName name="II_B_10_Reference_Schedule">#REF!</definedName>
    <definedName name="II_B_10_TDCS">#REF!</definedName>
    <definedName name="II_B_10_Total">#REF!</definedName>
    <definedName name="II_B_10_Total_Company">#REF!</definedName>
    <definedName name="II_B_10_TRAN">#REF!</definedName>
    <definedName name="II_B_11">#REF!</definedName>
    <definedName name="II_B_11_Allocation_to_Texas">#REF!</definedName>
    <definedName name="II_B_11_CHECK">#REF!</definedName>
    <definedName name="II_B_11_Company_Total_Electric">#REF!</definedName>
    <definedName name="II_B_11_DIST">#REF!</definedName>
    <definedName name="II_B_11_FF">#REF!</definedName>
    <definedName name="II_B_11_Functionalization_Factor_Name">#REF!</definedName>
    <definedName name="II_B_11_H_Description">#REF!</definedName>
    <definedName name="II_B_11_H_FERC_Account">#REF!</definedName>
    <definedName name="II_B_11_Headers">#REF!</definedName>
    <definedName name="II_B_11_Known_and_Measurable_Changes">#REF!</definedName>
    <definedName name="II_B_11_MET">#REF!</definedName>
    <definedName name="II_B_11_Non_Regulated_or_Non_Electric">#REF!</definedName>
    <definedName name="II_B_11_Reference_Schedule">#REF!</definedName>
    <definedName name="II_B_11_TDCS">#REF!</definedName>
    <definedName name="II_B_11_Total">#REF!</definedName>
    <definedName name="II_B_11_Total_Company">#REF!</definedName>
    <definedName name="II_B_11_TRAN">#REF!</definedName>
    <definedName name="II_B_12">#REF!</definedName>
    <definedName name="II_B_12_Allocation_to_Texas">#REF!</definedName>
    <definedName name="II_B_12_CHECK">#REF!</definedName>
    <definedName name="II_B_12_Company_Total_Electric">#REF!</definedName>
    <definedName name="II_B_12_DIST">#REF!</definedName>
    <definedName name="II_B_12_FF">#REF!</definedName>
    <definedName name="II_B_12_Functionalization_Factor_Name">#REF!</definedName>
    <definedName name="II_B_12_H_Description">#REF!</definedName>
    <definedName name="II_B_12_H_FERC_Account">#REF!</definedName>
    <definedName name="II_B_12_Headers">#REF!</definedName>
    <definedName name="II_B_12_Known_and_Measurable_Changes">#REF!</definedName>
    <definedName name="II_B_12_MET">#REF!</definedName>
    <definedName name="II_B_12_Non_Regulated_or_Non_Electric">#REF!</definedName>
    <definedName name="II_B_12_Reference_Schedule">#REF!</definedName>
    <definedName name="II_B_12_TDCS">#REF!</definedName>
    <definedName name="II_B_12_Total">#REF!</definedName>
    <definedName name="II_B_12_Total_Company">#REF!</definedName>
    <definedName name="II_B_12_TRAN">#REF!</definedName>
    <definedName name="II_B_12a">#REF!</definedName>
    <definedName name="II_B_12a_CNP_Houston_Electric_LLC">#REF!</definedName>
    <definedName name="II_B_12a_H_Account">#REF!</definedName>
    <definedName name="II_B_12a_H_FERC_Account">#REF!</definedName>
    <definedName name="II_B_12a_Headers">#REF!</definedName>
    <definedName name="II_B_12a_Narrative">#REF!</definedName>
    <definedName name="II_B_12a_Rule_Docket_FOF">#REF!</definedName>
    <definedName name="II_B_13">#REF!</definedName>
    <definedName name="II_B_13_Allocation_to_Texas">#REF!</definedName>
    <definedName name="II_B_13_Book_Amount">#REF!</definedName>
    <definedName name="II_B_13_Check">#REF!</definedName>
    <definedName name="II_B_13_DIST">#REF!</definedName>
    <definedName name="II_B_13_FF">#REF!</definedName>
    <definedName name="II_B_13_Functionalization_Factor_Name">#REF!</definedName>
    <definedName name="II_B_13_Gain_or_Loss">#REF!</definedName>
    <definedName name="II_B_13_H_FERC_Account">#REF!</definedName>
    <definedName name="II_B_13_H_Property_Name">#REF!</definedName>
    <definedName name="II_B_13_Headers">#REF!</definedName>
    <definedName name="II_B_13_Included_in_Rates">#REF!</definedName>
    <definedName name="II_B_13_MET">#REF!</definedName>
    <definedName name="II_B_13_Net_Sales_Amount">#REF!</definedName>
    <definedName name="II_B_13_Previous_Docket_No">#REF!</definedName>
    <definedName name="II_B_13_TDCS">#REF!</definedName>
    <definedName name="II_B_13_Total">#REF!</definedName>
    <definedName name="II_B_13_TRAN">#REF!</definedName>
    <definedName name="II_B_13_Year_Placed_into_Service">#REF!</definedName>
    <definedName name="II_B_14">#REF!</definedName>
    <definedName name="II_B_14_Amount_Approved_in_Docket_49421">#REF!</definedName>
    <definedName name="II_B_14_Amount_as_Operating_Expense_in_Rates">#REF!</definedName>
    <definedName name="II_B_14_Amount_in_Balance_Sheet_and_Other">#REF!</definedName>
    <definedName name="II_B_14_Cumulative_Deferral_Amount_EWM">#REF!</definedName>
    <definedName name="II_B_14_Deferred_Amount">#REF!</definedName>
    <definedName name="II_B_14_H_Description">#REF!</definedName>
    <definedName name="II_B_14_Headers">#REF!</definedName>
    <definedName name="II_B_14_Regulatory_Asset_Liability_Balance_EWM">#REF!</definedName>
    <definedName name="II_B_14_Total_Recoverable_Expenses">#REF!</definedName>
    <definedName name="II_B_2">#REF!</definedName>
    <definedName name="II_B_2_Allocation_to_Texas">#REF!</definedName>
    <definedName name="II_B_2_CHECK">#REF!</definedName>
    <definedName name="II_B_2_Company_Total_Electric">#REF!</definedName>
    <definedName name="II_B_2_DIST">#REF!</definedName>
    <definedName name="II_B_2_FF">#REF!</definedName>
    <definedName name="II_B_2_Functionalization_Factor_Name">#REF!</definedName>
    <definedName name="II_B_2_H_Description">#REF!</definedName>
    <definedName name="II_B_2_H_FERC_Account">#REF!</definedName>
    <definedName name="II_B_2_Headers">#REF!</definedName>
    <definedName name="II_B_2_Known_and_Measurable_Changes">#REF!</definedName>
    <definedName name="II_B_2_MET">#REF!</definedName>
    <definedName name="II_B_2_Non_Regulated_or_Non_Electric">#REF!</definedName>
    <definedName name="II_B_2_Reference_Schedule">#REF!</definedName>
    <definedName name="II_B_2_TDCS">#REF!</definedName>
    <definedName name="II_B_2_Total">#REF!</definedName>
    <definedName name="II_B_2_Total_Company">#REF!</definedName>
    <definedName name="II_B_2_TRAN">#REF!</definedName>
    <definedName name="II_B_3">#REF!</definedName>
    <definedName name="II_B_3_Allocation_to_Texas">#REF!</definedName>
    <definedName name="II_B_3_CHECK">#REF!</definedName>
    <definedName name="II_B_3_Company_Total_Electric">#REF!</definedName>
    <definedName name="II_B_3_DIST">#REF!</definedName>
    <definedName name="II_B_3_FF">#REF!</definedName>
    <definedName name="II_B_3_Functionalization_Factor_Name">#REF!</definedName>
    <definedName name="II_B_3_H_Description">#REF!</definedName>
    <definedName name="II_B_3_H_FERC_Account">#REF!</definedName>
    <definedName name="II_B_3_Headers">#REF!</definedName>
    <definedName name="II_B_3_Known_and_Measurable_Changes">#REF!</definedName>
    <definedName name="II_B_3_MET">#REF!</definedName>
    <definedName name="II_B_3_Non_Regulated_or_Non_Electric">#REF!</definedName>
    <definedName name="II_B_3_Reference_Schedule">#REF!</definedName>
    <definedName name="II_B_3_TDCS">#REF!</definedName>
    <definedName name="II_B_3_Total">#REF!</definedName>
    <definedName name="II_B_3_Total_Company">#REF!</definedName>
    <definedName name="II_B_3_TRAN">#REF!</definedName>
    <definedName name="II_B_4">#REF!</definedName>
    <definedName name="II_B_4_Allocation_to_Texas">#REF!</definedName>
    <definedName name="II_B_4_CHECK">#REF!</definedName>
    <definedName name="II_B_4_Company_Total_Electric">#REF!</definedName>
    <definedName name="II_B_4_DIST">#REF!</definedName>
    <definedName name="II_B_4_FF">#REF!</definedName>
    <definedName name="II_B_4_Functionalization_Factor_Name">#REF!</definedName>
    <definedName name="II_B_4_H_Description">#REF!</definedName>
    <definedName name="II_B_4_H_FERC_Account">#REF!</definedName>
    <definedName name="II_B_4_Headers">#REF!</definedName>
    <definedName name="II_B_4_Known_and_Measurable_Changes">#REF!</definedName>
    <definedName name="II_B_4_MET">#REF!</definedName>
    <definedName name="II_B_4_Non_Regulated_or_Non_Electric">#REF!</definedName>
    <definedName name="II_B_4_Reference_Schedule">#REF!</definedName>
    <definedName name="II_B_4_TDCS">#REF!</definedName>
    <definedName name="II_B_4_Total">#REF!</definedName>
    <definedName name="II_B_4_Total_Company">#REF!</definedName>
    <definedName name="II_B_4_TRAN">#REF!</definedName>
    <definedName name="II_B_5">#REF!</definedName>
    <definedName name="II_B_5_Allocation_to_Texas">#REF!</definedName>
    <definedName name="II_B_5_CHECK">#REF!</definedName>
    <definedName name="II_B_5_Company_Total_Electric">#REF!</definedName>
    <definedName name="II_B_5_DIST">#REF!</definedName>
    <definedName name="II_B_5_FF">#REF!</definedName>
    <definedName name="II_B_5_Functionalization_Factor_Name">#REF!</definedName>
    <definedName name="II_B_5_H_Description">#REF!</definedName>
    <definedName name="II_B_5_H_FERC_Account">#REF!</definedName>
    <definedName name="II_B_5_Headers">#REF!</definedName>
    <definedName name="II_B_5_Known_and_Measurable_Changes">#REF!</definedName>
    <definedName name="II_B_5_MET">#REF!</definedName>
    <definedName name="II_B_5_Non_Regulated_or_Non_Electric">#REF!</definedName>
    <definedName name="II_B_5_Reference_Schedule">#REF!</definedName>
    <definedName name="II_B_5_TDCS">#REF!</definedName>
    <definedName name="II_B_5_Total">#REF!</definedName>
    <definedName name="II_B_5_Total_Company">#REF!</definedName>
    <definedName name="II_B_5_TRAN">#REF!</definedName>
    <definedName name="II_B_5a">#REF!</definedName>
    <definedName name="II_B_5a_Adjusted_Book_Reserve">#REF!</definedName>
    <definedName name="II_B_5a_Book_Reserve">#REF!</definedName>
    <definedName name="II_B_5a_Calculated_Reserve">#REF!</definedName>
    <definedName name="II_B_5a_H_Description">#REF!</definedName>
    <definedName name="II_B_5a_H_FERC_Account">#REF!</definedName>
    <definedName name="II_B_5a_Headers">#REF!</definedName>
    <definedName name="II_B_5a_Less_AMS">#REF!</definedName>
    <definedName name="II_B_5a_Less_Retirements">#REF!</definedName>
    <definedName name="II_B_5a_Reserve_Reallocation">#REF!</definedName>
    <definedName name="II_B_6">#REF!</definedName>
    <definedName name="II_B_6_Allocation_to_Texas">#REF!</definedName>
    <definedName name="II_B_6_CHECK">#REF!</definedName>
    <definedName name="II_B_6_Company_Total_Electric">#REF!</definedName>
    <definedName name="II_B_6_DIST">#REF!</definedName>
    <definedName name="II_B_6_FF">#REF!</definedName>
    <definedName name="II_B_6_Functionalization_Factor_Name">#REF!</definedName>
    <definedName name="II_B_6_H_Description">#REF!</definedName>
    <definedName name="II_B_6_H_FERC_Account">#REF!</definedName>
    <definedName name="II_B_6_Headers">#REF!</definedName>
    <definedName name="II_B_6_Known_and_Measurable_Changes">#REF!</definedName>
    <definedName name="II_B_6_MET">#REF!</definedName>
    <definedName name="II_B_6_Non_Regulated_or_Non_Electric">#REF!</definedName>
    <definedName name="II_B_6_Reference_Schedule">#REF!</definedName>
    <definedName name="II_B_6_TDCS">#REF!</definedName>
    <definedName name="II_B_6_Total">#REF!</definedName>
    <definedName name="II_B_6_Total_Company">#REF!</definedName>
    <definedName name="II_B_6_TRAN">#REF!</definedName>
    <definedName name="II_B_7">#REF!</definedName>
    <definedName name="II_B_7_1">#REF!</definedName>
    <definedName name="II_B_7_1_Allocation_to_Texas">#REF!</definedName>
    <definedName name="II_B_7_1_Check">#REF!</definedName>
    <definedName name="II_B_7_1_Company_Total_Electric">#REF!</definedName>
    <definedName name="II_B_7_1_DIST">#REF!</definedName>
    <definedName name="II_B_7_1_FF">#REF!</definedName>
    <definedName name="II_B_7_1_Functionalization_Factor_Name">#REF!</definedName>
    <definedName name="II_B_7_1_H_FERC_Account">#REF!</definedName>
    <definedName name="II_B_7_1_H_Year">#REF!</definedName>
    <definedName name="II_B_7_1_Headers">#REF!</definedName>
    <definedName name="II_B_7_1_Known_and_Measurable_Changes">#REF!</definedName>
    <definedName name="II_B_7_1_MET">#REF!</definedName>
    <definedName name="II_B_7_1_Non_Regulated_or_Non_Electric">#REF!</definedName>
    <definedName name="II_B_7_1_Reference_Schedule">#REF!</definedName>
    <definedName name="II_B_7_1_TDCS">#REF!</definedName>
    <definedName name="II_B_7_1_Total">#REF!</definedName>
    <definedName name="II_B_7_1_Total_Company">#REF!</definedName>
    <definedName name="II_B_7_1_TRAN">#REF!</definedName>
    <definedName name="II_B_7_Allocation_to_Texas">#REF!</definedName>
    <definedName name="II_B_7_CHECK">#REF!</definedName>
    <definedName name="II_B_7_Company_Total_Electric">#REF!</definedName>
    <definedName name="II_B_7_DIST">#REF!</definedName>
    <definedName name="II_B_7_FF">#REF!</definedName>
    <definedName name="II_B_7_Functionalization_Factor_Name">#REF!</definedName>
    <definedName name="II_B_7_H_Description">#REF!</definedName>
    <definedName name="II_B_7_H_FERC_Account">#REF!</definedName>
    <definedName name="II_B_7_Headers">#REF!</definedName>
    <definedName name="II_B_7_Known_and_Measurable_Changes">#REF!</definedName>
    <definedName name="II_B_7_MET">#REF!</definedName>
    <definedName name="II_B_7_Non_Regulated_or_Non_Electric">#REF!</definedName>
    <definedName name="II_B_7_Reference_Schedule">#REF!</definedName>
    <definedName name="II_B_7_TDCS">#REF!</definedName>
    <definedName name="II_B_7_Total">#REF!</definedName>
    <definedName name="II_B_7_Total_Company">#REF!</definedName>
    <definedName name="II_B_7_TRAN">#REF!</definedName>
    <definedName name="II_B_8">#REF!</definedName>
    <definedName name="II_B_8_Allocation_to_Texas">#REF!</definedName>
    <definedName name="II_B_8_CHECK">#REF!</definedName>
    <definedName name="II_B_8_Company_Total_Electric">#REF!</definedName>
    <definedName name="II_B_8_DIST">#REF!</definedName>
    <definedName name="II_B_8_FF">#REF!</definedName>
    <definedName name="II_B_8_Functionalization_Factor_Name">#REF!</definedName>
    <definedName name="II_B_8_H_Description">#REF!</definedName>
    <definedName name="II_B_8_H_FERC_Account">#REF!</definedName>
    <definedName name="II_B_8_Headers">#REF!</definedName>
    <definedName name="II_B_8_Known_and_Measurable_Changes">#REF!</definedName>
    <definedName name="II_B_8_MET">#REF!</definedName>
    <definedName name="II_B_8_Non_Regulated_or_Non_Electric">#REF!</definedName>
    <definedName name="II_B_8_Reference_Schedule">#REF!</definedName>
    <definedName name="II_B_8_TDCS">#REF!</definedName>
    <definedName name="II_B_8_Total">#REF!</definedName>
    <definedName name="II_B_8_Total_Company">#REF!</definedName>
    <definedName name="II_B_8_TRAN">#REF!</definedName>
    <definedName name="II_B_9">#REF!</definedName>
    <definedName name="II_B_9_1">#REF!</definedName>
    <definedName name="II_B_9_1_CNP_Houston_Electric_LLC">#REF!</definedName>
    <definedName name="II_B_9_1_H_Description">#REF!</definedName>
    <definedName name="II_B_9_1_H_FERC_Account">#REF!</definedName>
    <definedName name="II_B_9_1_Headers">#REF!</definedName>
    <definedName name="II_B_9_Allocation_to_Texas">#REF!</definedName>
    <definedName name="II_B_9_CHECK">#REF!</definedName>
    <definedName name="II_B_9_Company_Total_Electric">#REF!</definedName>
    <definedName name="II_B_9_DIST">#REF!</definedName>
    <definedName name="II_B_9_FF">#REF!</definedName>
    <definedName name="II_B_9_Functionalization_Factor_Name">#REF!</definedName>
    <definedName name="II_B_9_H_Description">#REF!</definedName>
    <definedName name="II_B_9_H_FERC_Account">#REF!</definedName>
    <definedName name="II_B_9_Headers">#REF!</definedName>
    <definedName name="II_B_9_Known_and_Measurable_Changes">#REF!</definedName>
    <definedName name="II_B_9_MET">#REF!</definedName>
    <definedName name="II_B_9_Non_Regulated_or_Non_Electric">#REF!</definedName>
    <definedName name="II_B_9_Reference_Schedule">#REF!</definedName>
    <definedName name="II_B_9_TDCS">#REF!</definedName>
    <definedName name="II_B_9_Total">#REF!</definedName>
    <definedName name="II_B_9_Total_Company">#REF!</definedName>
    <definedName name="II_B_9_TRAN">#REF!</definedName>
    <definedName name="II_B_Check">#REF!</definedName>
    <definedName name="II_B_Company_Adjustments">#REF!</definedName>
    <definedName name="II_B_Company_Total_Request">#REF!</definedName>
    <definedName name="II_B_DIST">#REF!</definedName>
    <definedName name="II_B_H_Description">#REF!</definedName>
    <definedName name="II_B_Headers">#REF!</definedName>
    <definedName name="II_B_MET">#REF!</definedName>
    <definedName name="II_B_Reference_Schedule">#REF!</definedName>
    <definedName name="II_B_TDCS">#REF!</definedName>
    <definedName name="II_B_Test_Year_Total_Electric">#REF!</definedName>
    <definedName name="II_B_Total_TX_Retail">#REF!</definedName>
    <definedName name="II_B_TRAN">#REF!</definedName>
    <definedName name="II_C_1_1">#REF!</definedName>
    <definedName name="II_C_1_1_Current">#REF!</definedName>
    <definedName name="II_C_1_1_H_Description">#REF!</definedName>
    <definedName name="II_C_1_1_Headers">#REF!</definedName>
    <definedName name="II_C_1_1_Proposed">#REF!</definedName>
    <definedName name="II_C_1_1_Reference_Schedule">#REF!</definedName>
    <definedName name="II_C_1_1_Report_Space">#REF!</definedName>
    <definedName name="II_C_2_1">#REF!</definedName>
    <definedName name="II_C_2_1_Balance">#REF!</definedName>
    <definedName name="II_C_2_1_Cost">#REF!</definedName>
    <definedName name="II_C_2_1_H_B">#REF!</definedName>
    <definedName name="II_C_2_1_H_Description">#REF!</definedName>
    <definedName name="II_C_2_1_Headers">#REF!</definedName>
    <definedName name="II_C_2_1_Percent_of_Total">#REF!</definedName>
    <definedName name="II_C_2_1_Reference_Schedule">#REF!</definedName>
    <definedName name="II_C_2_1_Weighted_Cost">#REF!</definedName>
    <definedName name="II_C_2_4">#REF!</definedName>
    <definedName name="II_C_2_4_Cost_of_Debt">#REF!</definedName>
    <definedName name="II_C_2_4_Current_Net_Proceeds">#REF!</definedName>
    <definedName name="II_C_2_4_Gain_or_Loss_on_Reacquired_Debt">#REF!</definedName>
    <definedName name="II_C_2_4_H_Description">#REF!</definedName>
    <definedName name="II_C_2_4_Headers">#REF!</definedName>
    <definedName name="II_C_2_4_Interest_Rate">#REF!</definedName>
    <definedName name="II_C_2_4_Issuance_Date">#REF!</definedName>
    <definedName name="II_C_2_4_Issue_As_of_Total_Net_Proceeds">#REF!</definedName>
    <definedName name="II_C_2_4_Maturity_Date">#REF!</definedName>
    <definedName name="II_C_2_4_Net_Proceeds_As_of_Par">#REF!</definedName>
    <definedName name="II_C_2_4_Original_Net_Proceeds">#REF!</definedName>
    <definedName name="II_C_2_4_Post_to_EMR">#REF!</definedName>
    <definedName name="II_C_2_4_Premium_or_Discount">#REF!</definedName>
    <definedName name="II_C_2_4_Principal_Amount_as_Issuance">#REF!</definedName>
    <definedName name="II_C_2_4_Principal_Currently_Outstanding">#REF!</definedName>
    <definedName name="II_C_2_4_Underwriting_Fees_and_Issuance_Expenses">#REF!</definedName>
    <definedName name="II_C_2_4_Weighted_Average_Cost">#REF!</definedName>
    <definedName name="II_C_2_4a">#REF!</definedName>
    <definedName name="II_C_2_4a_H_Description">#REF!</definedName>
    <definedName name="II_C_2_4a_Headers">#REF!</definedName>
    <definedName name="II_C_2_4a_Proposed">#REF!</definedName>
    <definedName name="II_C_2_4a_Reference_Schedule">#REF!</definedName>
    <definedName name="II_C_2_5">#REF!</definedName>
    <definedName name="II_C_2_5__Y1">#REF!</definedName>
    <definedName name="II_C_2_5__Y2">#REF!</definedName>
    <definedName name="II_C_2_5__Y3">#REF!</definedName>
    <definedName name="II_C_2_5_Average_Cost">#REF!</definedName>
    <definedName name="II_C_2_5_Balance_As_a_of_Total">#REF!</definedName>
    <definedName name="II_C_2_5_Balance_Outstanding">#REF!</definedName>
    <definedName name="II_C_2_5_H_Description">#REF!</definedName>
    <definedName name="II_C_2_5_Headers">#REF!</definedName>
    <definedName name="II_C_2_5_Weighted_Average_Cost">#REF!</definedName>
    <definedName name="II_C_2_5a">#REF!</definedName>
    <definedName name="II_C_2_5a_Average_Daily_Balance_Outstanding">#REF!</definedName>
    <definedName name="II_C_2_5a_H_Date">#REF!</definedName>
    <definedName name="II_C_2_5a_Headers">#REF!</definedName>
    <definedName name="II_C_2_5a_Weighted_Average_Cost">#REF!</definedName>
    <definedName name="II_C_2_6">#REF!</definedName>
    <definedName name="II_C_2_6__300_Million_Credit_Agreement_dated_as_of_March_3_2016">#REF!</definedName>
    <definedName name="II_C_2_6_General_Mortgage_Indenture_dated_as_of_October_10_2002">#REF!</definedName>
    <definedName name="II_C_2_6_H_Class_of_Security_Document">#REF!</definedName>
    <definedName name="II_C_2_6_Headers">#REF!</definedName>
    <definedName name="II_C_2_6_Mortgage_and_Deed_of_Trust_dated_as_of_November_1_1944">#REF!</definedName>
    <definedName name="II_C_2_6_Ninth_Supplemental_Indenture_to_General_Mortgage_dated_as_of_November_12_2002">#REF!</definedName>
    <definedName name="II_C_2_7">#REF!</definedName>
    <definedName name="II_C_2_7__2018_Actual">#REF!</definedName>
    <definedName name="II_C_2_7__2019_Plan">#REF!</definedName>
    <definedName name="II_C_2_7__2020_Plan">#REF!</definedName>
    <definedName name="II_C_2_7__2021_Plan">#REF!</definedName>
    <definedName name="II_C_2_7_Headers">#REF!</definedName>
    <definedName name="II_C_2_8">#REF!</definedName>
    <definedName name="II_C_2_8_Dec_2019">#REF!</definedName>
    <definedName name="II_C_2_8_Dec_2020">#REF!</definedName>
    <definedName name="II_C_2_8_Dec_2021">#REF!</definedName>
    <definedName name="II_C_2_8_Dec_2022">#REF!</definedName>
    <definedName name="II_C_2_8_Dec_2023">#REF!</definedName>
    <definedName name="II_C_2_8_H_Fiscal_Year">#REF!</definedName>
    <definedName name="II_C_2_8_Headers">#REF!</definedName>
    <definedName name="II_C_2_8_Reference">#REF!</definedName>
    <definedName name="II_C_2_9">#REF!</definedName>
    <definedName name="II_C_2_9_ADDTL_EQUITY_NET">#REF!</definedName>
    <definedName name="II_C_2_9_AVERAGE_COMMON_EQUITY">#REF!</definedName>
    <definedName name="II_C_2_9_BEGINNING_COMMON_EQUITY">#REF!</definedName>
    <definedName name="II_C_2_9_BVPS">#REF!</definedName>
    <definedName name="II_C_2_9_COMMON_DIVIDENDS">#REF!</definedName>
    <definedName name="II_C_2_9_DESCRIPTION_OF_NON_RECURRING_ITEM">#REF!</definedName>
    <definedName name="II_C_2_9_DPS">#REF!</definedName>
    <definedName name="II_C_2_9_ENDING_COMMON_EQUITY">#REF!</definedName>
    <definedName name="II_C_2_9_EPS">#REF!</definedName>
    <definedName name="II_C_2_9_H_Company">#REF!</definedName>
    <definedName name="II_C_2_9_H_Year">#REF!</definedName>
    <definedName name="II_C_2_9_Headers">#REF!</definedName>
    <definedName name="II_C_2_9_IMPLIED_GROWTH">#REF!</definedName>
    <definedName name="II_C_2_9_MARKET_TO_BOOK">#REF!</definedName>
    <definedName name="II_C_2_9_NET_INCOME_FOR_COMMON">#REF!</definedName>
    <definedName name="II_C_2_9_NET_INCOME_FOR_COMMON_ADJUSTED">#REF!</definedName>
    <definedName name="II_C_2_9_NON_RECURRING_GAINS_LOSSES_NET_OF_TAX">#REF!</definedName>
    <definedName name="II_C_2_9_PERCENT_EARNINGS_RETAINED">#REF!</definedName>
    <definedName name="II_C_2_9_ROE">#REF!</definedName>
    <definedName name="II_C_2_9_WTD_AVG_SHARES_FOR_DPS">#REF!</definedName>
    <definedName name="II_C_2_9_WTD_AVG_SHARES_FOR_EPS">#REF!</definedName>
    <definedName name="II_C_2_9_YEAR_END_MARKET_PRICE">#REF!</definedName>
    <definedName name="II_C_2_9_YEAR_END_SHARES_FOR_BVPS">#REF!</definedName>
    <definedName name="II_C_3">#REF!</definedName>
    <definedName name="II_C_3_Audit_Title">#REF!</definedName>
    <definedName name="II_C_3_Audit_Type">#REF!</definedName>
    <definedName name="II_C_3_Brief_Description">#REF!</definedName>
    <definedName name="II_C_3_CNP_Houston_Electric_LLC">#REF!</definedName>
    <definedName name="II_C_3_H_Business">#REF!</definedName>
    <definedName name="II_C_3_Headers">#REF!</definedName>
    <definedName name="II_C_3_Status">#REF!</definedName>
    <definedName name="II_D_1">#REF!</definedName>
    <definedName name="II_D_1_1">#REF!</definedName>
    <definedName name="II_D_1_1_April">#REF!</definedName>
    <definedName name="II_D_1_1_August">#REF!</definedName>
    <definedName name="II_D_1_1_Check">#REF!</definedName>
    <definedName name="II_D_1_1_Company_Total_Electric">#REF!</definedName>
    <definedName name="II_D_1_1_December">#REF!</definedName>
    <definedName name="II_D_1_1_February">#REF!</definedName>
    <definedName name="II_D_1_1_H_Description">#REF!</definedName>
    <definedName name="II_D_1_1_H_FERC_Account">#REF!</definedName>
    <definedName name="II_D_1_1_Headers">#REF!</definedName>
    <definedName name="II_D_1_1_January">#REF!</definedName>
    <definedName name="II_D_1_1_July">#REF!</definedName>
    <definedName name="II_D_1_1_June">#REF!</definedName>
    <definedName name="II_D_1_1_Known_and_Measurable_Changes">#REF!</definedName>
    <definedName name="II_D_1_1_March">#REF!</definedName>
    <definedName name="II_D_1_1_May">#REF!</definedName>
    <definedName name="II_D_1_1_Non_Regulated_or_Non_Electric">#REF!</definedName>
    <definedName name="II_D_1_1_November">#REF!</definedName>
    <definedName name="II_D_1_1_October">#REF!</definedName>
    <definedName name="II_D_1_1_OM_DIST_BY_MO">#REF!</definedName>
    <definedName name="II_D_1_1_OM_DIST_BY_MO_April">#REF!</definedName>
    <definedName name="II_D_1_1_OM_DIST_BY_MO_August">#REF!</definedName>
    <definedName name="II_D_1_1_OM_DIST_BY_MO_Check">#REF!</definedName>
    <definedName name="II_D_1_1_OM_DIST_BY_MO_Company_Total_Electric">#REF!</definedName>
    <definedName name="II_D_1_1_OM_DIST_BY_MO_December">#REF!</definedName>
    <definedName name="II_D_1_1_OM_DIST_BY_MO_February">#REF!</definedName>
    <definedName name="II_D_1_1_OM_DIST_BY_MO_FF">#REF!</definedName>
    <definedName name="II_D_1_1_OM_DIST_BY_MO_Functionalization_Factor">#REF!</definedName>
    <definedName name="II_D_1_1_OM_DIST_BY_MO_H_Description">#REF!</definedName>
    <definedName name="II_D_1_1_OM_DIST_BY_MO_H_FERC_Account">#REF!</definedName>
    <definedName name="II_D_1_1_OM_DIST_BY_MO_Headers">#REF!</definedName>
    <definedName name="II_D_1_1_OM_DIST_BY_MO_January">#REF!</definedName>
    <definedName name="II_D_1_1_OM_DIST_BY_MO_July">#REF!</definedName>
    <definedName name="II_D_1_1_OM_DIST_BY_MO_June">#REF!</definedName>
    <definedName name="II_D_1_1_OM_DIST_BY_MO_Known_and_Measurable_Changes">#REF!</definedName>
    <definedName name="II_D_1_1_OM_DIST_BY_MO_March">#REF!</definedName>
    <definedName name="II_D_1_1_OM_DIST_BY_MO_May">#REF!</definedName>
    <definedName name="II_D_1_1_OM_DIST_BY_MO_Non_Regulated_or_Non_Electric">#REF!</definedName>
    <definedName name="II_D_1_1_OM_DIST_BY_MO_November">#REF!</definedName>
    <definedName name="II_D_1_1_OM_DIST_BY_MO_October">#REF!</definedName>
    <definedName name="II_D_1_1_OM_DIST_BY_MO_Reference_Schedule">#REF!</definedName>
    <definedName name="II_D_1_1_OM_DIST_BY_MO_September">#REF!</definedName>
    <definedName name="II_D_1_1_OM_DIST_BY_MO_Total_Company">#REF!</definedName>
    <definedName name="II_D_1_1_OM_MET_BY_MO">#REF!</definedName>
    <definedName name="II_D_1_1_OM_MET_BY_MO_April">#REF!</definedName>
    <definedName name="II_D_1_1_OM_MET_BY_MO_August">#REF!</definedName>
    <definedName name="II_D_1_1_OM_MET_BY_MO_Check">#REF!</definedName>
    <definedName name="II_D_1_1_OM_MET_BY_MO_Company_Total_Electric">#REF!</definedName>
    <definedName name="II_D_1_1_OM_MET_BY_MO_December">#REF!</definedName>
    <definedName name="II_D_1_1_OM_MET_BY_MO_February">#REF!</definedName>
    <definedName name="II_D_1_1_OM_MET_BY_MO_FF">#REF!</definedName>
    <definedName name="II_D_1_1_OM_MET_BY_MO_Functionalization_Factor">#REF!</definedName>
    <definedName name="II_D_1_1_OM_MET_BY_MO_H_Description">#REF!</definedName>
    <definedName name="II_D_1_1_OM_MET_BY_MO_H_FERC_Account">#REF!</definedName>
    <definedName name="II_D_1_1_OM_MET_BY_MO_Headers">#REF!</definedName>
    <definedName name="II_D_1_1_OM_MET_BY_MO_January">#REF!</definedName>
    <definedName name="II_D_1_1_OM_MET_BY_MO_July">#REF!</definedName>
    <definedName name="II_D_1_1_OM_MET_BY_MO_June">#REF!</definedName>
    <definedName name="II_D_1_1_OM_MET_BY_MO_Known_and_Measurable_Changes">#REF!</definedName>
    <definedName name="II_D_1_1_OM_MET_BY_MO_March">#REF!</definedName>
    <definedName name="II_D_1_1_OM_MET_BY_MO_May">#REF!</definedName>
    <definedName name="II_D_1_1_OM_MET_BY_MO_Non_Regulated_or_Non_Electric">#REF!</definedName>
    <definedName name="II_D_1_1_OM_MET_BY_MO_November">#REF!</definedName>
    <definedName name="II_D_1_1_OM_MET_BY_MO_October">#REF!</definedName>
    <definedName name="II_D_1_1_OM_MET_BY_MO_Reference_Schedule">#REF!</definedName>
    <definedName name="II_D_1_1_OM_MET_BY_MO_September">#REF!</definedName>
    <definedName name="II_D_1_1_OM_MET_BY_MO_Total_Company">#REF!</definedName>
    <definedName name="II_D_1_1_OM_TDCS_BY_MO">#REF!</definedName>
    <definedName name="II_D_1_1_OM_TDCS_BY_MO_April">#REF!</definedName>
    <definedName name="II_D_1_1_OM_TDCS_BY_MO_August">#REF!</definedName>
    <definedName name="II_D_1_1_OM_TDCS_BY_MO_Check">#REF!</definedName>
    <definedName name="II_D_1_1_OM_TDCS_BY_MO_Company_Total_Electric">#REF!</definedName>
    <definedName name="II_D_1_1_OM_TDCS_BY_MO_December">#REF!</definedName>
    <definedName name="II_D_1_1_OM_TDCS_BY_MO_February">#REF!</definedName>
    <definedName name="II_D_1_1_OM_TDCS_BY_MO_FF">#REF!</definedName>
    <definedName name="II_D_1_1_OM_TDCS_BY_MO_Functionalization_Factor">#REF!</definedName>
    <definedName name="II_D_1_1_OM_TDCS_BY_MO_H_Description">#REF!</definedName>
    <definedName name="II_D_1_1_OM_TDCS_BY_MO_H_FERC_Account">#REF!</definedName>
    <definedName name="II_D_1_1_OM_TDCS_BY_MO_Headers">#REF!</definedName>
    <definedName name="II_D_1_1_OM_TDCS_BY_MO_January">#REF!</definedName>
    <definedName name="II_D_1_1_OM_TDCS_BY_MO_July">#REF!</definedName>
    <definedName name="II_D_1_1_OM_TDCS_BY_MO_June">#REF!</definedName>
    <definedName name="II_D_1_1_OM_TDCS_BY_MO_Known_and_Measurable_Changes">#REF!</definedName>
    <definedName name="II_D_1_1_OM_TDCS_BY_MO_March">#REF!</definedName>
    <definedName name="II_D_1_1_OM_TDCS_BY_MO_May">#REF!</definedName>
    <definedName name="II_D_1_1_OM_TDCS_BY_MO_Non_Regulated_or_Non_Electric">#REF!</definedName>
    <definedName name="II_D_1_1_OM_TDCS_BY_MO_November">#REF!</definedName>
    <definedName name="II_D_1_1_OM_TDCS_BY_MO_October">#REF!</definedName>
    <definedName name="II_D_1_1_OM_TDCS_BY_MO_Reference_Schedule">#REF!</definedName>
    <definedName name="II_D_1_1_OM_TDCS_BY_MO_September">#REF!</definedName>
    <definedName name="II_D_1_1_OM_TDCS_BY_MO_Total_Company">#REF!</definedName>
    <definedName name="II_D_1_1_OM_TRAN_BY_MO">#REF!</definedName>
    <definedName name="II_D_1_1_OM_TRAN_BY_MO_April">#REF!</definedName>
    <definedName name="II_D_1_1_OM_TRAN_BY_MO_August">#REF!</definedName>
    <definedName name="II_D_1_1_OM_TRAN_BY_MO_Check">#REF!</definedName>
    <definedName name="II_D_1_1_OM_TRAN_BY_MO_Company_Total_Electric">#REF!</definedName>
    <definedName name="II_D_1_1_OM_TRAN_BY_MO_December">#REF!</definedName>
    <definedName name="II_D_1_1_OM_TRAN_BY_MO_February">#REF!</definedName>
    <definedName name="II_D_1_1_OM_TRAN_BY_MO_FF">#REF!</definedName>
    <definedName name="II_D_1_1_OM_TRAN_BY_MO_Functionalization_Factor">#REF!</definedName>
    <definedName name="II_D_1_1_OM_TRAN_BY_MO_H_Description">#REF!</definedName>
    <definedName name="II_D_1_1_OM_TRAN_BY_MO_H_FERC_Account">#REF!</definedName>
    <definedName name="II_D_1_1_OM_TRAN_BY_MO_Headers">#REF!</definedName>
    <definedName name="II_D_1_1_OM_TRAN_BY_MO_January">#REF!</definedName>
    <definedName name="II_D_1_1_OM_TRAN_BY_MO_July">#REF!</definedName>
    <definedName name="II_D_1_1_OM_TRAN_BY_MO_June">#REF!</definedName>
    <definedName name="II_D_1_1_OM_TRAN_BY_MO_Known_and_Measurable_Changes">#REF!</definedName>
    <definedName name="II_D_1_1_OM_TRAN_BY_MO_March">#REF!</definedName>
    <definedName name="II_D_1_1_OM_TRAN_BY_MO_May">#REF!</definedName>
    <definedName name="II_D_1_1_OM_TRAN_BY_MO_Non_Regulated_or_Non_Electric">#REF!</definedName>
    <definedName name="II_D_1_1_OM_TRAN_BY_MO_November">#REF!</definedName>
    <definedName name="II_D_1_1_OM_TRAN_BY_MO_October">#REF!</definedName>
    <definedName name="II_D_1_1_OM_TRAN_BY_MO_Reference_Schedule">#REF!</definedName>
    <definedName name="II_D_1_1_OM_TRAN_BY_MO_September">#REF!</definedName>
    <definedName name="II_D_1_1_OM_TRAN_BY_MO_Total_Company">#REF!</definedName>
    <definedName name="II_D_1_1_Reference_Schedule">#REF!</definedName>
    <definedName name="II_D_1_1_September">#REF!</definedName>
    <definedName name="II_D_1_1_Total_Company">#REF!</definedName>
    <definedName name="II_D_1_Allocation_to_Texas">#REF!</definedName>
    <definedName name="II_D_1_CHECK">#REF!</definedName>
    <definedName name="II_D_1_Company_Total_Electric">#REF!</definedName>
    <definedName name="II_D_1_DIST">#REF!</definedName>
    <definedName name="II_D_1_FF">#REF!</definedName>
    <definedName name="II_D_1_Functionalization_Factor_Name">#REF!</definedName>
    <definedName name="II_D_1_H_Description">#REF!</definedName>
    <definedName name="II_D_1_H_FERC_Account">#REF!</definedName>
    <definedName name="II_D_1_Headers">#REF!</definedName>
    <definedName name="II_D_1_Known_and_Measurable_Changes">#REF!</definedName>
    <definedName name="II_D_1_MET">#REF!</definedName>
    <definedName name="II_D_1_Non_Regulated_or_Non_Electric">#REF!</definedName>
    <definedName name="II_D_1_Reference_Schedule">#REF!</definedName>
    <definedName name="II_D_1_TDCS">#REF!</definedName>
    <definedName name="II_D_1_Total">#REF!</definedName>
    <definedName name="II_D_1_Total_Company">#REF!</definedName>
    <definedName name="II_D_1_TRAN">#REF!</definedName>
    <definedName name="II_D_1a">#REF!</definedName>
    <definedName name="II_D_1a_Dec_Dec_2020">#REF!</definedName>
    <definedName name="II_D_1a_Dec_Dec_2021">#REF!</definedName>
    <definedName name="II_D_1a_Dec_Dec_2022">#REF!</definedName>
    <definedName name="II_D_1a_Dec_Dec_2023">#REF!</definedName>
    <definedName name="II_D_1a_H_Description">#REF!</definedName>
    <definedName name="II_D_1a_H_FERC_Account">#REF!</definedName>
    <definedName name="II_D_1a_Headers">#REF!</definedName>
    <definedName name="II_D_2">#REF!</definedName>
    <definedName name="II_D_2_1">#REF!</definedName>
    <definedName name="II_D_2_1_AG_DIST_BY_MO">#REF!</definedName>
    <definedName name="II_D_2_1_AG_DIST_BY_MO_April">#REF!</definedName>
    <definedName name="II_D_2_1_AG_DIST_BY_MO_August">#REF!</definedName>
    <definedName name="II_D_2_1_AG_DIST_BY_MO_Check">#REF!</definedName>
    <definedName name="II_D_2_1_AG_DIST_BY_MO_Company_Total_Electric">#REF!</definedName>
    <definedName name="II_D_2_1_AG_DIST_BY_MO_December">#REF!</definedName>
    <definedName name="II_D_2_1_AG_DIST_BY_MO_February">#REF!</definedName>
    <definedName name="II_D_2_1_AG_DIST_BY_MO_FF">#REF!</definedName>
    <definedName name="II_D_2_1_AG_DIST_BY_MO_Functionalization_Factor">#REF!</definedName>
    <definedName name="II_D_2_1_AG_DIST_BY_MO_H_Description">#REF!</definedName>
    <definedName name="II_D_2_1_AG_DIST_BY_MO_H_FERC_Account">#REF!</definedName>
    <definedName name="II_D_2_1_AG_DIST_BY_MO_Headers">#REF!</definedName>
    <definedName name="II_D_2_1_AG_DIST_BY_MO_January">#REF!</definedName>
    <definedName name="II_D_2_1_AG_DIST_BY_MO_July">#REF!</definedName>
    <definedName name="II_D_2_1_AG_DIST_BY_MO_June">#REF!</definedName>
    <definedName name="II_D_2_1_AG_DIST_BY_MO_Known_and_Measurable_Changes">#REF!</definedName>
    <definedName name="II_D_2_1_AG_DIST_BY_MO_March">#REF!</definedName>
    <definedName name="II_D_2_1_AG_DIST_BY_MO_May">#REF!</definedName>
    <definedName name="II_D_2_1_AG_DIST_BY_MO_Non_Regulated_or_Non_Electric">#REF!</definedName>
    <definedName name="II_D_2_1_AG_DIST_BY_MO_November">#REF!</definedName>
    <definedName name="II_D_2_1_AG_DIST_BY_MO_October">#REF!</definedName>
    <definedName name="II_D_2_1_AG_DIST_BY_MO_Reference_Schedule">#REF!</definedName>
    <definedName name="II_D_2_1_AG_DIST_BY_MO_September">#REF!</definedName>
    <definedName name="II_D_2_1_AG_DIST_BY_MO_Total_Company">#REF!</definedName>
    <definedName name="II_D_2_1_AG_MET_BY_MO">#REF!</definedName>
    <definedName name="II_D_2_1_AG_MET_BY_MO_April">#REF!</definedName>
    <definedName name="II_D_2_1_AG_MET_BY_MO_August">#REF!</definedName>
    <definedName name="II_D_2_1_AG_MET_BY_MO_Check">#REF!</definedName>
    <definedName name="II_D_2_1_AG_MET_BY_MO_Company_Total_Electric">#REF!</definedName>
    <definedName name="II_D_2_1_AG_MET_BY_MO_December">#REF!</definedName>
    <definedName name="II_D_2_1_AG_MET_BY_MO_February">#REF!</definedName>
    <definedName name="II_D_2_1_AG_MET_BY_MO_FF">#REF!</definedName>
    <definedName name="II_D_2_1_AG_MET_BY_MO_Functionalization_Factor">#REF!</definedName>
    <definedName name="II_D_2_1_AG_MET_BY_MO_H_Description">#REF!</definedName>
    <definedName name="II_D_2_1_AG_MET_BY_MO_H_FERC_Account">#REF!</definedName>
    <definedName name="II_D_2_1_AG_MET_BY_MO_Headers">#REF!</definedName>
    <definedName name="II_D_2_1_AG_MET_BY_MO_January">#REF!</definedName>
    <definedName name="II_D_2_1_AG_MET_BY_MO_July">#REF!</definedName>
    <definedName name="II_D_2_1_AG_MET_BY_MO_June">#REF!</definedName>
    <definedName name="II_D_2_1_AG_MET_BY_MO_Known_and_Measurable_Changes">#REF!</definedName>
    <definedName name="II_D_2_1_AG_MET_BY_MO_March">#REF!</definedName>
    <definedName name="II_D_2_1_AG_MET_BY_MO_May">#REF!</definedName>
    <definedName name="II_D_2_1_AG_MET_BY_MO_Non_Regulated_or_Non_Electric">#REF!</definedName>
    <definedName name="II_D_2_1_AG_MET_BY_MO_November">#REF!</definedName>
    <definedName name="II_D_2_1_AG_MET_BY_MO_October">#REF!</definedName>
    <definedName name="II_D_2_1_AG_MET_BY_MO_Reference_Schedule">#REF!</definedName>
    <definedName name="II_D_2_1_AG_MET_BY_MO_September">#REF!</definedName>
    <definedName name="II_D_2_1_AG_MET_BY_MO_Total_Company">#REF!</definedName>
    <definedName name="II_D_2_1_AG_TDCS_BY_MO">#REF!</definedName>
    <definedName name="II_D_2_1_AG_TDCS_BY_MO_April">#REF!</definedName>
    <definedName name="II_D_2_1_AG_TDCS_BY_MO_August">#REF!</definedName>
    <definedName name="II_D_2_1_AG_TDCS_BY_MO_Check">#REF!</definedName>
    <definedName name="II_D_2_1_AG_TDCS_BY_MO_Company_Total_Electric">#REF!</definedName>
    <definedName name="II_D_2_1_AG_TDCS_BY_MO_December">#REF!</definedName>
    <definedName name="II_D_2_1_AG_TDCS_BY_MO_February">#REF!</definedName>
    <definedName name="II_D_2_1_AG_TDCS_BY_MO_FF">#REF!</definedName>
    <definedName name="II_D_2_1_AG_TDCS_BY_MO_Functionalization_Factor">#REF!</definedName>
    <definedName name="II_D_2_1_AG_TDCS_BY_MO_H_Description">#REF!</definedName>
    <definedName name="II_D_2_1_AG_TDCS_BY_MO_H_FERC_Account">#REF!</definedName>
    <definedName name="II_D_2_1_AG_TDCS_BY_MO_Headers">#REF!</definedName>
    <definedName name="II_D_2_1_AG_TDCS_BY_MO_January">#REF!</definedName>
    <definedName name="II_D_2_1_AG_TDCS_BY_MO_July">#REF!</definedName>
    <definedName name="II_D_2_1_AG_TDCS_BY_MO_June">#REF!</definedName>
    <definedName name="II_D_2_1_AG_TDCS_BY_MO_Known_and_Measurable_Changes">#REF!</definedName>
    <definedName name="II_D_2_1_AG_TDCS_BY_MO_March">#REF!</definedName>
    <definedName name="II_D_2_1_AG_TDCS_BY_MO_May">#REF!</definedName>
    <definedName name="II_D_2_1_AG_TDCS_BY_MO_Non_Regulated_or_Non_Electric">#REF!</definedName>
    <definedName name="II_D_2_1_AG_TDCS_BY_MO_November">#REF!</definedName>
    <definedName name="II_D_2_1_AG_TDCS_BY_MO_October">#REF!</definedName>
    <definedName name="II_D_2_1_AG_TDCS_BY_MO_Reference_Schedule">#REF!</definedName>
    <definedName name="II_D_2_1_AG_TDCS_BY_MO_September">#REF!</definedName>
    <definedName name="II_D_2_1_AG_TDCS_BY_MO_Total_Company">#REF!</definedName>
    <definedName name="II_D_2_1_AG_TRAN_BY_MO">#REF!</definedName>
    <definedName name="II_D_2_1_AG_TRAN_BY_MO_April">#REF!</definedName>
    <definedName name="II_D_2_1_AG_TRAN_BY_MO_August">#REF!</definedName>
    <definedName name="II_D_2_1_AG_TRAN_BY_MO_Check">#REF!</definedName>
    <definedName name="II_D_2_1_AG_TRAN_BY_MO_Company_Total_Electric">#REF!</definedName>
    <definedName name="II_D_2_1_AG_TRAN_BY_MO_December">#REF!</definedName>
    <definedName name="II_D_2_1_AG_TRAN_BY_MO_February">#REF!</definedName>
    <definedName name="II_D_2_1_AG_TRAN_BY_MO_FF">#REF!</definedName>
    <definedName name="II_D_2_1_AG_TRAN_BY_MO_Functionalization_Factor">#REF!</definedName>
    <definedName name="II_D_2_1_AG_TRAN_BY_MO_H_Description">#REF!</definedName>
    <definedName name="II_D_2_1_AG_TRAN_BY_MO_H_FERC_Account">#REF!</definedName>
    <definedName name="II_D_2_1_AG_TRAN_BY_MO_Headers">#REF!</definedName>
    <definedName name="II_D_2_1_AG_TRAN_BY_MO_January">#REF!</definedName>
    <definedName name="II_D_2_1_AG_TRAN_BY_MO_July">#REF!</definedName>
    <definedName name="II_D_2_1_AG_TRAN_BY_MO_June">#REF!</definedName>
    <definedName name="II_D_2_1_AG_TRAN_BY_MO_Known_and_Measurable_Changes">#REF!</definedName>
    <definedName name="II_D_2_1_AG_TRAN_BY_MO_March">#REF!</definedName>
    <definedName name="II_D_2_1_AG_TRAN_BY_MO_May">#REF!</definedName>
    <definedName name="II_D_2_1_AG_TRAN_BY_MO_Non_Regulated_or_Non_Electric">#REF!</definedName>
    <definedName name="II_D_2_1_AG_TRAN_BY_MO_November">#REF!</definedName>
    <definedName name="II_D_2_1_AG_TRAN_BY_MO_October">#REF!</definedName>
    <definedName name="II_D_2_1_AG_TRAN_BY_MO_Reference_Schedule">#REF!</definedName>
    <definedName name="II_D_2_1_AG_TRAN_BY_MO_September">#REF!</definedName>
    <definedName name="II_D_2_1_AG_TRAN_BY_MO_Total_Company">#REF!</definedName>
    <definedName name="II_D_2_1_April">#REF!</definedName>
    <definedName name="II_D_2_1_August">#REF!</definedName>
    <definedName name="II_D_2_1_Check">#REF!</definedName>
    <definedName name="II_D_2_1_Company_Total_Electric">#REF!</definedName>
    <definedName name="II_D_2_1_December">#REF!</definedName>
    <definedName name="II_D_2_1_February">#REF!</definedName>
    <definedName name="II_D_2_1_H_Description">#REF!</definedName>
    <definedName name="II_D_2_1_H_FERC_Account">#REF!</definedName>
    <definedName name="II_D_2_1_Headers">#REF!</definedName>
    <definedName name="II_D_2_1_January">#REF!</definedName>
    <definedName name="II_D_2_1_July">#REF!</definedName>
    <definedName name="II_D_2_1_June">#REF!</definedName>
    <definedName name="II_D_2_1_Known_and_Measurable_Changes">#REF!</definedName>
    <definedName name="II_D_2_1_March">#REF!</definedName>
    <definedName name="II_D_2_1_May">#REF!</definedName>
    <definedName name="II_D_2_1_Non_Regulated_or_Non_Electric">#REF!</definedName>
    <definedName name="II_D_2_1_November">#REF!</definedName>
    <definedName name="II_D_2_1_October">#REF!</definedName>
    <definedName name="II_D_2_1_Reference_Schedule">#REF!</definedName>
    <definedName name="II_D_2_1_September">#REF!</definedName>
    <definedName name="II_D_2_1_Total_Company">#REF!</definedName>
    <definedName name="II_D_2_2_3">#REF!</definedName>
    <definedName name="II_D_2_2_3_Allocation_to_Texas">#REF!</definedName>
    <definedName name="II_D_2_2_3_Check">#REF!</definedName>
    <definedName name="II_D_2_2_3_Company_Total_Electric">#REF!</definedName>
    <definedName name="II_D_2_2_3_DIST">#REF!</definedName>
    <definedName name="II_D_2_2_3_FF">#REF!</definedName>
    <definedName name="II_D_2_2_3_Functionalization_Factor">#REF!</definedName>
    <definedName name="II_D_2_2_3_H_CEHE_D_2a">#REF!</definedName>
    <definedName name="II_D_2_2_3_H_Description">#REF!</definedName>
    <definedName name="II_D_2_2_3_H_FERC_Account">#REF!</definedName>
    <definedName name="II_D_2_2_3_Headers">#REF!</definedName>
    <definedName name="II_D_2_2_3_MET">#REF!</definedName>
    <definedName name="II_D_2_2_3_Name_me">#REF!</definedName>
    <definedName name="II_D_2_2_3_TDCS">#REF!</definedName>
    <definedName name="II_D_2_2_3_Total">#REF!</definedName>
    <definedName name="II_D_2_2_3_Total_Company">#REF!</definedName>
    <definedName name="II_D_2_2_3_Total_Known_Changes">#REF!</definedName>
    <definedName name="II_D_2_2_3_TRAN">#REF!</definedName>
    <definedName name="II_D_2_2a_1">#REF!</definedName>
    <definedName name="II_D_2_2a_1_Allocation_to_Texas">#REF!</definedName>
    <definedName name="II_D_2_2a_1_Amount_Deferred">#REF!</definedName>
    <definedName name="II_D_2_2a_1_Amount_Deferred_NET">#REF!</definedName>
    <definedName name="II_D_2_2a_1_BDE_already_included">#REF!</definedName>
    <definedName name="II_D_2_2a_1_CHECK">#REF!</definedName>
    <definedName name="II_D_2_2a_1_Collateral_Posted_by_REP">#REF!</definedName>
    <definedName name="II_D_2_2a_1_DIST">#REF!</definedName>
    <definedName name="II_D_2_2a_1_FF">#REF!</definedName>
    <definedName name="II_D_2_2a_1_Functionalization_Factor_Name">#REF!</definedName>
    <definedName name="II_D_2_2a_1_H_Default_Date">#REF!</definedName>
    <definedName name="II_D_2_2a_1_H_Reason_for_write_off">#REF!</definedName>
    <definedName name="II_D_2_2a_1_H_REP">#REF!</definedName>
    <definedName name="II_D_2_2a_1_Headers">#REF!</definedName>
    <definedName name="II_D_2_2a_1_MET">#REF!</definedName>
    <definedName name="II_D_2_2a_1_TDCS">#REF!</definedName>
    <definedName name="II_D_2_2a_1_Total">#REF!</definedName>
    <definedName name="II_D_2_2a_1_TRAN">#REF!</definedName>
    <definedName name="II_D_2_2a_2">#REF!</definedName>
    <definedName name="II_D_2_2a_2_Allocation_to_Texas">#REF!</definedName>
    <definedName name="II_D_2_2a_2_Amortization_Expense">#REF!</definedName>
    <definedName name="II_D_2_2a_2_Amortization_Period">#REF!</definedName>
    <definedName name="II_D_2_2a_2_Amount_Deferred_NET">#REF!</definedName>
    <definedName name="II_D_2_2a_2_CHECK">#REF!</definedName>
    <definedName name="II_D_2_2a_2_DIST">#REF!</definedName>
    <definedName name="II_D_2_2a_2_FF">#REF!</definedName>
    <definedName name="II_D_2_2a_2_Functionalization_Factor_Name">#REF!</definedName>
    <definedName name="II_D_2_2a_2_H_Default_Date">#REF!</definedName>
    <definedName name="II_D_2_2a_2_H_Reason_for_write_off">#REF!</definedName>
    <definedName name="II_D_2_2a_2_H_REP">#REF!</definedName>
    <definedName name="II_D_2_2a_2_Headers">#REF!</definedName>
    <definedName name="II_D_2_2a_2_MET">#REF!</definedName>
    <definedName name="II_D_2_2a_2_TDCS">#REF!</definedName>
    <definedName name="II_D_2_2a_2_Total">#REF!</definedName>
    <definedName name="II_D_2_2a_2_TRAN">#REF!</definedName>
    <definedName name="II_D_2_2a_2_Unamortized_Balance">#REF!</definedName>
    <definedName name="II_D_2_3">#REF!</definedName>
    <definedName name="II_D_2_3_Allocation_to_Texas">#REF!</definedName>
    <definedName name="II_D_2_3_CHECK">#REF!</definedName>
    <definedName name="II_D_2_3_Company_Total_Electric">#REF!</definedName>
    <definedName name="II_D_2_3_DIST">#REF!</definedName>
    <definedName name="II_D_2_3_FF">#REF!</definedName>
    <definedName name="II_D_2_3_Functionalization_Factor_Name">#REF!</definedName>
    <definedName name="II_D_2_3_H_Description">#REF!</definedName>
    <definedName name="II_D_2_3_H_FERC_Account">#REF!</definedName>
    <definedName name="II_D_2_3_Headers">#REF!</definedName>
    <definedName name="II_D_2_3_Known_and_Measurable_Changes">#REF!</definedName>
    <definedName name="II_D_2_3_MET">#REF!</definedName>
    <definedName name="II_D_2_3_Non_Regualted_or_Non_Electric">#REF!</definedName>
    <definedName name="II_D_2_3_Reference_Schedule">#REF!</definedName>
    <definedName name="II_D_2_3_TDCS">#REF!</definedName>
    <definedName name="II_D_2_3_Total">#REF!</definedName>
    <definedName name="II_D_2_3_Total_Company">#REF!</definedName>
    <definedName name="II_D_2_3_TRAN">#REF!</definedName>
    <definedName name="II_D_2_4">#REF!</definedName>
    <definedName name="II_D_2_4_Allocation_to_Texas">#REF!</definedName>
    <definedName name="II_D_2_4_CHECK">#REF!</definedName>
    <definedName name="II_D_2_4_Company_Total_Electric">#REF!</definedName>
    <definedName name="II_D_2_4_DIST">#REF!</definedName>
    <definedName name="II_D_2_4_FF">#REF!</definedName>
    <definedName name="II_D_2_4_Functionalization_Factor_Name">#REF!</definedName>
    <definedName name="II_D_2_4_H_Description">#REF!</definedName>
    <definedName name="II_D_2_4_H_FERC_Account">#REF!</definedName>
    <definedName name="II_D_2_4_Headers">#REF!</definedName>
    <definedName name="II_D_2_4_Known_and_Measurable_Changes">#REF!</definedName>
    <definedName name="II_D_2_4_MET">#REF!</definedName>
    <definedName name="II_D_2_4_Non_Regulated_or_Non_Electric">#REF!</definedName>
    <definedName name="II_D_2_4_TDCS">#REF!</definedName>
    <definedName name="II_D_2_4_Total">#REF!</definedName>
    <definedName name="II_D_2_4_Total_Company">#REF!</definedName>
    <definedName name="II_D_2_4_TRAN">#REF!</definedName>
    <definedName name="II_D_2_5">#REF!</definedName>
    <definedName name="II_D_2_5_Allocation_to_Texas">#REF!</definedName>
    <definedName name="II_D_2_5_Check">#REF!</definedName>
    <definedName name="II_D_2_5_Company_Total_Electric">#REF!</definedName>
    <definedName name="II_D_2_5_DIST">#REF!</definedName>
    <definedName name="II_D_2_5_FF">#REF!</definedName>
    <definedName name="II_D_2_5_Functionalization_Factor_Name">#REF!</definedName>
    <definedName name="II_D_2_5_H_Category">#REF!</definedName>
    <definedName name="II_D_2_5_H_FERC_Account">#REF!</definedName>
    <definedName name="II_D_2_5_Headers">#REF!</definedName>
    <definedName name="II_D_2_5_Known_and_Measurable_Chagnes">#REF!</definedName>
    <definedName name="II_D_2_5_MET">#REF!</definedName>
    <definedName name="II_D_2_5_Non_Regulated_or_Non_Electric">#REF!</definedName>
    <definedName name="II_D_2_5_Reference_Schedule">#REF!</definedName>
    <definedName name="II_D_2_5_TDCS">#REF!</definedName>
    <definedName name="II_D_2_5_Total">#REF!</definedName>
    <definedName name="II_D_2_5_Total_Company">#REF!</definedName>
    <definedName name="II_D_2_5_TRAN">#REF!</definedName>
    <definedName name="II_D_2_6">#REF!</definedName>
    <definedName name="II_D_2_6_Allocation_to_Texas">#REF!</definedName>
    <definedName name="II_D_2_6_Check">#REF!</definedName>
    <definedName name="II_D_2_6_Company_Total_Electric">#REF!</definedName>
    <definedName name="II_D_2_6_DIST">#REF!</definedName>
    <definedName name="II_D_2_6_FF">#REF!</definedName>
    <definedName name="II_D_2_6_Functionalization_Factor_Name">#REF!</definedName>
    <definedName name="II_D_2_6_H_FERC_Account">#REF!</definedName>
    <definedName name="II_D_2_6_H_Membership_Type">#REF!</definedName>
    <definedName name="II_D_2_6_Headers">#REF!</definedName>
    <definedName name="II_D_2_6_Known_and_Measurable_Changes">#REF!</definedName>
    <definedName name="II_D_2_6_MET">#REF!</definedName>
    <definedName name="II_D_2_6_Non_Regulated_or_Non_Electric">#REF!</definedName>
    <definedName name="II_D_2_6_Reference_Schedule">#REF!</definedName>
    <definedName name="II_D_2_6_Reference_Schedule_1">#REF!</definedName>
    <definedName name="II_D_2_6_Summarymk">#REF!</definedName>
    <definedName name="II_D_2_6_Summarymk_H_FERC_Account">#REF!</definedName>
    <definedName name="II_D_2_6_Summarymk_H_Membership_Type">#REF!</definedName>
    <definedName name="II_D_2_6_Summarymk_Headers">#REF!</definedName>
    <definedName name="II_D_2_6_Summarymk_Total_Company">#REF!</definedName>
    <definedName name="II_D_2_6_TDCS">#REF!</definedName>
    <definedName name="II_D_2_6_Total">#REF!</definedName>
    <definedName name="II_D_2_6_Total_Company">#REF!</definedName>
    <definedName name="II_D_2_6_TRAN">#REF!</definedName>
    <definedName name="II_D_2_6a">#REF!</definedName>
    <definedName name="II_D_2_6a_H_FERC_Account">#REF!</definedName>
    <definedName name="II_D_2_6a_H_Organization">#REF!</definedName>
    <definedName name="II_D_2_6a_Headers">#REF!</definedName>
    <definedName name="II_D_2_6a_Total_Company">#REF!</definedName>
    <definedName name="II_D_2_6b">#REF!</definedName>
    <definedName name="II_D_2_6b_Company_Total_Electric">#REF!</definedName>
    <definedName name="II_D_2_6b_H_Ferc">#REF!</definedName>
    <definedName name="II_D_2_6b_H_Membership_Org">#REF!</definedName>
    <definedName name="II_D_2_6b_Headers">#REF!</definedName>
    <definedName name="II_D_2_6b_Known_and_Measurable_Changes">#REF!</definedName>
    <definedName name="II_D_2_6b_Non_Regulated_or_Non_Electric">#REF!</definedName>
    <definedName name="II_D_2_6b_Reference_Schedule">#REF!</definedName>
    <definedName name="II_D_2_6b_Total_Company">#REF!</definedName>
    <definedName name="II_D_2_6c">#REF!</definedName>
    <definedName name="II_D_2_6c_Company_Total_Electric">#REF!</definedName>
    <definedName name="II_D_2_6c_H_FERC_Account">#REF!</definedName>
    <definedName name="II_D_2_6c_H_Membership_Org">#REF!</definedName>
    <definedName name="II_D_2_6c_Headers">#REF!</definedName>
    <definedName name="II_D_2_6c_Known_and_Measurable_Changes">#REF!</definedName>
    <definedName name="II_D_2_6c_Non_Regulated_or_Non_Electric">#REF!</definedName>
    <definedName name="II_D_2_6c_Reference_Schedule">#REF!</definedName>
    <definedName name="II_D_2_6c_Total_Company">#REF!</definedName>
    <definedName name="II_D_2_7">#REF!</definedName>
    <definedName name="II_D_2_7_Allocation_to_Texas">#REF!</definedName>
    <definedName name="II_D_2_7_CHECK">#REF!</definedName>
    <definedName name="II_D_2_7_Company_Total_Electric">#REF!</definedName>
    <definedName name="II_D_2_7_DIST">#REF!</definedName>
    <definedName name="II_D_2_7_FF">#REF!</definedName>
    <definedName name="II_D_2_7_Functionalization_Factor_Name">#REF!</definedName>
    <definedName name="II_D_2_7_H_Date">#REF!</definedName>
    <definedName name="II_D_2_7_H_FERC_Account">#REF!</definedName>
    <definedName name="II_D_2_7_H_Purpose">#REF!</definedName>
    <definedName name="II_D_2_7_H_Vendor">#REF!</definedName>
    <definedName name="II_D_2_7_Headers">#REF!</definedName>
    <definedName name="II_D_2_7_Known_and_Measurable_Changes">#REF!</definedName>
    <definedName name="II_D_2_7_MET">#REF!</definedName>
    <definedName name="II_D_2_7_Non_Regulated_or_Non_Electric">#REF!</definedName>
    <definedName name="II_D_2_7_Recurring_Non_Recurring">#REF!</definedName>
    <definedName name="II_D_2_7_TDCS">#REF!</definedName>
    <definedName name="II_D_2_7_Total">#REF!</definedName>
    <definedName name="II_D_2_7_Total_Company">#REF!</definedName>
    <definedName name="II_D_2_7_TRAN">#REF!</definedName>
    <definedName name="II_D_2_7a">#REF!</definedName>
    <definedName name="II_D_2_7a_Company_Total_Electric">#REF!</definedName>
    <definedName name="II_D_2_7a_H_Date">#REF!</definedName>
    <definedName name="II_D_2_7a_H_FERC_Account">#REF!</definedName>
    <definedName name="II_D_2_7a_H_Purpose">#REF!</definedName>
    <definedName name="II_D_2_7a_H_Vendor">#REF!</definedName>
    <definedName name="II_D_2_7a_Headers">#REF!</definedName>
    <definedName name="II_D_2_7a_Known_and_Measurable_Changes">#REF!</definedName>
    <definedName name="II_D_2_7a_Non_Regulated_or_Non_Electric">#REF!</definedName>
    <definedName name="II_D_2_7a_Recurring_Non_Recurring">#REF!</definedName>
    <definedName name="II_D_2_7a_Total_Company">#REF!</definedName>
    <definedName name="II_D_2_7b">#REF!</definedName>
    <definedName name="II_D_2_7b_Company_Total_Electric">#REF!</definedName>
    <definedName name="II_D_2_7b_H_Date">#REF!</definedName>
    <definedName name="II_D_2_7b_H_FERC_Account">#REF!</definedName>
    <definedName name="II_D_2_7b_H_Purpose">#REF!</definedName>
    <definedName name="II_D_2_7b_H_Vendor">#REF!</definedName>
    <definedName name="II_D_2_7b_Headers">#REF!</definedName>
    <definedName name="II_D_2_7b_Known_and_Measurable_Changes">#REF!</definedName>
    <definedName name="II_D_2_7b_Non_Regulated_or_Non_Electric">#REF!</definedName>
    <definedName name="II_D_2_7b_Recurring_Non_Recurring">#REF!</definedName>
    <definedName name="II_D_2_7b_Total_Company">#REF!</definedName>
    <definedName name="II_D_2_7c">#REF!</definedName>
    <definedName name="II_D_2_7c_Company_Total_Electric">#REF!</definedName>
    <definedName name="II_D_2_7c_H_Date">#REF!</definedName>
    <definedName name="II_D_2_7c_H_FERC">#REF!</definedName>
    <definedName name="II_D_2_7c_H_Purpose">#REF!</definedName>
    <definedName name="II_D_2_7c_H_Vendor">#REF!</definedName>
    <definedName name="II_D_2_7c_Headers">#REF!</definedName>
    <definedName name="II_D_2_7c_Known_and_Measurable_Changes">#REF!</definedName>
    <definedName name="II_D_2_7c_Non_Regulated_or_Non_Electric">#REF!</definedName>
    <definedName name="II_D_2_7c_Recurring_Non_Recurring">#REF!</definedName>
    <definedName name="II_D_2_7c_Total_Company">#REF!</definedName>
    <definedName name="II_D_2_7d">#REF!</definedName>
    <definedName name="II_D_2_7d__Variance_100k">#REF!</definedName>
    <definedName name="II_D_2_7d_Current_Year_Vendor_Expenses">#REF!</definedName>
    <definedName name="II_D_2_7d_H_Vendor">#REF!</definedName>
    <definedName name="II_D_2_7d_H_Year">#REF!</definedName>
    <definedName name="II_D_2_7d_Headers">#REF!</definedName>
    <definedName name="II_D_2_7d_Prior_Year_Vendor_Expenses">#REF!</definedName>
    <definedName name="II_D_2_7d_Variance_7">#REF!</definedName>
    <definedName name="II_D_2_9_1">#REF!</definedName>
    <definedName name="II_D_2_9_1_Allocation_to_Texas">#REF!</definedName>
    <definedName name="II_D_2_9_1_April">#REF!</definedName>
    <definedName name="II_D_2_9_1_August">#REF!</definedName>
    <definedName name="II_D_2_9_1_Check">#REF!</definedName>
    <definedName name="II_D_2_9_1_Company_Total_Electric">#REF!</definedName>
    <definedName name="II_D_2_9_1_December">#REF!</definedName>
    <definedName name="II_D_2_9_1_DIST">#REF!</definedName>
    <definedName name="II_D_2_9_1_DIST_BY_MO">#REF!</definedName>
    <definedName name="II_D_2_9_1_DIST_BY_MO_April">#REF!</definedName>
    <definedName name="II_D_2_9_1_DIST_BY_MO_August">#REF!</definedName>
    <definedName name="II_D_2_9_1_DIST_BY_MO_Check">#REF!</definedName>
    <definedName name="II_D_2_9_1_DIST_BY_MO_Company_Total_Electric">#REF!</definedName>
    <definedName name="II_D_2_9_1_DIST_BY_MO_December">#REF!</definedName>
    <definedName name="II_D_2_9_1_DIST_BY_MO_February">#REF!</definedName>
    <definedName name="II_D_2_9_1_DIST_BY_MO_FF">#REF!</definedName>
    <definedName name="II_D_2_9_1_DIST_BY_MO_Functionalization_Factor">#REF!</definedName>
    <definedName name="II_D_2_9_1_DIST_BY_MO_H_Description">#REF!</definedName>
    <definedName name="II_D_2_9_1_DIST_BY_MO_H_FERC_Account">#REF!</definedName>
    <definedName name="II_D_2_9_1_DIST_BY_MO_H_Year">#REF!</definedName>
    <definedName name="II_D_2_9_1_DIST_BY_MO_Headers">#REF!</definedName>
    <definedName name="II_D_2_9_1_DIST_BY_MO_January">#REF!</definedName>
    <definedName name="II_D_2_9_1_DIST_BY_MO_July">#REF!</definedName>
    <definedName name="II_D_2_9_1_DIST_BY_MO_June">#REF!</definedName>
    <definedName name="II_D_2_9_1_DIST_BY_MO_Known_and_Measurable_Changes">#REF!</definedName>
    <definedName name="II_D_2_9_1_DIST_BY_MO_March">#REF!</definedName>
    <definedName name="II_D_2_9_1_DIST_BY_MO_May">#REF!</definedName>
    <definedName name="II_D_2_9_1_DIST_BY_MO_November">#REF!</definedName>
    <definedName name="II_D_2_9_1_DIST_BY_MO_October">#REF!</definedName>
    <definedName name="II_D_2_9_1_DIST_BY_MO_September">#REF!</definedName>
    <definedName name="II_D_2_9_1_DIST_BY_MO_Total_Company">#REF!</definedName>
    <definedName name="II_D_2_9_1_February">#REF!</definedName>
    <definedName name="II_D_2_9_1_FF">#REF!</definedName>
    <definedName name="II_D_2_9_1_Functionalization_Factor">#REF!</definedName>
    <definedName name="II_D_2_9_1_H_Description">#REF!</definedName>
    <definedName name="II_D_2_9_1_H_FERC_Account">#REF!</definedName>
    <definedName name="II_D_2_9_1_H_Year">#REF!</definedName>
    <definedName name="II_D_2_9_1_Headers">#REF!</definedName>
    <definedName name="II_D_2_9_1_January">#REF!</definedName>
    <definedName name="II_D_2_9_1_July">#REF!</definedName>
    <definedName name="II_D_2_9_1_June">#REF!</definedName>
    <definedName name="II_D_2_9_1_Known_and_Measurable_Changes">#REF!</definedName>
    <definedName name="II_D_2_9_1_March">#REF!</definedName>
    <definedName name="II_D_2_9_1_May">#REF!</definedName>
    <definedName name="II_D_2_9_1_MET">#REF!</definedName>
    <definedName name="II_D_2_9_1_MET_BY_MO">#REF!</definedName>
    <definedName name="II_D_2_9_1_MET_BY_MO_April">#REF!</definedName>
    <definedName name="II_D_2_9_1_MET_BY_MO_August">#REF!</definedName>
    <definedName name="II_D_2_9_1_MET_BY_MO_Company_Total_Electric">#REF!</definedName>
    <definedName name="II_D_2_9_1_MET_BY_MO_December">#REF!</definedName>
    <definedName name="II_D_2_9_1_MET_BY_MO_February">#REF!</definedName>
    <definedName name="II_D_2_9_1_MET_BY_MO_FF">#REF!</definedName>
    <definedName name="II_D_2_9_1_MET_BY_MO_Functionalization_Factor">#REF!</definedName>
    <definedName name="II_D_2_9_1_MET_BY_MO_H_Description">#REF!</definedName>
    <definedName name="II_D_2_9_1_MET_BY_MO_H_FERC_Account">#REF!</definedName>
    <definedName name="II_D_2_9_1_MET_BY_MO_H_Year">#REF!</definedName>
    <definedName name="II_D_2_9_1_MET_BY_MO_Headers">#REF!</definedName>
    <definedName name="II_D_2_9_1_MET_BY_MO_January">#REF!</definedName>
    <definedName name="II_D_2_9_1_MET_BY_MO_July">#REF!</definedName>
    <definedName name="II_D_2_9_1_MET_BY_MO_June">#REF!</definedName>
    <definedName name="II_D_2_9_1_MET_BY_MO_Known_and_Measurable_Changes">#REF!</definedName>
    <definedName name="II_D_2_9_1_MET_BY_MO_March">#REF!</definedName>
    <definedName name="II_D_2_9_1_MET_BY_MO_May">#REF!</definedName>
    <definedName name="II_D_2_9_1_MET_BY_MO_November">#REF!</definedName>
    <definedName name="II_D_2_9_1_MET_BY_MO_October">#REF!</definedName>
    <definedName name="II_D_2_9_1_MET_BY_MO_September">#REF!</definedName>
    <definedName name="II_D_2_9_1_MET_BY_MO_Total_Company">#REF!</definedName>
    <definedName name="II_D_2_9_1_Non_Regulated_or_Non_Electric">#REF!</definedName>
    <definedName name="II_D_2_9_1_November">#REF!</definedName>
    <definedName name="II_D_2_9_1_October">#REF!</definedName>
    <definedName name="II_D_2_9_1_September">#REF!</definedName>
    <definedName name="II_D_2_9_1_TDCS">#REF!</definedName>
    <definedName name="II_D_2_9_1_TDCS_BY_MO">#REF!</definedName>
    <definedName name="II_D_2_9_1_TDCS_BY_MO_April">#REF!</definedName>
    <definedName name="II_D_2_9_1_TDCS_BY_MO_August">#REF!</definedName>
    <definedName name="II_D_2_9_1_TDCS_BY_MO_Company_Total_Electric">#REF!</definedName>
    <definedName name="II_D_2_9_1_TDCS_BY_MO_December">#REF!</definedName>
    <definedName name="II_D_2_9_1_TDCS_BY_MO_February">#REF!</definedName>
    <definedName name="II_D_2_9_1_TDCS_BY_MO_FF">#REF!</definedName>
    <definedName name="II_D_2_9_1_TDCS_BY_MO_Functionalization_Factor">#REF!</definedName>
    <definedName name="II_D_2_9_1_TDCS_BY_MO_H_Description">#REF!</definedName>
    <definedName name="II_D_2_9_1_TDCS_BY_MO_H_FERC_Account">#REF!</definedName>
    <definedName name="II_D_2_9_1_TDCS_BY_MO_H_Year">#REF!</definedName>
    <definedName name="II_D_2_9_1_TDCS_BY_MO_Headers">#REF!</definedName>
    <definedName name="II_D_2_9_1_TDCS_BY_MO_January">#REF!</definedName>
    <definedName name="II_D_2_9_1_TDCS_BY_MO_July">#REF!</definedName>
    <definedName name="II_D_2_9_1_TDCS_BY_MO_June">#REF!</definedName>
    <definedName name="II_D_2_9_1_TDCS_BY_MO_Known_and_Measurable_Changes">#REF!</definedName>
    <definedName name="II_D_2_9_1_TDCS_BY_MO_March">#REF!</definedName>
    <definedName name="II_D_2_9_1_TDCS_BY_MO_May">#REF!</definedName>
    <definedName name="II_D_2_9_1_TDCS_BY_MO_November">#REF!</definedName>
    <definedName name="II_D_2_9_1_TDCS_BY_MO_October">#REF!</definedName>
    <definedName name="II_D_2_9_1_TDCS_BY_MO_September">#REF!</definedName>
    <definedName name="II_D_2_9_1_TDCS_BY_MO_Total_Company">#REF!</definedName>
    <definedName name="II_D_2_9_1_Total">#REF!</definedName>
    <definedName name="II_D_2_9_1_Total_Company">#REF!</definedName>
    <definedName name="II_D_2_9_1_TRAN">#REF!</definedName>
    <definedName name="II_D_2_9_1_TRAN_BY_MO">#REF!</definedName>
    <definedName name="II_D_2_9_1_TRAN_BY_MO_April">#REF!</definedName>
    <definedName name="II_D_2_9_1_TRAN_BY_MO_August">#REF!</definedName>
    <definedName name="II_D_2_9_1_TRAN_BY_MO_Check">#REF!</definedName>
    <definedName name="II_D_2_9_1_TRAN_BY_MO_Company_Total_Electric">#REF!</definedName>
    <definedName name="II_D_2_9_1_TRAN_BY_MO_December">#REF!</definedName>
    <definedName name="II_D_2_9_1_TRAN_BY_MO_February">#REF!</definedName>
    <definedName name="II_D_2_9_1_TRAN_BY_MO_FF">#REF!</definedName>
    <definedName name="II_D_2_9_1_TRAN_BY_MO_Functionalization_Factor">#REF!</definedName>
    <definedName name="II_D_2_9_1_TRAN_BY_MO_H_Description">#REF!</definedName>
    <definedName name="II_D_2_9_1_TRAN_BY_MO_H_FERC_Account">#REF!</definedName>
    <definedName name="II_D_2_9_1_TRAN_BY_MO_H_Year">#REF!</definedName>
    <definedName name="II_D_2_9_1_TRAN_BY_MO_Headers">#REF!</definedName>
    <definedName name="II_D_2_9_1_TRAN_BY_MO_January">#REF!</definedName>
    <definedName name="II_D_2_9_1_TRAN_BY_MO_July">#REF!</definedName>
    <definedName name="II_D_2_9_1_TRAN_BY_MO_June">#REF!</definedName>
    <definedName name="II_D_2_9_1_TRAN_BY_MO_Known_and_Measurable_Changes">#REF!</definedName>
    <definedName name="II_D_2_9_1_TRAN_BY_MO_March">#REF!</definedName>
    <definedName name="II_D_2_9_1_TRAN_BY_MO_May">#REF!</definedName>
    <definedName name="II_D_2_9_1_TRAN_BY_MO_Non_Regulated_or_Non_Electric">#REF!</definedName>
    <definedName name="II_D_2_9_1_TRAN_BY_MO_November">#REF!</definedName>
    <definedName name="II_D_2_9_1_TRAN_BY_MO_October">#REF!</definedName>
    <definedName name="II_D_2_9_1_TRAN_BY_MO_September">#REF!</definedName>
    <definedName name="II_D_2_9_1_TRAN_BY_MO_Total_Company">#REF!</definedName>
    <definedName name="II_D_2_Allocation_to_Texas">#REF!</definedName>
    <definedName name="II_D_2_CHECK">#REF!</definedName>
    <definedName name="II_D_2_Company_Total_Electric">#REF!</definedName>
    <definedName name="II_D_2_DIST">#REF!</definedName>
    <definedName name="II_D_2_FF">#REF!</definedName>
    <definedName name="II_D_2_Functionalization_Factor_Name">#REF!</definedName>
    <definedName name="II_D_2_H_Description">#REF!</definedName>
    <definedName name="II_D_2_H_FERC_Account">#REF!</definedName>
    <definedName name="II_D_2_Headers">#REF!</definedName>
    <definedName name="II_D_2_Known_and_Measurable_Changes">#REF!</definedName>
    <definedName name="II_D_2_MET">#REF!</definedName>
    <definedName name="II_D_2_Non_Regulated_or_Non_Electric">#REF!</definedName>
    <definedName name="II_D_2_Reference_Schedule">#REF!</definedName>
    <definedName name="II_D_2_TDCS">#REF!</definedName>
    <definedName name="II_D_2_Total">#REF!</definedName>
    <definedName name="II_D_2_Total_Company">#REF!</definedName>
    <definedName name="II_D_2_TRAN">#REF!</definedName>
    <definedName name="II_D_2a">#REF!</definedName>
    <definedName name="II_D_2a_Dec_Dec_2020">#REF!</definedName>
    <definedName name="II_D_2a_Dec_Dec_2021">#REF!</definedName>
    <definedName name="II_D_2a_Dec_Dec_2022">#REF!</definedName>
    <definedName name="II_D_2a_Dec_Dec_2023">#REF!</definedName>
    <definedName name="II_D_2a_H_Description">#REF!</definedName>
    <definedName name="II_D_2a_H_FERC_Account">#REF!</definedName>
    <definedName name="II_D_2a_Headers">#REF!</definedName>
    <definedName name="II_D_2a_Reference_Schedule">#REF!</definedName>
    <definedName name="II_D_3">#REF!</definedName>
    <definedName name="II_D_3_10_1">#REF!</definedName>
    <definedName name="II_D_3_10_1_Active_DIST">#REF!</definedName>
    <definedName name="II_D_3_10_1_Active_Function_Factor_Name">#REF!</definedName>
    <definedName name="II_D_3_10_1_Active_MET">#REF!</definedName>
    <definedName name="II_D_3_10_1_Active_TDCS">#REF!</definedName>
    <definedName name="II_D_3_10_1_Active_TOTAL">#REF!</definedName>
    <definedName name="II_D_3_10_1_Active_Total_Company">#REF!</definedName>
    <definedName name="II_D_3_10_1_Active_TRAN">#REF!</definedName>
    <definedName name="II_D_3_10_1_H_Description">#REF!</definedName>
    <definedName name="II_D_3_10_1_H_Month">#REF!</definedName>
    <definedName name="II_D_3_10_1_Headers">#REF!</definedName>
    <definedName name="II_D_3_10_1_LDT_DIST">#REF!</definedName>
    <definedName name="II_D_3_10_1_LDT_Function_Factor_Name">#REF!</definedName>
    <definedName name="II_D_3_10_1_LDT_MET">#REF!</definedName>
    <definedName name="II_D_3_10_1_LDT_TDCS">#REF!</definedName>
    <definedName name="II_D_3_10_1_LDT_TOTAL">#REF!</definedName>
    <definedName name="II_D_3_10_1_LDT_Total_Company">#REF!</definedName>
    <definedName name="II_D_3_10_1_LDT_TRAN">#REF!</definedName>
    <definedName name="II_D_3_10_1_Retiree_DIST">#REF!</definedName>
    <definedName name="II_D_3_10_1_Retiree_Function_Factor_Name">#REF!</definedName>
    <definedName name="II_D_3_10_1_Retiree_MET">#REF!</definedName>
    <definedName name="II_D_3_10_1_Retiree_TDCS">#REF!</definedName>
    <definedName name="II_D_3_10_1_Retiree_TOTAL">#REF!</definedName>
    <definedName name="II_D_3_10_1_Retiree_Total_Company">#REF!</definedName>
    <definedName name="II_D_3_10_1_Retiree_TRAN">#REF!</definedName>
    <definedName name="II_D_3_2">#REF!</definedName>
    <definedName name="II_D_3_2_Distribution_Contract">#REF!</definedName>
    <definedName name="II_D_3_2_Distribution_Other">#REF!</definedName>
    <definedName name="II_D_3_2_Distribution_Overtime">#REF!</definedName>
    <definedName name="II_D_3_2_Distribution_Regular">#REF!</definedName>
    <definedName name="II_D_3_2_Distribution_Total">#REF!</definedName>
    <definedName name="II_D_3_2_H_Month">#REF!</definedName>
    <definedName name="II_D_3_2_Headers">#REF!</definedName>
    <definedName name="II_D_3_2_Meters_Contract">#REF!</definedName>
    <definedName name="II_D_3_2_Meters_Other">#REF!</definedName>
    <definedName name="II_D_3_2_Meters_Overtime">#REF!</definedName>
    <definedName name="II_D_3_2_Meters_Regular">#REF!</definedName>
    <definedName name="II_D_3_2_Meters_Total">#REF!</definedName>
    <definedName name="II_D_3_2_TDCS_Contract">#REF!</definedName>
    <definedName name="II_D_3_2_TDCS_Other">#REF!</definedName>
    <definedName name="II_D_3_2_TDCS_Overtime">#REF!</definedName>
    <definedName name="II_D_3_2_TDCS_Regular">#REF!</definedName>
    <definedName name="II_D_3_2_TDCS_Total">#REF!</definedName>
    <definedName name="II_D_3_2_Total_Company_Contract">#REF!</definedName>
    <definedName name="II_D_3_2_Total_Company_Other">#REF!</definedName>
    <definedName name="II_D_3_2_Total_Company_Overtime">#REF!</definedName>
    <definedName name="II_D_3_2_Total_Company_Regular">#REF!</definedName>
    <definedName name="II_D_3_2_Total_Company_Total">#REF!</definedName>
    <definedName name="II_D_3_2_Transmission_Contract">#REF!</definedName>
    <definedName name="II_D_3_2_Transmission_Other">#REF!</definedName>
    <definedName name="II_D_3_2_Transmission_Overtime">#REF!</definedName>
    <definedName name="II_D_3_2_Transmission_Regular">#REF!</definedName>
    <definedName name="II_D_3_2_Transmission_Total">#REF!</definedName>
    <definedName name="II_D_3_3">#REF!</definedName>
    <definedName name="II_D_3_3_Distribution_Exempt">#REF!</definedName>
    <definedName name="II_D_3_3_Distribution_NonExempt">#REF!</definedName>
    <definedName name="II_D_3_3_Distribution_Total">#REF!</definedName>
    <definedName name="II_D_3_3_Distribution_Union">#REF!</definedName>
    <definedName name="II_D_3_3_H_Month">#REF!</definedName>
    <definedName name="II_D_3_3_Headers">#REF!</definedName>
    <definedName name="II_D_3_3_Meters_Exempt">#REF!</definedName>
    <definedName name="II_D_3_3_Meters_NonExempt">#REF!</definedName>
    <definedName name="II_D_3_3_Meters_Total">#REF!</definedName>
    <definedName name="II_D_3_3_Meters_Union">#REF!</definedName>
    <definedName name="II_D_3_3_TDCS_Exempt">#REF!</definedName>
    <definedName name="II_D_3_3_TDCS_NonExempt">#REF!</definedName>
    <definedName name="II_D_3_3_TDCS_Total">#REF!</definedName>
    <definedName name="II_D_3_3_TDCS_Union">#REF!</definedName>
    <definedName name="II_D_3_3_Total_Company_Exempt">#REF!</definedName>
    <definedName name="II_D_3_3_Total_Company_NonExempt">#REF!</definedName>
    <definedName name="II_D_3_3_Total_Company_Total">#REF!</definedName>
    <definedName name="II_D_3_3_Total_Company_Union">#REF!</definedName>
    <definedName name="II_D_3_3_Transmission_Exempt">#REF!</definedName>
    <definedName name="II_D_3_3_Transmission_NonExempt">#REF!</definedName>
    <definedName name="II_D_3_3_Transmission_Total">#REF!</definedName>
    <definedName name="II_D_3_3_Transmission_Union">#REF!</definedName>
    <definedName name="II_D_3_4">#REF!</definedName>
    <definedName name="II_D_3_4_Distribution_Other">#REF!</definedName>
    <definedName name="II_D_3_4_Distribution_Payroll_Capitalized">#REF!</definedName>
    <definedName name="II_D_3_4_Distribution_Payroll_Expensed">#REF!</definedName>
    <definedName name="II_D_3_4_Distribution_Total">#REF!</definedName>
    <definedName name="II_D_3_4_H_Test_Year">#REF!</definedName>
    <definedName name="II_D_3_4_Headers">#REF!</definedName>
    <definedName name="II_D_3_4_Meters_Other">#REF!</definedName>
    <definedName name="II_D_3_4_Meters_Payroll_Capitalized">#REF!</definedName>
    <definedName name="II_D_3_4_Meters_Payroll_Expensed">#REF!</definedName>
    <definedName name="II_D_3_4_Meters_Total">#REF!</definedName>
    <definedName name="II_D_3_4_TDCS_Other">#REF!</definedName>
    <definedName name="II_D_3_4_TDCS_Payroll_Capitalized">#REF!</definedName>
    <definedName name="II_D_3_4_TDCS_Payroll_Expensed">#REF!</definedName>
    <definedName name="II_D_3_4_TDCS_Total">#REF!</definedName>
    <definedName name="II_D_3_4_Total_Company_Other">#REF!</definedName>
    <definedName name="II_D_3_4_Total_Company_Payroll_Capitalized">#REF!</definedName>
    <definedName name="II_D_3_4_Total_Company_Payroll_Expensed">#REF!</definedName>
    <definedName name="II_D_3_4_Total_Company_Total">#REF!</definedName>
    <definedName name="II_D_3_4_Transmission_Other">#REF!</definedName>
    <definedName name="II_D_3_4_Transmission_Payroll_Capitalized">#REF!</definedName>
    <definedName name="II_D_3_4_Transmission_Payroll_Expensed">#REF!</definedName>
    <definedName name="II_D_3_4_Transmission_Total">#REF!</definedName>
    <definedName name="II_D_3_5">#REF!</definedName>
    <definedName name="II_D_3_5_Full_Time_Employees">#REF!</definedName>
    <definedName name="II_D_3_5_H_Month">#REF!</definedName>
    <definedName name="II_D_3_5_Headers">#REF!</definedName>
    <definedName name="II_D_3_5_Monthly_Fluctuation">#REF!</definedName>
    <definedName name="II_D_3_5_Part_Time_Employees">#REF!</definedName>
    <definedName name="II_D_3_5_Temporary_Employees">#REF!</definedName>
    <definedName name="II_D_3_5_Total_Employees">#REF!</definedName>
    <definedName name="II_D_3_5_Vacant_Position">#REF!</definedName>
    <definedName name="II_D_3_6_1">#REF!</definedName>
    <definedName name="II_D_3_6_1_Distribution_Bonus">#REF!</definedName>
    <definedName name="II_D_3_6_1_Distribution_Known_and_Measurable_Changes">#REF!</definedName>
    <definedName name="II_D_3_6_1_Distribution_Other">#REF!</definedName>
    <definedName name="II_D_3_6_1_Distribution_Severance">#REF!</definedName>
    <definedName name="II_D_3_6_1_Distribution_Total">#REF!</definedName>
    <definedName name="II_D_3_6_1_H_Month">#REF!</definedName>
    <definedName name="II_D_3_6_1_Headers">#REF!</definedName>
    <definedName name="II_D_3_6_1_Meters_Bonus">#REF!</definedName>
    <definedName name="II_D_3_6_1_Meters_Known_and_Measurable_Changes">#REF!</definedName>
    <definedName name="II_D_3_6_1_Meters_Other">#REF!</definedName>
    <definedName name="II_D_3_6_1_Meters_Severance">#REF!</definedName>
    <definedName name="II_D_3_6_1_Meters_Total">#REF!</definedName>
    <definedName name="II_D_3_6_1_TDCS_Bonus">#REF!</definedName>
    <definedName name="II_D_3_6_1_TDCS_Known_and_Measurable_Changes">#REF!</definedName>
    <definedName name="II_D_3_6_1_TDCS_Other">#REF!</definedName>
    <definedName name="II_D_3_6_1_TDCS_Severance">#REF!</definedName>
    <definedName name="II_D_3_6_1_TDCS_Total">#REF!</definedName>
    <definedName name="II_D_3_6_1_Total_Company_Bonus">#REF!</definedName>
    <definedName name="II_D_3_6_1_Total_Company_Known_and_Measurable_Changes">#REF!</definedName>
    <definedName name="II_D_3_6_1_Total_Company_Other">#REF!</definedName>
    <definedName name="II_D_3_6_1_Total_Company_Severance">#REF!</definedName>
    <definedName name="II_D_3_6_1_Total_Company_Total">#REF!</definedName>
    <definedName name="II_D_3_6_1_Transmission_Bonus">#REF!</definedName>
    <definedName name="II_D_3_6_1_Transmission_Known_and_Measurable_Changes">#REF!</definedName>
    <definedName name="II_D_3_6_1_Transmission_Other">#REF!</definedName>
    <definedName name="II_D_3_6_1_Transmission_Severance">#REF!</definedName>
    <definedName name="II_D_3_6_1_Transmission_Total">#REF!</definedName>
    <definedName name="II_D_3_6_1a">#REF!</definedName>
    <definedName name="II_D_3_6_1a_H__2023_Short_Term_Goals_and_Objectives">#REF!</definedName>
    <definedName name="II_D_3_6_1a_Headers">#REF!</definedName>
    <definedName name="II_D_3_6_1a_Non_Financial_Capital_Project_Delivery">#REF!</definedName>
    <definedName name="II_D_3_6_1a_Non_Financial_Customer_Satisfaction_Composite">#REF!</definedName>
    <definedName name="II_D_3_6_1a_Non_Financial_Discretionary">#REF!</definedName>
    <definedName name="II_D_3_6_1a_Non_Financial_Repeating_300_Circuit">#REF!</definedName>
    <definedName name="II_D_3_6_1a_Non_Financial_SAIDI">#REF!</definedName>
    <definedName name="II_D_3_6_1a_Non_Financial_SAIFI">#REF!</definedName>
    <definedName name="II_D_3_6_1a_Operational_Overall_O_M_Expenditures">#REF!</definedName>
    <definedName name="II_D_3_6_1a_Safety_Cyber_DART">#REF!</definedName>
    <definedName name="II_D_3_6_1a_Safety_Cyber_LSER">#REF!</definedName>
    <definedName name="II_D_3_6_1a_Safety_Cyber_Phish_Cyber">#REF!</definedName>
    <definedName name="II_D_3_6_1a_Safety_Cyber_PVC">#REF!</definedName>
    <definedName name="II_D_3_6_1a_Safety_Cyber_SMS_Actions_Complete">#REF!</definedName>
    <definedName name="II_D_3_6_1a_Total">#REF!</definedName>
    <definedName name="II_D_3_7_1">#REF!</definedName>
    <definedName name="II_D_3_7_1_Account_Description">#REF!</definedName>
    <definedName name="II_D_3_7_1_CNP_Houston_Electric_LLC">#REF!</definedName>
    <definedName name="II_D_3_7_1_Description_of_Benefits">#REF!</definedName>
    <definedName name="II_D_3_7_1_Funding_Method">#REF!</definedName>
    <definedName name="II_D_3_7_1_H_FERC">#REF!</definedName>
    <definedName name="II_D_3_7_1_H_Natural_Account">#REF!</definedName>
    <definedName name="II_D_3_7_1_Headers">#REF!</definedName>
    <definedName name="II_D_3_7_1_Level_of_Employee">#REF!</definedName>
    <definedName name="II_D_3_7_2">#REF!</definedName>
    <definedName name="II_D_3_7_2_April">#REF!</definedName>
    <definedName name="II_D_3_7_2_August">#REF!</definedName>
    <definedName name="II_D_3_7_2_December">#REF!</definedName>
    <definedName name="II_D_3_7_2_February">#REF!</definedName>
    <definedName name="II_D_3_7_2_Functionalization_Factor_Name">#REF!</definedName>
    <definedName name="II_D_3_7_2_H_FERC_Account">#REF!</definedName>
    <definedName name="II_D_3_7_2_H_Function">#REF!</definedName>
    <definedName name="II_D_3_7_2_H_Natural_Account">#REF!</definedName>
    <definedName name="II_D_3_7_2_H_REG_Benefit_Account_Type_RPT_Report_Line_of_REG_Benefit_Account_Type">#REF!</definedName>
    <definedName name="II_D_3_7_2_Headers">#REF!</definedName>
    <definedName name="II_D_3_7_2_January">#REF!</definedName>
    <definedName name="II_D_3_7_2_July">#REF!</definedName>
    <definedName name="II_D_3_7_2_June">#REF!</definedName>
    <definedName name="II_D_3_7_2_March">#REF!</definedName>
    <definedName name="II_D_3_7_2_May">#REF!</definedName>
    <definedName name="II_D_3_7_2_November">#REF!</definedName>
    <definedName name="II_D_3_7_2_October">#REF!</definedName>
    <definedName name="II_D_3_7_2_Reference_Schedule">#REF!</definedName>
    <definedName name="II_D_3_7_2_September">#REF!</definedName>
    <definedName name="II_D_3_7_2_Total_Company">#REF!</definedName>
    <definedName name="II_D_3_7_3">#REF!</definedName>
    <definedName name="II_D_3_7_3_April">#REF!</definedName>
    <definedName name="II_D_3_7_3_August">#REF!</definedName>
    <definedName name="II_D_3_7_3_December">#REF!</definedName>
    <definedName name="II_D_3_7_3_February">#REF!</definedName>
    <definedName name="II_D_3_7_3_Functionalization_Factor_Name">#REF!</definedName>
    <definedName name="II_D_3_7_3_H_Description">#REF!</definedName>
    <definedName name="II_D_3_7_3_H_FERC_Account">#REF!</definedName>
    <definedName name="II_D_3_7_3_H_Function">#REF!</definedName>
    <definedName name="II_D_3_7_3_H_Natural_Account">#REF!</definedName>
    <definedName name="II_D_3_7_3_Headers">#REF!</definedName>
    <definedName name="II_D_3_7_3_January">#REF!</definedName>
    <definedName name="II_D_3_7_3_July">#REF!</definedName>
    <definedName name="II_D_3_7_3_June">#REF!</definedName>
    <definedName name="II_D_3_7_3_March">#REF!</definedName>
    <definedName name="II_D_3_7_3_May">#REF!</definedName>
    <definedName name="II_D_3_7_3_November">#REF!</definedName>
    <definedName name="II_D_3_7_3_October">#REF!</definedName>
    <definedName name="II_D_3_7_3_Reference_Schedule">#REF!</definedName>
    <definedName name="II_D_3_7_3_September">#REF!</definedName>
    <definedName name="II_D_3_7_3_Total_Company">#REF!</definedName>
    <definedName name="II_D_3_7_4">#REF!</definedName>
    <definedName name="II_D_3_7_4_April">#REF!</definedName>
    <definedName name="II_D_3_7_4_August">#REF!</definedName>
    <definedName name="II_D_3_7_4_Capitalized_Other">#REF!</definedName>
    <definedName name="II_D_3_7_4_Company_Total_Electric">#REF!</definedName>
    <definedName name="II_D_3_7_4_December">#REF!</definedName>
    <definedName name="II_D_3_7_4_February">#REF!</definedName>
    <definedName name="II_D_3_7_4_Functionalization_Factor_Name">#REF!</definedName>
    <definedName name="II_D_3_7_4_H_Description_of_Benefits">#REF!</definedName>
    <definedName name="II_D_3_7_4_H_FERC_Account">#REF!</definedName>
    <definedName name="II_D_3_7_4_H_Function">#REF!</definedName>
    <definedName name="II_D_3_7_4_H_Natural_Account">#REF!</definedName>
    <definedName name="II_D_3_7_4_Headers">#REF!</definedName>
    <definedName name="II_D_3_7_4_January">#REF!</definedName>
    <definedName name="II_D_3_7_4_July">#REF!</definedName>
    <definedName name="II_D_3_7_4_June">#REF!</definedName>
    <definedName name="II_D_3_7_4_Known_and_Measurable_Changes">#REF!</definedName>
    <definedName name="II_D_3_7_4_March">#REF!</definedName>
    <definedName name="II_D_3_7_4_May">#REF!</definedName>
    <definedName name="II_D_3_7_4_Non_Regulated_or_Non_Electric">#REF!</definedName>
    <definedName name="II_D_3_7_4_November">#REF!</definedName>
    <definedName name="II_D_3_7_4_October">#REF!</definedName>
    <definedName name="II_D_3_7_4_Reference_Schedule">#REF!</definedName>
    <definedName name="II_D_3_7_4_September">#REF!</definedName>
    <definedName name="II_D_3_7_4_Total">#REF!</definedName>
    <definedName name="II_D_3_7_4_Total_Company">#REF!</definedName>
    <definedName name="II_D_3_7_4_Total_Expenses_Other">#REF!</definedName>
    <definedName name="II_D_3_7_5">#REF!</definedName>
    <definedName name="II_D_3_7_5_Capitalized_Other">#REF!</definedName>
    <definedName name="II_D_3_7_5_Company_Total_Electric">#REF!</definedName>
    <definedName name="II_D_3_7_5_H_Description_of_Benefits">#REF!</definedName>
    <definedName name="II_D_3_7_5_H_FERC_Account">#REF!</definedName>
    <definedName name="II_D_3_7_5_H_Natural_Account">#REF!</definedName>
    <definedName name="II_D_3_7_5_Headers">#REF!</definedName>
    <definedName name="II_D_3_7_5_Known_and_Measureable_Changes">#REF!</definedName>
    <definedName name="II_D_3_7_5_Non_Regulated_or_Non_Electric">#REF!</definedName>
    <definedName name="II_D_3_7_5_Reference_Schedule">#REF!</definedName>
    <definedName name="II_D_3_7_5_Total_Company">#REF!</definedName>
    <definedName name="II_D_3_7_5_Total_Expenses_Other">#REF!</definedName>
    <definedName name="II_D_3_8_2">#REF!</definedName>
    <definedName name="II_D_3_8_2_Company_Direct">#REF!</definedName>
    <definedName name="II_D_3_8_2_H_Step_Description">#REF!</definedName>
    <definedName name="II_D_3_8_2_Headers">#REF!</definedName>
    <definedName name="II_D_3_8_2_Service_Cost">#REF!</definedName>
    <definedName name="II_D_3_8_3">#REF!</definedName>
    <definedName name="II_D_3_8_3_DIST_f">#REF!</definedName>
    <definedName name="II_D_3_8_3_Factor_d">#REF!</definedName>
    <definedName name="II_D_3_8_3_H_B">#REF!</definedName>
    <definedName name="II_D_3_8_3_H_Description">#REF!</definedName>
    <definedName name="II_D_3_8_3_H_Year">#REF!</definedName>
    <definedName name="II_D_3_8_3_Headers">#REF!</definedName>
    <definedName name="II_D_3_8_3_MET_g">#REF!</definedName>
    <definedName name="II_D_3_8_3_Regulated_T_D_Electric_c">#REF!</definedName>
    <definedName name="II_D_3_8_3_TDCS_i">#REF!</definedName>
    <definedName name="II_D_3_8_3_Total_j">#REF!</definedName>
    <definedName name="II_D_3_8_3_TRAN_e">#REF!</definedName>
    <definedName name="II_D_3_9_3">#REF!</definedName>
    <definedName name="II_D_3_9_3_DIST_f">#REF!</definedName>
    <definedName name="II_D_3_9_3_Factor_d">#REF!</definedName>
    <definedName name="II_D_3_9_3_H_Description">#REF!</definedName>
    <definedName name="II_D_3_9_3_H_Year">#REF!</definedName>
    <definedName name="II_D_3_9_3_H_Year_1">#REF!</definedName>
    <definedName name="II_D_3_9_3_Headers">#REF!</definedName>
    <definedName name="II_D_3_9_3_MET_g">#REF!</definedName>
    <definedName name="II_D_3_9_3_Regulated_T_D_Electric_c">#REF!</definedName>
    <definedName name="II_D_3_9_3_TDCS_i">#REF!</definedName>
    <definedName name="II_D_3_9_3_Total_j">#REF!</definedName>
    <definedName name="II_D_3_9_3_TRAN_e">#REF!</definedName>
    <definedName name="II_D_3_Allocation_to_Texas">#REF!</definedName>
    <definedName name="II_D_3_CHECK">#REF!</definedName>
    <definedName name="II_D_3_Company_Total_Electric">#REF!</definedName>
    <definedName name="II_D_3_DIST">#REF!</definedName>
    <definedName name="II_D_3_FF">#REF!</definedName>
    <definedName name="II_D_3_Functionalization_Factor_Name">#REF!</definedName>
    <definedName name="II_D_3_H_Description">#REF!</definedName>
    <definedName name="II_D_3_H_FERC_Account">#REF!</definedName>
    <definedName name="II_D_3_Headers">#REF!</definedName>
    <definedName name="II_D_3_MET">#REF!</definedName>
    <definedName name="II_D_3_Non_Regulated_or_Non_Electric">#REF!</definedName>
    <definedName name="II_D_3_TDCS">#REF!</definedName>
    <definedName name="II_D_3_Total">#REF!</definedName>
    <definedName name="II_D_3_Total_Company">#REF!</definedName>
    <definedName name="II_D_3_Total_Known_Changes">#REF!</definedName>
    <definedName name="II_D_3_TRAN">#REF!</definedName>
    <definedName name="II_D_4">#REF!</definedName>
    <definedName name="II_D_4_Allocation_to_Texas">#REF!</definedName>
    <definedName name="II_D_4_CHECK">#REF!</definedName>
    <definedName name="II_D_4_DIST">#REF!</definedName>
    <definedName name="II_D_4_Exclusions_From_Test_Year">#REF!</definedName>
    <definedName name="II_D_4_FF">#REF!</definedName>
    <definedName name="II_D_4_Functionalization_Factor_Name">#REF!</definedName>
    <definedName name="II_D_4_H_Descrption">#REF!</definedName>
    <definedName name="II_D_4_H_FERC_Account">#REF!</definedName>
    <definedName name="II_D_4_Headers">#REF!</definedName>
    <definedName name="II_D_4_MET">#REF!</definedName>
    <definedName name="II_D_4_TDCS">#REF!</definedName>
    <definedName name="II_D_4_Total">#REF!</definedName>
    <definedName name="II_D_4_TRAN">#REF!</definedName>
    <definedName name="II_E_1">#REF!</definedName>
    <definedName name="II_E_1_Allocation_to_Texas">#REF!</definedName>
    <definedName name="II_E_1_CHECK">#REF!</definedName>
    <definedName name="II_E_1_Company_Total_Electric">#REF!</definedName>
    <definedName name="II_E_1_DIST">#REF!</definedName>
    <definedName name="II_E_1_FF">#REF!</definedName>
    <definedName name="II_E_1_Functionalization_Factor_Name">#REF!</definedName>
    <definedName name="II_E_1_H_Description">#REF!</definedName>
    <definedName name="II_E_1_H_FERC_Account">#REF!</definedName>
    <definedName name="II_E_1_Headers">#REF!</definedName>
    <definedName name="II_E_1_Known_and_Measurable_Changes">#REF!</definedName>
    <definedName name="II_E_1_MET">#REF!</definedName>
    <definedName name="II_E_1_Non_Regulated_or_Non_Electric">#REF!</definedName>
    <definedName name="II_E_1_Reference_Schedule">#REF!</definedName>
    <definedName name="II_E_1_TDCS">#REF!</definedName>
    <definedName name="II_E_1_Total">#REF!</definedName>
    <definedName name="II_E_1_Total_Company">#REF!</definedName>
    <definedName name="II_E_1_TRAN">#REF!</definedName>
    <definedName name="II_E_2">#REF!</definedName>
    <definedName name="II_E_2_1">#REF!</definedName>
    <definedName name="II_E_2_1_4">#REF!</definedName>
    <definedName name="II_E_2_1_4_April">#REF!</definedName>
    <definedName name="II_E_2_1_4_August">#REF!</definedName>
    <definedName name="II_E_2_1_4_Company_Total_Electric">#REF!</definedName>
    <definedName name="II_E_2_1_4_December">#REF!</definedName>
    <definedName name="II_E_2_1_4_February">#REF!</definedName>
    <definedName name="II_E_2_1_4_H_Description">#REF!</definedName>
    <definedName name="II_E_2_1_4_H_FERC_Account">#REF!</definedName>
    <definedName name="II_E_2_1_4_Headers">#REF!</definedName>
    <definedName name="II_E_2_1_4_January">#REF!</definedName>
    <definedName name="II_E_2_1_4_July">#REF!</definedName>
    <definedName name="II_E_2_1_4_June">#REF!</definedName>
    <definedName name="II_E_2_1_4_Known_and_Measurable_Changes">#REF!</definedName>
    <definedName name="II_E_2_1_4_March">#REF!</definedName>
    <definedName name="II_E_2_1_4_May">#REF!</definedName>
    <definedName name="II_E_2_1_4_Non_Regulated_or_Non_Electric">#REF!</definedName>
    <definedName name="II_E_2_1_4_November">#REF!</definedName>
    <definedName name="II_E_2_1_4_October">#REF!</definedName>
    <definedName name="II_E_2_1_4_September">#REF!</definedName>
    <definedName name="II_E_2_1_4_Total_Company">#REF!</definedName>
    <definedName name="II_E_2_1_Ad_Valorem_Tax_Expense">#REF!</definedName>
    <definedName name="II_E_2_1_Beginning_Book_Plant_Balance_Use">#REF!</definedName>
    <definedName name="II_E_2_1_DIST">#REF!</definedName>
    <definedName name="II_E_2_1_Effective_Tax_Rate">#REF!</definedName>
    <definedName name="II_E_2_1_FF">#REF!</definedName>
    <definedName name="II_E_2_1_Functionalization_Factor_Name">#REF!</definedName>
    <definedName name="II_E_2_1_Headers">#REF!</definedName>
    <definedName name="II_E_2_1_MET">#REF!</definedName>
    <definedName name="II_E_2_1_Taxable_Value_of_Plant_Subject_to_Ad_Valorem_Tax">#REF!</definedName>
    <definedName name="II_E_2_1_Taxes_Paid_in_Calendar_Year">#REF!</definedName>
    <definedName name="II_E_2_1_TDCS">#REF!</definedName>
    <definedName name="II_E_2_1_Total">#REF!</definedName>
    <definedName name="II_E_2_1_TRAN">#REF!</definedName>
    <definedName name="II_E_2_Allocation_to_Texas">#REF!</definedName>
    <definedName name="II_E_2_CHECK">#REF!</definedName>
    <definedName name="II_E_2_Company_Total_Electric">#REF!</definedName>
    <definedName name="II_E_2_DIST">#REF!</definedName>
    <definedName name="II_E_2_FF">#REF!</definedName>
    <definedName name="II_E_2_Functionalization_Factor_Name">#REF!</definedName>
    <definedName name="II_E_2_H_Description">#REF!</definedName>
    <definedName name="II_E_2_H_FERC_Account">#REF!</definedName>
    <definedName name="II_E_2_Headers">#REF!</definedName>
    <definedName name="II_E_2_Known_and_Measurable_Changes">#REF!</definedName>
    <definedName name="II_E_2_MET">#REF!</definedName>
    <definedName name="II_E_2_Non_Regulated_or_Non_Electric">#REF!</definedName>
    <definedName name="II_E_2_Reference_Schedule">#REF!</definedName>
    <definedName name="II_E_2_TDCS">#REF!</definedName>
    <definedName name="II_E_2_Total">#REF!</definedName>
    <definedName name="II_E_2_Total_Company">#REF!</definedName>
    <definedName name="II_E_2_TRAN">#REF!</definedName>
    <definedName name="II_E_2a">#REF!</definedName>
    <definedName name="II_E_2a_FICA_on_STI_Medicare_Tax">#REF!</definedName>
    <definedName name="II_E_2a_FICA_on_STI_Social_Security_Tax">#REF!</definedName>
    <definedName name="II_E_2a_H_Description">#REF!</definedName>
    <definedName name="II_E_2a_H_FERC_Account">#REF!</definedName>
    <definedName name="II_E_2a_Headers">#REF!</definedName>
    <definedName name="II_E_2a_Total">#REF!</definedName>
    <definedName name="II_E_3">#REF!</definedName>
    <definedName name="II_E_3_1">#REF!</definedName>
    <definedName name="II_E_3_1_H_Description">#REF!</definedName>
    <definedName name="II_E_3_15">#REF!</definedName>
    <definedName name="II_E_3_15_Current">#REF!</definedName>
    <definedName name="II_E_3_15_H_Line">#REF!</definedName>
    <definedName name="II_E_3_15_Headers">#REF!</definedName>
    <definedName name="II_E_3_15_Proposed">#REF!</definedName>
    <definedName name="II_E_3_16">#REF!</definedName>
    <definedName name="II_E_3_16_Current_Basis">#REF!</definedName>
    <definedName name="II_E_3_16_Current_Tax_Rate">#REF!</definedName>
    <definedName name="II_E_3_16_Current_x_Tax_Rate_21">#REF!</definedName>
    <definedName name="II_E_3_16_H_ADIT_Item">#REF!</definedName>
    <definedName name="II_E_3_16_Headers">#REF!</definedName>
    <definedName name="II_E_3_16_Proposed_Basis">#REF!</definedName>
    <definedName name="II_E_3_16_Proposed_Tax_Rate">#REF!</definedName>
    <definedName name="II_E_3_16_Proposed_x_Tax_Rate_21">#REF!</definedName>
    <definedName name="II_E_3_17">#REF!</definedName>
    <definedName name="II_E_3_17_H_Additional_Depreciation_Components">#REF!</definedName>
    <definedName name="II_E_3_17_Headers">#REF!</definedName>
    <definedName name="II_E_3_17_Tax_Recovery_Depreciation">#REF!</definedName>
    <definedName name="II_E_3_18">#REF!</definedName>
    <definedName name="II_E_3_18_Allocation_to_Texas">#REF!</definedName>
    <definedName name="II_E_3_18_Check">#REF!</definedName>
    <definedName name="II_E_3_18_Company_Total_Electric">#REF!</definedName>
    <definedName name="II_E_3_18_DIST">#REF!</definedName>
    <definedName name="II_E_3_18_FF">#REF!</definedName>
    <definedName name="II_E_3_18_Functionalization_Factor_Name">#REF!</definedName>
    <definedName name="II_E_3_18_H_Description">#REF!</definedName>
    <definedName name="II_E_3_18_Headers">#REF!</definedName>
    <definedName name="II_E_3_18_Known_and_Measurable_Changes">#REF!</definedName>
    <definedName name="II_E_3_18_MET">#REF!</definedName>
    <definedName name="II_E_3_18_Non_Regulated_or_Non_Electric">#REF!</definedName>
    <definedName name="II_E_3_18_TDCS">#REF!</definedName>
    <definedName name="II_E_3_18_Total">#REF!</definedName>
    <definedName name="II_E_3_18_Total_Company">#REF!</definedName>
    <definedName name="II_E_3_18_TRAN">#REF!</definedName>
    <definedName name="II_E_3_19">#REF!</definedName>
    <definedName name="II_E_3_19_Allocation_to_Texas">#REF!</definedName>
    <definedName name="II_E_3_19_Balance_at_Test_Year_Beginning">#REF!</definedName>
    <definedName name="II_E_3_19_Balance_at_Test_Year_End">#REF!</definedName>
    <definedName name="II_E_3_19_Check">#REF!</definedName>
    <definedName name="II_E_3_19_DIST">#REF!</definedName>
    <definedName name="II_E_3_19_FF">#REF!</definedName>
    <definedName name="II_E_3_19_Functionalization_Factor_Name">#REF!</definedName>
    <definedName name="II_E_3_19_H_Description">#REF!</definedName>
    <definedName name="II_E_3_19_H_TCODE">#REF!</definedName>
    <definedName name="II_E_3_19_Headers">#REF!</definedName>
    <definedName name="II_E_3_19_MET">#REF!</definedName>
    <definedName name="II_E_3_19_Non_Regulated_or_Non_Electric">#REF!</definedName>
    <definedName name="II_E_3_19_Rate_Base_Adjustment">#REF!</definedName>
    <definedName name="II_E_3_19_Rate_Base_EDIT">#REF!</definedName>
    <definedName name="II_E_3_19_TDCS">#REF!</definedName>
    <definedName name="II_E_3_19_Test_Year_Amortization_As_Adjusted">#REF!</definedName>
    <definedName name="II_E_3_19_Total">#REF!</definedName>
    <definedName name="II_E_3_19_TRAN">#REF!</definedName>
    <definedName name="II_E_3_2">#REF!</definedName>
    <definedName name="II_E_3_2_CNP_Houston_Electric_LLC">#REF!</definedName>
    <definedName name="II_E_3_2_H_Description">#REF!</definedName>
    <definedName name="II_E_3_2_Headers">#REF!</definedName>
    <definedName name="II_E_3_23">#REF!</definedName>
    <definedName name="II_E_3_23_CNP_Houston_Electric_LLC">#REF!</definedName>
    <definedName name="II_E_3_23_Description">#REF!</definedName>
    <definedName name="II_E_3_23_Election">#REF!</definedName>
    <definedName name="II_E_3_23_H_Item_No">#REF!</definedName>
    <definedName name="II_E_3_23_Headers">#REF!</definedName>
    <definedName name="II_E_3_23_Memo_Year">#REF!</definedName>
    <definedName name="II_E_3_3">#REF!</definedName>
    <definedName name="II_E_3_3__2010">#REF!</definedName>
    <definedName name="II_E_3_3__2011">#REF!</definedName>
    <definedName name="II_E_3_3__2012">#REF!</definedName>
    <definedName name="II_E_3_3__2013">#REF!</definedName>
    <definedName name="II_E_3_3__2014">#REF!</definedName>
    <definedName name="II_E_3_3__2015">#REF!</definedName>
    <definedName name="II_E_3_3__2016">#REF!</definedName>
    <definedName name="II_E_3_3__2017">#REF!</definedName>
    <definedName name="II_E_3_3__2018">#REF!</definedName>
    <definedName name="II_E_3_3__2018_Total_Depreciable_Tax_Basis">#REF!</definedName>
    <definedName name="II_E_3_3__2018_Total_Tax_Depreciation">#REF!</definedName>
    <definedName name="II_E_3_3__2019">#REF!</definedName>
    <definedName name="II_E_3_3__2020">#REF!</definedName>
    <definedName name="II_E_3_3_H_Description">#REF!</definedName>
    <definedName name="II_E_3_3_H_Line">#REF!</definedName>
    <definedName name="II_E_3_3_Headers">#REF!</definedName>
    <definedName name="II_E_3_4a">#REF!</definedName>
    <definedName name="II_E_3_4a_Consolidated">#REF!</definedName>
    <definedName name="II_E_3_4a_H_Description">#REF!</definedName>
    <definedName name="II_E_3_4a_Headers">#REF!</definedName>
    <definedName name="II_E_3_4a_Other_Subs">#REF!</definedName>
    <definedName name="II_E_3_4a_Parent">#REF!</definedName>
    <definedName name="II_E_3_4a_Sub_A">#REF!</definedName>
    <definedName name="II_E_3_4a_Sub_B">#REF!</definedName>
    <definedName name="II_E_3_5_1">#REF!</definedName>
    <definedName name="II_E_3_5_1_Allocation_to_Texas">#REF!</definedName>
    <definedName name="II_E_3_5_1_Check">#REF!</definedName>
    <definedName name="II_E_3_5_1_Company_Total_Electric">#REF!</definedName>
    <definedName name="II_E_3_5_1_DIST">#REF!</definedName>
    <definedName name="II_E_3_5_1_FF">#REF!</definedName>
    <definedName name="II_E_3_5_1_Functionalization_Factor_Name">#REF!</definedName>
    <definedName name="II_E_3_5_1_H_Description">#REF!</definedName>
    <definedName name="II_E_3_5_1_H_FERC">#REF!</definedName>
    <definedName name="II_E_3_5_1_Headers">#REF!</definedName>
    <definedName name="II_E_3_5_1_Known_and_Measurable_Changes">#REF!</definedName>
    <definedName name="II_E_3_5_1_MET">#REF!</definedName>
    <definedName name="II_E_3_5_1_Non_Regulated_or_Non_Electric">#REF!</definedName>
    <definedName name="II_E_3_5_1_TDCS">#REF!</definedName>
    <definedName name="II_E_3_5_1_Total">#REF!</definedName>
    <definedName name="II_E_3_5_1_Total_Company">#REF!</definedName>
    <definedName name="II_E_3_5_1_TRAN">#REF!</definedName>
    <definedName name="II_E_3_5_2">#REF!</definedName>
    <definedName name="II_E_3_5_2_H_Default_Test_Year_1_12_Months">#REF!</definedName>
    <definedName name="II_E_3_5_2_H_Description">#REF!</definedName>
    <definedName name="II_E_3_5_2_H_FERC">#REF!</definedName>
    <definedName name="II_E_3_7">#REF!</definedName>
    <definedName name="II_E_3_7_Adjustment">#REF!</definedName>
    <definedName name="II_E_3_7_H_FERC_Account">#REF!</definedName>
    <definedName name="II_E_3_7_H_Item">#REF!</definedName>
    <definedName name="II_E_3_7_Headers">#REF!</definedName>
    <definedName name="II_E_3_8">#REF!</definedName>
    <definedName name="II_E_3_8__2010">#REF!</definedName>
    <definedName name="II_E_3_8__2011">#REF!</definedName>
    <definedName name="II_E_3_8__2012">#REF!</definedName>
    <definedName name="II_E_3_8__2013">#REF!</definedName>
    <definedName name="II_E_3_8__2014">#REF!</definedName>
    <definedName name="II_E_3_8__2015">#REF!</definedName>
    <definedName name="II_E_3_8__2016">#REF!</definedName>
    <definedName name="II_E_3_8__2017">#REF!</definedName>
    <definedName name="II_E_3_8__2018">#REF!</definedName>
    <definedName name="II_E_3_8_DIST">#REF!</definedName>
    <definedName name="II_E_3_8_FF">#REF!</definedName>
    <definedName name="II_E_3_8_Functionalization_Factor_Name">#REF!</definedName>
    <definedName name="II_E_3_8_H_Temporary_Difference">#REF!</definedName>
    <definedName name="II_E_3_8_Headers">#REF!</definedName>
    <definedName name="II_E_3_8_MET">#REF!</definedName>
    <definedName name="II_E_3_8_TDCS">#REF!</definedName>
    <definedName name="II_E_3_8_TOTAL">#REF!</definedName>
    <definedName name="II_E_3_8_Total_1">#REF!</definedName>
    <definedName name="II_E_3_8_Total_ADFIT">#REF!</definedName>
    <definedName name="II_E_3_8_TRAN">#REF!</definedName>
    <definedName name="II_E_3_Allocation_to_Texas">#REF!</definedName>
    <definedName name="II_E_3_Attach">#REF!</definedName>
    <definedName name="II_E_3_Attach_Company_Total_Electric">#REF!</definedName>
    <definedName name="II_E_3_Attach_H_Description">#REF!</definedName>
    <definedName name="II_E_3_Attach_Headers">#REF!</definedName>
    <definedName name="II_E_3_Attach_Total_Company">#REF!</definedName>
    <definedName name="II_E_3_CHECK">#REF!</definedName>
    <definedName name="II_E_3_Company_Total_Electric">#REF!</definedName>
    <definedName name="II_E_3_DIST">#REF!</definedName>
    <definedName name="II_E_3_FF">#REF!</definedName>
    <definedName name="II_E_3_Functionalization_Factor_Name">#REF!</definedName>
    <definedName name="II_E_3_H_Description">#REF!</definedName>
    <definedName name="II_E_3_Headers">#REF!</definedName>
    <definedName name="II_E_3_Known_and_Measurable_Changes">#REF!</definedName>
    <definedName name="II_E_3_MET">#REF!</definedName>
    <definedName name="II_E_3_Non_Regulated_or_Non_Electric">#REF!</definedName>
    <definedName name="II_E_3_Reference_Schedule">#REF!</definedName>
    <definedName name="II_E_3_TDCS">#REF!</definedName>
    <definedName name="II_E_3_Total">#REF!</definedName>
    <definedName name="II_E_3_Total_Company">#REF!</definedName>
    <definedName name="II_E_3_TRAN">#REF!</definedName>
    <definedName name="II_E_4">#REF!</definedName>
    <definedName name="II_E_4_1">#REF!</definedName>
    <definedName name="II_E_4_1_1">#REF!</definedName>
    <definedName name="II_E_4_1_1_Amortization_Expense_Included_in_Requested_Cost_of_Service">#REF!</definedName>
    <definedName name="II_E_4_1_1_Amortization_Expense_Included_in_Test_Year">#REF!</definedName>
    <definedName name="II_E_4_1_1_Amortization_Period_Requested">#REF!</definedName>
    <definedName name="II_E_4_1_1_Amortization_Period_Years">#REF!</definedName>
    <definedName name="II_E_4_1_1_Authority_Commission_Order_Shown_on_Schedule">#REF!</definedName>
    <definedName name="II_E_4_1_1_Date_Amortization_Began">#REF!</definedName>
    <definedName name="II_E_4_1_1_Deferred_Period">#REF!</definedName>
    <definedName name="II_E_4_1_1_H_Authorizing_Docket">#REF!</definedName>
    <definedName name="II_E_4_1_1_H_Description">#REF!</definedName>
    <definedName name="II_E_4_1_1_H_FERC_Account">#REF!</definedName>
    <definedName name="II_E_4_1_1_Headers">#REF!</definedName>
    <definedName name="II_E_4_1_1_K_M_Adjustment">#REF!</definedName>
    <definedName name="II_E_4_1_1_Original_Amount_to_be_Amortized">#REF!</definedName>
    <definedName name="II_E_4_1_1_Remaining_Amortization_Period_in_Years">#REF!</definedName>
    <definedName name="II_E_4_1_1_Requested_Amortization_Expense_Reflected_on_Schedule">#REF!</definedName>
    <definedName name="II_E_4_1_1_Total_Amortization_Taken_Beginning_of_the_Year">#REF!</definedName>
    <definedName name="II_E_4_1_1_Unamortized_Amount_End_of_the_Test_Year">#REF!</definedName>
    <definedName name="II_E_4_1_Allocation_to_Texas">#REF!</definedName>
    <definedName name="II_E_4_1_Check">#REF!</definedName>
    <definedName name="II_E_4_1_Company_Total_Electric">#REF!</definedName>
    <definedName name="II_E_4_1_DIST">#REF!</definedName>
    <definedName name="II_E_4_1_FF">#REF!</definedName>
    <definedName name="II_E_4_1_Functionalization_Factor_Name">#REF!</definedName>
    <definedName name="II_E_4_1_H_Authorizing_Docket">#REF!</definedName>
    <definedName name="II_E_4_1_H_FERC_Account">#REF!</definedName>
    <definedName name="II_E_4_1_H_Reference_Schedule">#REF!</definedName>
    <definedName name="II_E_4_1_H_Report_Line">#REF!</definedName>
    <definedName name="II_E_4_1_Headers">#REF!</definedName>
    <definedName name="II_E_4_1_Known_and_Measurable_Changes">#REF!</definedName>
    <definedName name="II_E_4_1_MET">#REF!</definedName>
    <definedName name="II_E_4_1_Non_Regulated_or_Non_Electric">#REF!</definedName>
    <definedName name="II_E_4_1_TDCS">#REF!</definedName>
    <definedName name="II_E_4_1_Total">#REF!</definedName>
    <definedName name="II_E_4_1_Total_Company">#REF!</definedName>
    <definedName name="II_E_4_1_TRAN">#REF!</definedName>
    <definedName name="II_E_4_2">#REF!</definedName>
    <definedName name="II_E_4_2_Allocation_to_Texas">#REF!</definedName>
    <definedName name="II_E_4_2_CHECK">#REF!</definedName>
    <definedName name="II_E_4_2_Company_Total_Electric">#REF!</definedName>
    <definedName name="II_E_4_2_DIST">#REF!</definedName>
    <definedName name="II_E_4_2_FF">#REF!</definedName>
    <definedName name="II_E_4_2_Functionalization_Factor_Name">#REF!</definedName>
    <definedName name="II_E_4_2_H_Description">#REF!</definedName>
    <definedName name="II_E_4_2_H_FERC_Account">#REF!</definedName>
    <definedName name="II_E_4_2_Headers">#REF!</definedName>
    <definedName name="II_E_4_2_Known_and_Measurable_Changes">#REF!</definedName>
    <definedName name="II_E_4_2_MET">#REF!</definedName>
    <definedName name="II_E_4_2_Non_Regulated_or_Non_Electric">#REF!</definedName>
    <definedName name="II_E_4_2_Reference_Schedule">#REF!</definedName>
    <definedName name="II_E_4_2_TDCS">#REF!</definedName>
    <definedName name="II_E_4_2_Total">#REF!</definedName>
    <definedName name="II_E_4_2_Total_Company">#REF!</definedName>
    <definedName name="II_E_4_2_TRAN">#REF!</definedName>
    <definedName name="II_E_4_3">#REF!</definedName>
    <definedName name="II_E_4_3_Allocation_to_Texas">#REF!</definedName>
    <definedName name="II_E_4_3_Check">#REF!</definedName>
    <definedName name="II_E_4_3_Company_Total_Electric">#REF!</definedName>
    <definedName name="II_E_4_3_DIST">#REF!</definedName>
    <definedName name="II_E_4_3_FF">#REF!</definedName>
    <definedName name="II_E_4_3_Functionalization_Factor_Name">#REF!</definedName>
    <definedName name="II_E_4_3_H_Description">#REF!</definedName>
    <definedName name="II_E_4_3_H_FERC_Account">#REF!</definedName>
    <definedName name="II_E_4_3_Headers">#REF!</definedName>
    <definedName name="II_E_4_3_Known_and_Measurable_Changes">#REF!</definedName>
    <definedName name="II_E_4_3_MET">#REF!</definedName>
    <definedName name="II_E_4_3_TDCS">#REF!</definedName>
    <definedName name="II_E_4_3_TOTAL">#REF!</definedName>
    <definedName name="II_E_4_3_Total_Company">#REF!</definedName>
    <definedName name="II_E_4_3_TRAN">#REF!</definedName>
    <definedName name="II_E_4_4">#REF!</definedName>
    <definedName name="II_E_4_4_H_Description">#REF!</definedName>
    <definedName name="II_E_4_4_H_Docket_No">#REF!</definedName>
    <definedName name="II_E_4_4_H_FERC_Account">#REF!</definedName>
    <definedName name="II_E_4_5">#REF!</definedName>
    <definedName name="II_E_4_5_Allocation_to_Texas">#REF!</definedName>
    <definedName name="II_E_4_5_CHECK">#REF!</definedName>
    <definedName name="II_E_4_5_Company_Total_Electric">#REF!</definedName>
    <definedName name="II_E_4_5_DIST">#REF!</definedName>
    <definedName name="II_E_4_5_FF">#REF!</definedName>
    <definedName name="II_E_4_5_Functionalization_Factor_Name">#REF!</definedName>
    <definedName name="II_E_4_5_H_Description">#REF!</definedName>
    <definedName name="II_E_4_5_H_FERC_Account">#REF!</definedName>
    <definedName name="II_E_4_5_Headers">#REF!</definedName>
    <definedName name="II_E_4_5_Known_and_Measurable_Changes">#REF!</definedName>
    <definedName name="II_E_4_5_MET">#REF!</definedName>
    <definedName name="II_E_4_5_Non_Regulated_or_Non_Electric">#REF!</definedName>
    <definedName name="II_E_4_5_Reference_Schedule">#REF!</definedName>
    <definedName name="II_E_4_5_TDCS">#REF!</definedName>
    <definedName name="II_E_4_5_Total">#REF!</definedName>
    <definedName name="II_E_4_5_Total_Company">#REF!</definedName>
    <definedName name="II_E_4_5_TRAN">#REF!</definedName>
    <definedName name="II_E_4_Allocation_to_Texas">#REF!</definedName>
    <definedName name="II_E_4_CHECK">#REF!</definedName>
    <definedName name="II_E_4_Company_Total_Electric">#REF!</definedName>
    <definedName name="II_E_4_DIST">#REF!</definedName>
    <definedName name="II_E_4_FF">#REF!</definedName>
    <definedName name="II_E_4_Functionalization_Factor_Name">#REF!</definedName>
    <definedName name="II_E_4_H_Description">#REF!</definedName>
    <definedName name="II_E_4_H_FERC_Account">#REF!</definedName>
    <definedName name="II_E_4_Headers">#REF!</definedName>
    <definedName name="II_E_4_Known_and_Measurable_Changes">#REF!</definedName>
    <definedName name="II_E_4_MET">#REF!</definedName>
    <definedName name="II_E_4_Non_Regulated_or_Non_Electric">#REF!</definedName>
    <definedName name="II_E_4_Reference_Schedule">#REF!</definedName>
    <definedName name="II_E_4_TDCS">#REF!</definedName>
    <definedName name="II_E_4_Total">#REF!</definedName>
    <definedName name="II_E_4_Total_Company">#REF!</definedName>
    <definedName name="II_E_4_TRAN">#REF!</definedName>
    <definedName name="II_E_5">#REF!</definedName>
    <definedName name="II_E_5_Allocation_to_Texas">#REF!</definedName>
    <definedName name="II_E_5_CHECK">#REF!</definedName>
    <definedName name="II_E_5_Company_Total_Electric">#REF!</definedName>
    <definedName name="II_E_5_DIST">#REF!</definedName>
    <definedName name="II_E_5_FF">#REF!</definedName>
    <definedName name="II_E_5_Functionalization_Factor_Name">#REF!</definedName>
    <definedName name="II_E_5_H_FERC_Account">#REF!</definedName>
    <definedName name="II_E_5_Headers">#REF!</definedName>
    <definedName name="II_E_5_Known_and_Measurable_Changes">#REF!</definedName>
    <definedName name="II_E_5_MET">#REF!</definedName>
    <definedName name="II_E_5_Non_Regulated_or_Non_Electric">#REF!</definedName>
    <definedName name="II_E_5_Reference_Schedule">#REF!</definedName>
    <definedName name="II_E_5_TDCS">#REF!</definedName>
    <definedName name="II_E_5_Total">#REF!</definedName>
    <definedName name="II_E_5_Total_Company">#REF!</definedName>
    <definedName name="II_E_5_TRAN">#REF!</definedName>
    <definedName name="II_F_2">#REF!</definedName>
    <definedName name="II_F_2_Distribution">#REF!</definedName>
    <definedName name="II_F_2_H_Functionalization_Factor">#REF!</definedName>
    <definedName name="II_F_2_Headers">#REF!</definedName>
    <definedName name="II_F_2_Meters">#REF!</definedName>
    <definedName name="II_F_2_REG_Allocators_Functionalization_Factor">#REF!</definedName>
    <definedName name="II_F_2_TDCS">#REF!</definedName>
    <definedName name="II_F_2_Total">#REF!</definedName>
    <definedName name="II_F_2_Transmission">#REF!</definedName>
    <definedName name="II_F_Func_Factors">#REF!</definedName>
    <definedName name="II_F_Func_Factors_Distribution">#REF!</definedName>
    <definedName name="II_F_Func_Factors_H_Functionalization_Factor">#REF!</definedName>
    <definedName name="II_F_Func_Factors_Headers">#REF!</definedName>
    <definedName name="II_F_Func_Factors_Meters">#REF!</definedName>
    <definedName name="II_F_Func_Factors_TDCS">#REF!</definedName>
    <definedName name="II_F_Func_Factors_Total">#REF!</definedName>
    <definedName name="II_F_Func_Factors_Transmission">#REF!</definedName>
    <definedName name="III_A">#REF!</definedName>
    <definedName name="III_A_1">#REF!</definedName>
    <definedName name="III_A_1_Company_Adjustments">#REF!</definedName>
    <definedName name="III_A_1_Company_Total_Request">#REF!</definedName>
    <definedName name="III_A_1_H_Description">#REF!</definedName>
    <definedName name="III_A_1_Headers">#REF!</definedName>
    <definedName name="III_A_1_Name_me">#REF!</definedName>
    <definedName name="III_A_1_Test_Year_Total_Electric">#REF!</definedName>
    <definedName name="III_A_1_Transmission_Function_TRAN">#REF!</definedName>
    <definedName name="III_A_H_Description">#REF!</definedName>
    <definedName name="III_A_Headers">#REF!</definedName>
    <definedName name="III_A_Name_me">#REF!</definedName>
    <definedName name="III_A_Transmission_Function_TRAN">#REF!</definedName>
    <definedName name="III_B">#REF!</definedName>
    <definedName name="III_B_9">#REF!</definedName>
    <definedName name="III_B_9_Allocation_to_Texas">#REF!</definedName>
    <definedName name="III_B_9_Company_Total_Electric">#REF!</definedName>
    <definedName name="III_B_9_FF">#REF!</definedName>
    <definedName name="III_B_9_Functionalization_Factor_Name">#REF!</definedName>
    <definedName name="III_B_9_H_Description">#REF!</definedName>
    <definedName name="III_B_9_H_FERC_Account">#REF!</definedName>
    <definedName name="III_B_9_Headers">#REF!</definedName>
    <definedName name="III_B_9_Known_Change">#REF!</definedName>
    <definedName name="III_B_9_Non_Regulated_or_Non_Electric">#REF!</definedName>
    <definedName name="III_B_9_Reference_Schedule">#REF!</definedName>
    <definedName name="III_B_9_Total_Company">#REF!</definedName>
    <definedName name="III_B_9_TRAN">#REF!</definedName>
    <definedName name="III_B_Company_Adjustments">#REF!</definedName>
    <definedName name="III_B_Company_Total_Request">#REF!</definedName>
    <definedName name="III_B_H_Description">#REF!</definedName>
    <definedName name="III_B_Headers">#REF!</definedName>
    <definedName name="III_B_Reference_Schedule">#REF!</definedName>
    <definedName name="III_B_Test_Year_Total_Electric">#REF!</definedName>
    <definedName name="III_B_TRAN">#REF!</definedName>
    <definedName name="III_D_1">#REF!</definedName>
    <definedName name="III_D_1_Allocation_to_Texas">#REF!</definedName>
    <definedName name="III_D_1_Company_Total_Electric">#REF!</definedName>
    <definedName name="III_D_1_FF">#REF!</definedName>
    <definedName name="III_D_1_Functionalization_Factor_Name">#REF!</definedName>
    <definedName name="III_D_1_H_Description">#REF!</definedName>
    <definedName name="III_D_1_H_FERC_Account">#REF!</definedName>
    <definedName name="III_D_1_Headers">#REF!</definedName>
    <definedName name="III_D_1_Known_and_Measurable_Changes">#REF!</definedName>
    <definedName name="III_D_1_Non_Regulated_or_Non_Electric">#REF!</definedName>
    <definedName name="III_D_1_Reference_Schedule">#REF!</definedName>
    <definedName name="III_D_1_Total_Company">#REF!</definedName>
    <definedName name="III_D_1_TRAN">#REF!</definedName>
    <definedName name="III_D_2">#REF!</definedName>
    <definedName name="III_D_2_Allocation_to_Texas">#REF!</definedName>
    <definedName name="III_D_2_Company_Total_Electric">#REF!</definedName>
    <definedName name="III_D_2_FF">#REF!</definedName>
    <definedName name="III_D_2_Functionalization_Factor_Name">#REF!</definedName>
    <definedName name="III_D_2_H_Description">#REF!</definedName>
    <definedName name="III_D_2_H_FERC_Account">#REF!</definedName>
    <definedName name="III_D_2_Headers">#REF!</definedName>
    <definedName name="III_D_2_Known_and_Measurable_Changes">#REF!</definedName>
    <definedName name="III_D_2_Non_Regulated_or_Non_Electric">#REF!</definedName>
    <definedName name="III_D_2_Reference_Schedule">#REF!</definedName>
    <definedName name="III_D_2_Total_Company">#REF!</definedName>
    <definedName name="III_D_2_TRAN">#REF!</definedName>
    <definedName name="III_E_1">#REF!</definedName>
    <definedName name="III_E_1_Allocation_to_Texas">#REF!</definedName>
    <definedName name="III_E_1_Company_Total_Electric">#REF!</definedName>
    <definedName name="III_E_1_FF">#REF!</definedName>
    <definedName name="III_E_1_Functionalization_Factor_Name">#REF!</definedName>
    <definedName name="III_E_1_H_Description">#REF!</definedName>
    <definedName name="III_E_1_H_FERC_Account">#REF!</definedName>
    <definedName name="III_E_1_Headers">#REF!</definedName>
    <definedName name="III_E_1_Known_and_Measurable_Changes">#REF!</definedName>
    <definedName name="III_E_1_Non_Regulated_or_Non_Electric">#REF!</definedName>
    <definedName name="III_E_1_Reference_Schedule">#REF!</definedName>
    <definedName name="III_E_1_Total_Company">#REF!</definedName>
    <definedName name="III_E_1_TRAN">#REF!</definedName>
    <definedName name="III_E_2">#REF!</definedName>
    <definedName name="III_E_2_Allocation_to_Texas">#REF!</definedName>
    <definedName name="III_E_2_Company_Total_Electric">#REF!</definedName>
    <definedName name="III_E_2_FF">#REF!</definedName>
    <definedName name="III_E_2_Functionalization_Factor_Name">#REF!</definedName>
    <definedName name="III_E_2_H_Description">#REF!</definedName>
    <definedName name="III_E_2_H_FERC_Account">#REF!</definedName>
    <definedName name="III_E_2_Headers">#REF!</definedName>
    <definedName name="III_E_2_Known_and_Measurable_Changes">#REF!</definedName>
    <definedName name="III_E_2_Non_Regulated_or_Non_Electric">#REF!</definedName>
    <definedName name="III_E_2_Reference_Schedule">#REF!</definedName>
    <definedName name="III_E_2_Total_Company">#REF!</definedName>
    <definedName name="III_E_2_TRAN">#REF!</definedName>
    <definedName name="III_E_3">#REF!</definedName>
    <definedName name="III_E_3_Allocation_to_Texas">#REF!</definedName>
    <definedName name="III_E_3_Company_Total_Electric">#REF!</definedName>
    <definedName name="III_E_3_FF">#REF!</definedName>
    <definedName name="III_E_3_Functionalization_Factor_Name">#REF!</definedName>
    <definedName name="III_E_3_H_Description">#REF!</definedName>
    <definedName name="III_E_3_Headers">#REF!</definedName>
    <definedName name="III_E_3_Known_and_Measurable_Changes">#REF!</definedName>
    <definedName name="III_E_3_Non_Regulated_or_Non_Electric">#REF!</definedName>
    <definedName name="III_E_3_Reference_Schedule">#REF!</definedName>
    <definedName name="III_E_3_Total_Company">#REF!</definedName>
    <definedName name="III_E_3_TRAN">#REF!</definedName>
    <definedName name="III_E_5">#REF!</definedName>
    <definedName name="III_E_5_Company_Total_Electric">#REF!</definedName>
    <definedName name="III_E_5_H_FERC_Account">#REF!</definedName>
    <definedName name="III_E_5_Headers">#REF!</definedName>
    <definedName name="III_E_5_Known_and_Measurable_Changes">#REF!</definedName>
    <definedName name="III_E_5_Reference_Schedule">#REF!</definedName>
    <definedName name="III_E_5_Total_Company">#REF!</definedName>
    <definedName name="III_E_5_TRAN">#REF!</definedName>
    <definedName name="INCOME">#REF!</definedName>
    <definedName name="IncStmt" localSheetId="13">#REF!</definedName>
    <definedName name="IncStmt">#REF!</definedName>
    <definedName name="INPUT_FERC" localSheetId="13">#REF!</definedName>
    <definedName name="INPUT_FERC">#REF!</definedName>
    <definedName name="Input_SBU_Codes">#REF!</definedName>
    <definedName name="INPUT_SBU_CODES_2">#REF!</definedName>
    <definedName name="INPUT_SBU_CODES_3">#REF!</definedName>
    <definedName name="INPUTMISCP">#REF!</definedName>
    <definedName name="Int">#REF!</definedName>
    <definedName name="INT_ON_CONTRIB">#REF!</definedName>
    <definedName name="INTANGIBLE">#REF!</definedName>
    <definedName name="INTER_TRANS">#REF!</definedName>
    <definedName name="INTERP">#REF!</definedName>
    <definedName name="Intervenors_">#REF!</definedName>
    <definedName name="intorders" localSheetId="13">#REF!</definedName>
    <definedName name="intorders">#REF!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500</definedName>
    <definedName name="IQ_FUEL">"c449"</definedName>
    <definedName name="IQ_FULL_TIME">"c450"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X">"c451"</definedName>
    <definedName name="IQ_FY">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1000</definedName>
    <definedName name="IQ_LATESTQ">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2000</definedName>
    <definedName name="IQ_LTM_REVENUE_OVER_EMPLOYEES">"c1437"</definedName>
    <definedName name="IQ_LTMMONTH">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800000</definedName>
    <definedName name="IQ_NAMES_REVISION_DATE_" localSheetId="7">40731.3552083333</definedName>
    <definedName name="IQ_NAMES_REVISION_DATE_" localSheetId="14">40731.3552083333</definedName>
    <definedName name="IQ_NAMES_REVISION_DATE_" hidden="1">40585.6820486111</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3000</definedName>
    <definedName name="IQ_YTDMONTH">130000</definedName>
    <definedName name="IQ_YTW">"c2163"</definedName>
    <definedName name="IQ_YTW_DATE">"c2164"</definedName>
    <definedName name="IQ_YTW_DATE_TYPE">"c2165"</definedName>
    <definedName name="IQ_Z_SCORE">"c1339"</definedName>
    <definedName name="JHT">#REF!</definedName>
    <definedName name="JOURNAL" localSheetId="13">#REF!</definedName>
    <definedName name="JOURNAL">#REF!</definedName>
    <definedName name="Jurisdiction">#REF!</definedName>
    <definedName name="JVS">#REF!</definedName>
    <definedName name="kndocs">#REF!</definedName>
    <definedName name="LoadServingEntities" localSheetId="13">#REF!</definedName>
    <definedName name="LoadServingEntities">#REF!</definedName>
    <definedName name="logcount">#REF!</definedName>
    <definedName name="lookup_table" localSheetId="13">#REF!</definedName>
    <definedName name="lookup_table">#REF!</definedName>
    <definedName name="LTD_Count">#REF!</definedName>
    <definedName name="LTR">#REF!</definedName>
    <definedName name="LTR_CEHE">#REF!</definedName>
    <definedName name="LTR_CERC">#REF!</definedName>
    <definedName name="LTR_CY">#REF!</definedName>
    <definedName name="LTR_Minn">#REF!</definedName>
    <definedName name="LTR_MRT">#REF!</definedName>
    <definedName name="LTR_PY">#REF!</definedName>
    <definedName name="MACRO" localSheetId="13">#REF!</definedName>
    <definedName name="MACRO">#REF!</definedName>
    <definedName name="MONTH" localSheetId="13">#REF!</definedName>
    <definedName name="MONTH">#REF!</definedName>
    <definedName name="Monthly_Fee">#REF!</definedName>
    <definedName name="Monthly_fee_Applied">#REF!</definedName>
    <definedName name="MORT">#REF!</definedName>
    <definedName name="MRT_COL">#REF!</definedName>
    <definedName name="MRT_COL2">#REF!</definedName>
    <definedName name="MRT24_col">#REF!</definedName>
    <definedName name="MRT24_col2">#REF!</definedName>
    <definedName name="msd" localSheetId="13">#REF!</definedName>
    <definedName name="msd">#REF!</definedName>
    <definedName name="mst" localSheetId="13">#REF!</definedName>
    <definedName name="mst">#REF!</definedName>
    <definedName name="MV_LY">#REF!</definedName>
    <definedName name="MVA_BOY">#REF!</definedName>
    <definedName name="MVA_EOY">#REF!</definedName>
    <definedName name="MVAssets">#REF!</definedName>
    <definedName name="MWH" localSheetId="13">#REF!</definedName>
    <definedName name="MWH">#REF!</definedName>
    <definedName name="NC_LY">#REF!</definedName>
    <definedName name="NET_GL_EOY">#REF!</definedName>
    <definedName name="NETGL_AMORT_LY">#REF!</definedName>
    <definedName name="NEXTFERC" localSheetId="13">#REF!</definedName>
    <definedName name="NEXTFERC">#REF!</definedName>
    <definedName name="NGLAMORT_LY">#REF!</definedName>
    <definedName name="NINT">#REF!</definedName>
    <definedName name="Normal_Cost">#REF!</definedName>
    <definedName name="Normal_Cost2">#REF!</definedName>
    <definedName name="NorPage1">#REF!</definedName>
    <definedName name="Not_Seeking_Recovery">#REF!</definedName>
    <definedName name="NOTES">#REF!</definedName>
    <definedName name="npd" localSheetId="13">#REF!</definedName>
    <definedName name="npd">#REF!</definedName>
    <definedName name="npt" localSheetId="13">#REF!</definedName>
    <definedName name="npt">#REF!</definedName>
    <definedName name="Nuclear" localSheetId="13">#REF!</definedName>
    <definedName name="Nuclear">#REF!</definedName>
    <definedName name="NvsASD">"V2000-12-31"</definedName>
    <definedName name="NvsAutoDrillOk">"VN"</definedName>
    <definedName name="NvsElapsedTime">0.0000140046249725856</definedName>
    <definedName name="NvsEndTime" localSheetId="19">37814.7334027778</definedName>
    <definedName name="NvsEndTime">37081.606168287</definedName>
    <definedName name="NvsInstSpec">"%,LACT_LEDGER,SYTD,FBUSINESS_UNIT,TCONSOLID,NDECO_BUNDL,FACCOUNT,TACCT_SUMMARY,NAMRT_DF_DPR_DEF_RT_P"</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#REF!</definedName>
    <definedName name="oandm" localSheetId="7">#REF!</definedName>
    <definedName name="oandm" localSheetId="14">#REF!</definedName>
    <definedName name="oandm" localSheetId="13">#REF!</definedName>
    <definedName name="oandm">#REF!</definedName>
    <definedName name="OBRA_Int">#REF!</definedName>
    <definedName name="OBRA_PCT">#REF!</definedName>
    <definedName name="OCI">#REF!</definedName>
    <definedName name="ONCOR_ELECTRIC_DELIVERY_COMPANY" localSheetId="7">#REF!</definedName>
    <definedName name="ONCOR_ELECTRIC_DELIVERY_COMPANY" localSheetId="14">#REF!</definedName>
    <definedName name="ONCOR_ELECTRIC_DELIVERY_COMPANY" localSheetId="13">#REF!</definedName>
    <definedName name="ONCOR_ELECTRIC_DELIVERY_COMPANY">#REF!</definedName>
    <definedName name="ONE">#REF!</definedName>
    <definedName name="orders">#REF!</definedName>
    <definedName name="OTHER" localSheetId="13">#REF!</definedName>
    <definedName name="OTHER">#REF!</definedName>
    <definedName name="OTHER_ADJUST">#REF!</definedName>
    <definedName name="OUTAGE" localSheetId="13">#REF!</definedName>
    <definedName name="OUTAGE">#REF!</definedName>
    <definedName name="P_A2NOTES">#REF!</definedName>
    <definedName name="P_A4">#REF!</definedName>
    <definedName name="P_ADJUST">#REF!</definedName>
    <definedName name="P_BASDIFF">#REF!</definedName>
    <definedName name="P_DEPR">#REF!</definedName>
    <definedName name="P_FACE">#REF!</definedName>
    <definedName name="P_NOTES">#REF!</definedName>
    <definedName name="P_PROOF1">#REF!</definedName>
    <definedName name="P_PROOF2">#REF!</definedName>
    <definedName name="P_T_ALL">#REF!</definedName>
    <definedName name="P_T_BSA">#REF!</definedName>
    <definedName name="P_T_BSL">#REF!</definedName>
    <definedName name="P_T_INC">#REF!</definedName>
    <definedName name="P1_" localSheetId="13">#REF!</definedName>
    <definedName name="P1_">#REF!</definedName>
    <definedName name="PA_ADJ">#REF!</definedName>
    <definedName name="PaCC">#REF!</definedName>
    <definedName name="PAGE1" localSheetId="13">#REF!</definedName>
    <definedName name="PAGE1">#REF!</definedName>
    <definedName name="PAGE2" localSheetId="13">#REF!</definedName>
    <definedName name="PAGE2">#REF!</definedName>
    <definedName name="PAGE3" localSheetId="13">#REF!</definedName>
    <definedName name="PAGE3">#REF!</definedName>
    <definedName name="PBO_BOY">#REF!</definedName>
    <definedName name="PBO_EOY">#REF!</definedName>
    <definedName name="PBO_TRANSFER">#REF!</definedName>
    <definedName name="PBOTrn12001">#REF!</definedName>
    <definedName name="PCA_IS" localSheetId="13">#REF!</definedName>
    <definedName name="PCA_IS">#REF!</definedName>
    <definedName name="PCAP_MDC">#REF!</definedName>
    <definedName name="PDOWLEASE">#REF!</definedName>
    <definedName name="perbooks">#REF!</definedName>
    <definedName name="PFERC">#REF!</definedName>
    <definedName name="PFRAN_CONT">#REF!</definedName>
    <definedName name="PFREESTONE">#REF!</definedName>
    <definedName name="PGAAP">#REF!</definedName>
    <definedName name="PI10P">#REF!</definedName>
    <definedName name="PI2P">#REF!</definedName>
    <definedName name="PI5P">#REF!</definedName>
    <definedName name="PI6P">#REF!</definedName>
    <definedName name="PI7P">#REF!</definedName>
    <definedName name="PI9P">#REF!</definedName>
    <definedName name="PLAN_AMEND">#REF!</definedName>
    <definedName name="Plant_in_Service" localSheetId="13">#REF!</definedName>
    <definedName name="Plant_in_Service">#REF!</definedName>
    <definedName name="PLEAD">#REF!</definedName>
    <definedName name="PLEGAL">#REF!</definedName>
    <definedName name="PLMS1">#REF!</definedName>
    <definedName name="PLMS2">#REF!</definedName>
    <definedName name="Plt_in_Serv_Amount" localSheetId="13">#REF!</definedName>
    <definedName name="Plt_in_Serv_Amount">#REF!</definedName>
    <definedName name="PMDC">#REF!</definedName>
    <definedName name="POPUP">#REF!</definedName>
    <definedName name="pow">#REF!</definedName>
    <definedName name="PPD_BOY">#REF!</definedName>
    <definedName name="PPD_EOY">#REF!</definedName>
    <definedName name="PRECFACEXP">#REF!</definedName>
    <definedName name="PRINT_1994_VINT">#REF!</definedName>
    <definedName name="PRINT_AL3">#REF!</definedName>
    <definedName name="PRINT_AL5">#REF!</definedName>
    <definedName name="_xlnm.Print_Area" localSheetId="1">'61 RWIP'!$A$1:$D$46</definedName>
    <definedName name="_xlnm.Print_Area" localSheetId="2">'61 RWIP support'!$B$7:$Q$156,'61 RWIP support'!$M$157:$V$188</definedName>
    <definedName name="_xlnm.Print_Area" localSheetId="6">'65 MAT_SUP'!$A$1:$M$366,'65 MAT_SUP'!$N$1:$BC$129,'65 MAT_SUP'!$BD$1:$BL$72</definedName>
    <definedName name="_xlnm.Print_Area" localSheetId="7">'69 COMMISH_928'!$A$1:$L$19</definedName>
    <definedName name="_xlnm.Print_Area" localSheetId="8">'70 GEN_AD 9301'!$A$1:$S$61,'70 GEN_AD 9301'!$A$62:$F$288</definedName>
    <definedName name="_xlnm.Print_Area" localSheetId="14">'81 OS SRV_9230'!$A$1:$H$15</definedName>
    <definedName name="_xlnm.Print_Area" localSheetId="13">'MISC REV'!$A$1:$P$68</definedName>
    <definedName name="_xlnm.Print_Area" localSheetId="0">'Summary WP II-F 2'!$A$1:$P$209</definedName>
    <definedName name="_xlnm.Print_Area" localSheetId="15">'WP VI-L.1'!$A$1:$E$16</definedName>
    <definedName name="_xlnm.Print_Area" localSheetId="16">'WP VI-L.2'!$A$1:$U$62</definedName>
    <definedName name="_xlnm.Print_Area">#REF!</definedName>
    <definedName name="Print_Area2">#REF!</definedName>
    <definedName name="PRINT_C1">#REF!</definedName>
    <definedName name="PRINT_C11">#REF!</definedName>
    <definedName name="PRINT_C12">#REF!</definedName>
    <definedName name="PRINT_C13">#REF!</definedName>
    <definedName name="PRINT_C2">#REF!</definedName>
    <definedName name="PRINT_C3">#REF!</definedName>
    <definedName name="PRINT_C4">#REF!</definedName>
    <definedName name="PRINT_C5">#REF!</definedName>
    <definedName name="PRINT_C6">#REF!</definedName>
    <definedName name="PRINT_COALLOC">#REF!</definedName>
    <definedName name="PRINT_E1">#REF!</definedName>
    <definedName name="PRINT_E2">#REF!</definedName>
    <definedName name="PRINT_E4">#REF!</definedName>
    <definedName name="PRINT_E6">#REF!</definedName>
    <definedName name="PRINT_EARNINGS" localSheetId="7">#REF!</definedName>
    <definedName name="PRINT_EARNINGS" localSheetId="14">#REF!</definedName>
    <definedName name="PRINT_EARNINGS" localSheetId="13">#REF!</definedName>
    <definedName name="PRINT_EARNINGS">#REF!</definedName>
    <definedName name="PRINT_FACE" localSheetId="13">#REF!</definedName>
    <definedName name="PRINT_FACE">#REF!</definedName>
    <definedName name="PRINT_G_L" localSheetId="13">#REF!</definedName>
    <definedName name="PRINT_G_L">#REF!</definedName>
    <definedName name="PRINT_GAAP_NOTE">#REF!</definedName>
    <definedName name="PRINT_I">#REF!</definedName>
    <definedName name="PRINT_INPUTMISC">#REF!</definedName>
    <definedName name="PRINT_PI10">#REF!</definedName>
    <definedName name="PRINT_PI11">#REF!</definedName>
    <definedName name="PRINT_PI2">#REF!</definedName>
    <definedName name="PRINT_PI3">#REF!</definedName>
    <definedName name="PRINT_PI6">#REF!</definedName>
    <definedName name="PRINT_PI7">#REF!</definedName>
    <definedName name="PRINT_PI8">#REF!</definedName>
    <definedName name="PRINT_S1">#REF!</definedName>
    <definedName name="PRINT_S2">#REF!</definedName>
    <definedName name="_xlnm.Print_Titles" localSheetId="1">'61 RWIP'!$1:$5</definedName>
    <definedName name="_xlnm.Print_Titles" localSheetId="2">'61 RWIP support'!$B:$G,'61 RWIP support'!$9:$9</definedName>
    <definedName name="_xlnm.Print_Titles" localSheetId="6">'65 MAT_SUP'!$1:$7</definedName>
    <definedName name="_xlnm.Print_Titles" localSheetId="8">'70 GEN_AD 9301'!$1:$3</definedName>
    <definedName name="_xlnm.Print_Titles" localSheetId="11">'78 NICHOLAS'!$1:$7</definedName>
    <definedName name="_xlnm.Print_Titles" localSheetId="12">'79 URI'!$1:$7</definedName>
    <definedName name="_xlnm.Print_Titles" localSheetId="13">'MISC REV'!$A:$C,'MISC REV'!$2:$10</definedName>
    <definedName name="_xlnm.Print_Titles" localSheetId="0">'Summary WP II-F 2'!$A:$B,'Summary WP II-F 2'!$1:$9</definedName>
    <definedName name="_xlnm.Print_Titles" localSheetId="18">'WP VI-L.4'!$1:$2</definedName>
    <definedName name="_xlnm.Print_Titles" localSheetId="19">'WP VI-L.5'!$1:$4</definedName>
    <definedName name="PRINTADR78">#REF!</definedName>
    <definedName name="PRINTADR79">#REF!</definedName>
    <definedName name="PRINTADR80">#REF!</definedName>
    <definedName name="PRINTADR94">#REF!</definedName>
    <definedName name="PRINTAMORTDFIT">#REF!</definedName>
    <definedName name="PRINTAUTOFACE">#REF!</definedName>
    <definedName name="PRINTBACKUP">#REF!</definedName>
    <definedName name="PRINTDOWLEASE">#REF!</definedName>
    <definedName name="PRINTDSM">#REF!</definedName>
    <definedName name="PRINTEP_R">#REF!</definedName>
    <definedName name="PRINTFACE">#REF!</definedName>
    <definedName name="PRINTFERC">#REF!</definedName>
    <definedName name="PRINTGAAP">#REF!</definedName>
    <definedName name="PRINTLITIGATION">#REF!</definedName>
    <definedName name="PRINTLMS">#REF!</definedName>
    <definedName name="PRINTNEWLOANS">#REF!</definedName>
    <definedName name="PRINTNOV">#REF!</definedName>
    <definedName name="PRINTOID">#REF!</definedName>
    <definedName name="PRINTRATECASE">#REF!</definedName>
    <definedName name="PRINTSRB_CBY">#REF!</definedName>
    <definedName name="PRINTSTATOR">#REF!</definedName>
    <definedName name="PRINTSTORM">#REF!</definedName>
    <definedName name="PRINTSUPPORT">#REF!</definedName>
    <definedName name="PRINTTELECOM">#REF!</definedName>
    <definedName name="PRINTTRNSFRMR">#REF!</definedName>
    <definedName name="PROOF1">#REF!</definedName>
    <definedName name="PROOF2">#REF!</definedName>
    <definedName name="PSC_AMORT">#REF!</definedName>
    <definedName name="PSC_AMORT_LY">#REF!</definedName>
    <definedName name="PSC_EOY">#REF!</definedName>
    <definedName name="PSC_NEW_BASE">#REF!</definedName>
    <definedName name="PSCAMORT_LY">#REF!</definedName>
    <definedName name="psec">#REF!</definedName>
    <definedName name="PSUMMARY">#REF!</definedName>
    <definedName name="pt">#REF!</definedName>
    <definedName name="PY_CONTRIB">#REF!</definedName>
    <definedName name="QUART1998" localSheetId="7">#REF!</definedName>
    <definedName name="QUART1998" localSheetId="14">#REF!</definedName>
    <definedName name="QUART1998" localSheetId="13">#REF!</definedName>
    <definedName name="QUART1998">#REF!</definedName>
    <definedName name="QUART1999" localSheetId="13">#REF!</definedName>
    <definedName name="QUART1999">#REF!</definedName>
    <definedName name="RATECASE">#REF!</definedName>
    <definedName name="RawData">#REF!</definedName>
    <definedName name="RawHeader">#REF!</definedName>
    <definedName name="RDS_ACT">#REF!</definedName>
    <definedName name="RDS_REC">#REF!</definedName>
    <definedName name="recap" hidden="1">{#N/A,#N/A,TRUE,"Cover";#N/A,#N/A,TRUE,"Revision Log";#N/A,#N/A,TRUE,"Assumptions";#N/A,#N/A,TRUE,"Inputs";#N/A,#N/A,TRUE,"Sensitivity";#N/A,#N/A,TRUE,"Graphs";#N/A,#N/A,TRUE,"Operating Graphs";#N/A,#N/A,TRUE,"Stats";#N/A,#N/A,TRUE,"Summary"}</definedName>
    <definedName name="RECEIVABLES">#REF!</definedName>
    <definedName name="REFORMAT" localSheetId="7">#REF!</definedName>
    <definedName name="REFORMAT" localSheetId="14">#REF!</definedName>
    <definedName name="REFORMAT" localSheetId="13">#REF!</definedName>
    <definedName name="REFORMAT">#REF!</definedName>
    <definedName name="REFORMAT_EE" localSheetId="7">#REF!</definedName>
    <definedName name="REFORMAT_EE" localSheetId="14">#REF!</definedName>
    <definedName name="REFORMAT_EE" localSheetId="13">#REF!</definedName>
    <definedName name="REFORMAT_EE">#REF!</definedName>
    <definedName name="REFORMAT_FILE" localSheetId="13">#REF!</definedName>
    <definedName name="REFORMAT_FILE">#REF!</definedName>
    <definedName name="REFORMAT_JOB" localSheetId="13">#REF!</definedName>
    <definedName name="REFORMAT_JOB">#REF!</definedName>
    <definedName name="REFORMAT_SEQ" localSheetId="13">#REF!</definedName>
    <definedName name="REFORMAT_SEQ">#REF!</definedName>
    <definedName name="REFORMAT_SETUP" localSheetId="13">#REF!</definedName>
    <definedName name="REFORMAT_SETUP">#REF!</definedName>
    <definedName name="REFORMAT_WO" localSheetId="13">#REF!</definedName>
    <definedName name="REFORMAT_WO">#REF!</definedName>
    <definedName name="RegDEV">#REF!</definedName>
    <definedName name="REGDIS">#REF!</definedName>
    <definedName name="REI_COL">#REF!</definedName>
    <definedName name="REI_COL2">#REF!</definedName>
    <definedName name="REMA_COL">#REF!</definedName>
    <definedName name="REMA_COL2">#REF!</definedName>
    <definedName name="REP" localSheetId="13">#REF!</definedName>
    <definedName name="REP">#REF!</definedName>
    <definedName name="RERC_COL">#REF!</definedName>
    <definedName name="RERC_COL2">#REF!</definedName>
    <definedName name="RESET" localSheetId="13">#REF!</definedName>
    <definedName name="RESET">#REF!</definedName>
    <definedName name="Retiree_Count">#REF!</definedName>
    <definedName name="ROLLEXP">#REF!</definedName>
    <definedName name="Ror">#REF!</definedName>
    <definedName name="RR">#REF!</definedName>
    <definedName name="RRI_COL">#REF!</definedName>
    <definedName name="RRI_COL2">#REF!</definedName>
    <definedName name="RRITOT_1">#REF!</definedName>
    <definedName name="RRITOT_2">#REF!</definedName>
    <definedName name="RRITransfers">#REF!</definedName>
    <definedName name="S1_" localSheetId="13">#REF!</definedName>
    <definedName name="S1_">#REF!</definedName>
    <definedName name="S2_" localSheetId="13">#REF!</definedName>
    <definedName name="S2_">#REF!</definedName>
    <definedName name="SAPBEXhrIndnt">"Wide"</definedName>
    <definedName name="SAPBEXrevision">1</definedName>
    <definedName name="SAPBEXrevision1">10</definedName>
    <definedName name="SAPBEXsysID">"BWP"</definedName>
    <definedName name="SAPBEXwbID">"41R8VX6RKEQM21N6NZ3NVKY0O"</definedName>
    <definedName name="SAPCrosstab1">'WP VI-L.5'!$B$2:$L$101</definedName>
    <definedName name="SAPFuncF4Help" localSheetId="4" hidden="1">Main.SAPF4Help()</definedName>
    <definedName name="SAPFuncF4Help" localSheetId="5" hidden="1">Main.SAPF4Help()</definedName>
    <definedName name="SAPFuncF4Help" localSheetId="7">Main.SAPF4Help()</definedName>
    <definedName name="SAPFuncF4Help" localSheetId="14">Main.SAPF4Help()</definedName>
    <definedName name="SAPFuncF4Help" localSheetId="16">Main.SAPF4Help()</definedName>
    <definedName name="SAPFuncF4Help" hidden="1">Main.SAPF4Help()</definedName>
    <definedName name="SAPRangeKEYFIG_Tabelle1_Tabelle1D1">#REF!</definedName>
    <definedName name="SAPRangePOPER_Tabelle1_Tabelle1D1">#REF!</definedName>
    <definedName name="SAPRangeRACCT_Tabelle1_Tabelle1D1">#REF!</definedName>
    <definedName name="SAPRangeRCOMP_Tabelle1_Tabelle1D1">#REF!</definedName>
    <definedName name="SAPRangeRLDNR_Tabelle1_Tabelle1D1">#REF!</definedName>
    <definedName name="SAPRangeRVERS_Tabelle1_Tabelle1D1">#REF!</definedName>
    <definedName name="SAPRangeRYEAR_Tabelle1_Tabelle1D1">#REF!</definedName>
    <definedName name="SAPsysID">"708C5W7SBKP804JT78WJ0JNKI"</definedName>
    <definedName name="SAPTrigger_Tabelle1_Tabelle1D1">#REF!</definedName>
    <definedName name="SAPwbID">"ARS"</definedName>
    <definedName name="SBU_CODES_1">#REF!</definedName>
    <definedName name="SBU_CODES_2">#REF!</definedName>
    <definedName name="SBU_CODES_3">#REF!</definedName>
    <definedName name="SBU_CODES_4">#REF!</definedName>
    <definedName name="SBU_CODES_5">#REF!</definedName>
    <definedName name="SBUCodes">#REF!</definedName>
    <definedName name="SBULookup">#REF!</definedName>
    <definedName name="SBUNames">#REF!</definedName>
    <definedName name="SC">#REF!</definedName>
    <definedName name="SC_LY">#REF!</definedName>
    <definedName name="schedule">#REF!</definedName>
    <definedName name="SCMINUS">#REF!</definedName>
    <definedName name="SCPLUS">#REF!</definedName>
    <definedName name="SECT1">#REF!</definedName>
    <definedName name="SECT2">#REF!</definedName>
    <definedName name="SEVT">#REF!</definedName>
    <definedName name="SIXT">#REF!</definedName>
    <definedName name="SIZE">#REF!</definedName>
    <definedName name="SM">#REF!</definedName>
    <definedName name="Software" localSheetId="13">#REF!</definedName>
    <definedName name="Software">#REF!</definedName>
    <definedName name="SpTermExpense">#REF!</definedName>
    <definedName name="SS" localSheetId="7">#REF!</definedName>
    <definedName name="SS" localSheetId="14">#REF!</definedName>
    <definedName name="SS" localSheetId="13">#REF!</definedName>
    <definedName name="SS">#REF!</definedName>
    <definedName name="SS_FASB">#REF!</definedName>
    <definedName name="SS_Fund">#REF!</definedName>
    <definedName name="sss">#REF!</definedName>
    <definedName name="STATOR_ROTOR">#REF!</definedName>
    <definedName name="STORM">#REF!</definedName>
    <definedName name="SUB_B" localSheetId="13">#REF!</definedName>
    <definedName name="SUB_B">#REF!</definedName>
    <definedName name="SUB_M" localSheetId="13">#REF!</definedName>
    <definedName name="SUB_M">#REF!</definedName>
    <definedName name="SUB_TRANSMIT" localSheetId="13">#REF!</definedName>
    <definedName name="SUB_TRANSMIT">#REF!</definedName>
    <definedName name="Sum_by_Direct_Mapped">#REF!</definedName>
    <definedName name="Sum_by_IT_n_Corp">#REF!</definedName>
    <definedName name="Sum_by_Rent">#REF!</definedName>
    <definedName name="Sum_by_Rev_and_Cos_of_Gas">#REF!</definedName>
    <definedName name="SUMMARY" localSheetId="13">#REF!</definedName>
    <definedName name="SUMMARY">#REF!</definedName>
    <definedName name="SUMMARYP1">#REF!</definedName>
    <definedName name="SUMMARYP2">#REF!</definedName>
    <definedName name="SUMMATION" localSheetId="13">#REF!</definedName>
    <definedName name="SUMMATION">#REF!</definedName>
    <definedName name="Super_Max">#REF!</definedName>
    <definedName name="SuperMax_Int">#REF!</definedName>
    <definedName name="svclook">#REF!</definedName>
    <definedName name="SWBS" localSheetId="13">#REF!</definedName>
    <definedName name="SWBS">#REF!</definedName>
    <definedName name="TableName">"Dummy"</definedName>
    <definedName name="tad" localSheetId="13">#REF!</definedName>
    <definedName name="tad">#REF!</definedName>
    <definedName name="TB_Nov" localSheetId="7">#REF!</definedName>
    <definedName name="TB_Nov" localSheetId="14">#REF!</definedName>
    <definedName name="TB_Nov" localSheetId="13">#REF!</definedName>
    <definedName name="TB_Nov">#REF!</definedName>
    <definedName name="TCOS_Calculation">#REF!</definedName>
    <definedName name="TCOS_Calculation__D48928">#REF!</definedName>
    <definedName name="TCOS_Calculation_CEHE_Rate_Case">#REF!</definedName>
    <definedName name="TCOS_Calculation_H_Line">#REF!</definedName>
    <definedName name="TCOS_Calculation_Headers">#REF!</definedName>
    <definedName name="TEIG">#REF!</definedName>
    <definedName name="TEN">#REF!</definedName>
    <definedName name="TEST">#REF!</definedName>
    <definedName name="TEST0" localSheetId="13">#REF!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 localSheetId="13">#REF!</definedName>
    <definedName name="TESTHKEY">#REF!</definedName>
    <definedName name="TESTKEYS" localSheetId="13">#REF!</definedName>
    <definedName name="TESTKEYS">#REF!</definedName>
    <definedName name="TESTVKEY" localSheetId="13">#REF!</definedName>
    <definedName name="TESTVKEY">#REF!</definedName>
    <definedName name="TFIV">#REF!</definedName>
    <definedName name="TFOR">#REF!</definedName>
    <definedName name="TGEN_COL">#REF!</definedName>
    <definedName name="TGEN_COL2">#REF!</definedName>
    <definedName name="THR">#REF!</definedName>
    <definedName name="TNIN">#REF!</definedName>
    <definedName name="TO_AMORT_LY">#REF!</definedName>
    <definedName name="TO_EOY">#REF!</definedName>
    <definedName name="TOAMORT_LY">#REF!</definedName>
    <definedName name="TONE">#REF!</definedName>
    <definedName name="TOS">#REF!</definedName>
    <definedName name="TOS_2">#REF!</definedName>
    <definedName name="TOTAL_AL">#REF!</definedName>
    <definedName name="Total_col">#REF!</definedName>
    <definedName name="Total_COL2">#REF!</definedName>
    <definedName name="Total_Column">#REF!</definedName>
    <definedName name="TotalPage1">#REF!</definedName>
    <definedName name="Trad_MAX_AFTERFFL">#REF!</definedName>
    <definedName name="Traditional_Max">#REF!</definedName>
    <definedName name="TradSub">#REF!</definedName>
    <definedName name="TRANSACTION_NO" localSheetId="13">#REF!</definedName>
    <definedName name="TRANSACTION_NO">#REF!</definedName>
    <definedName name="TRANSMIT" localSheetId="13">#REF!</definedName>
    <definedName name="TRANSMIT">#REF!</definedName>
    <definedName name="TRANSMIT_ABORT" localSheetId="13">#REF!</definedName>
    <definedName name="TRANSMIT_ABORT">#REF!</definedName>
    <definedName name="TRANSMIT_JRNL" localSheetId="13">#REF!</definedName>
    <definedName name="TRANSMIT_JRNL">#REF!</definedName>
    <definedName name="TRANSMIT_MONTH" localSheetId="13">#REF!</definedName>
    <definedName name="TRANSMIT_MONTH">#REF!</definedName>
    <definedName name="TRANSMIT_RECORD" localSheetId="13">#REF!</definedName>
    <definedName name="TRANSMIT_RECORD">#REF!</definedName>
    <definedName name="trd" localSheetId="13">#REF!</definedName>
    <definedName name="trd">#REF!</definedName>
    <definedName name="Trend_Factors">#REF!</definedName>
    <definedName name="TrialBalance" localSheetId="13">#REF!</definedName>
    <definedName name="TrialBalance">#REF!</definedName>
    <definedName name="TRNAssets">#REF!</definedName>
    <definedName name="TRNSFRMR">#REF!</definedName>
    <definedName name="trt" localSheetId="13">#REF!</definedName>
    <definedName name="trt">#REF!</definedName>
    <definedName name="trust" localSheetId="13">#REF!</definedName>
    <definedName name="trust">#REF!</definedName>
    <definedName name="TSEV">#REF!</definedName>
    <definedName name="TSIX">#REF!</definedName>
    <definedName name="TTHR">#REF!</definedName>
    <definedName name="TTWO">#REF!</definedName>
    <definedName name="TWE">#REF!</definedName>
    <definedName name="TWEN">#REF!</definedName>
    <definedName name="TWKS" localSheetId="13">#REF!</definedName>
    <definedName name="TWKS">#REF!</definedName>
    <definedName name="TWO">#REF!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REC_GL_AMORT">#REF!</definedName>
    <definedName name="UNREC_GL_BOY">#REF!</definedName>
    <definedName name="UNREC_GL_BOY_2">#REF!</definedName>
    <definedName name="UNREC_PSC_BOY">#REF!</definedName>
    <definedName name="UNREC_PSC_BOY_2">#REF!</definedName>
    <definedName name="UNREC_TO_AMORT">#REF!</definedName>
    <definedName name="UNREC_TO_BOY">#REF!</definedName>
    <definedName name="UNREC_TO_BOY_2">#REF!</definedName>
    <definedName name="Untitled">#REF!</definedName>
    <definedName name="UPDATE_FACE" localSheetId="7">#REF!</definedName>
    <definedName name="UPDATE_FACE" localSheetId="14">#REF!</definedName>
    <definedName name="UPDATE_FACE" localSheetId="13">#REF!</definedName>
    <definedName name="UPDATE_FACE">#REF!</definedName>
    <definedName name="valdate">#REF!</definedName>
    <definedName name="valyear">#REF!</definedName>
    <definedName name="VAN" localSheetId="13">#REF!</definedName>
    <definedName name="VAN">#REF!</definedName>
    <definedName name="VK8Table">#REF!</definedName>
    <definedName name="VKData">#REF!</definedName>
    <definedName name="VKData2">#REF!</definedName>
    <definedName name="VT_Count">#REF!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w" localSheetId="13">#REF!</definedName>
    <definedName name="wow">#REF!</definedName>
    <definedName name="WP_II_B_1">#REF!</definedName>
    <definedName name="WP_II_B_1_1">#REF!</definedName>
    <definedName name="WP_II_B_1_1_Company_Total_Electric">#REF!</definedName>
    <definedName name="WP_II_B_1_1_Company_Total_Electric_1">#REF!</definedName>
    <definedName name="WP_II_B_1_1_DIST_Amount">#REF!</definedName>
    <definedName name="WP_II_B_1_1_DIST_Amount_1">#REF!</definedName>
    <definedName name="WP_II_B_1_1_H_CCN_Docket_No">#REF!</definedName>
    <definedName name="WP_II_B_1_1_H_FERC_Account">#REF!</definedName>
    <definedName name="WP_II_B_1_1_H_Project">#REF!</definedName>
    <definedName name="WP_II_B_1_1_H_Project_Number">#REF!</definedName>
    <definedName name="WP_II_B_1_1_Headers">#REF!</definedName>
    <definedName name="WP_II_B_1_1_Project_Total">#REF!</definedName>
    <definedName name="WP_II_B_1_1_Project_Total_1">#REF!</definedName>
    <definedName name="WP_II_B_1_1_TRAN_Amount">#REF!</definedName>
    <definedName name="WP_II_B_1_1_TRAN_Amount_1">#REF!</definedName>
    <definedName name="WP_II_B_1_Adj_4">#REF!</definedName>
    <definedName name="WP_II_B_1_Adj_4_Accumulated_Depreciation">#REF!</definedName>
    <definedName name="WP_II_B_1_Adj_4_Asset_Value">#REF!</definedName>
    <definedName name="WP_II_B_1_Adj_4_H_Description">#REF!</definedName>
    <definedName name="WP_II_B_1_Adj_4_H_FERC_Account">#REF!</definedName>
    <definedName name="WP_II_B_1_Adj_4_Headers">#REF!</definedName>
    <definedName name="WP_II_B_1_Adj_4_Net_Book_Value">#REF!</definedName>
    <definedName name="WP_II_B_1_Adj_4_Test_Year_Depreciation_Expense">#REF!</definedName>
    <definedName name="WP_II_B_1_Adj_5">#REF!</definedName>
    <definedName name="WP_II_B_1_Adj_5_Accumulated_Depreciation">#REF!</definedName>
    <definedName name="WP_II_B_1_Adj_5_Asset_Value">#REF!</definedName>
    <definedName name="WP_II_B_1_Adj_5_H_Description">#REF!</definedName>
    <definedName name="WP_II_B_1_Adj_5_H_FERC_Account">#REF!</definedName>
    <definedName name="WP_II_B_1_Adj_5_Headers">#REF!</definedName>
    <definedName name="WP_II_B_1_Adj_5_Net_Book_Value">#REF!</definedName>
    <definedName name="WP_II_B_1_Adj_5_Test_Year_Depreciation_Expense">#REF!</definedName>
    <definedName name="WP_II_B_1_Company_Total_Electric">#REF!</definedName>
    <definedName name="WP_II_B_1_H_Description">#REF!</definedName>
    <definedName name="WP_II_B_1_H_FERC_Account">#REF!</definedName>
    <definedName name="WP_II_B_1_Headers">#REF!</definedName>
    <definedName name="WP_II_B_1_II_B_1_AMS_Adj_2">#REF!</definedName>
    <definedName name="WP_II_B_1_II_B_1_ARO_Adj_3">#REF!</definedName>
    <definedName name="WP_II_B_1_II_B_1_Non_Utility_Property_Adj_5">#REF!</definedName>
    <definedName name="WP_II_B_1_II_B_1_Not_Used_Adj_1">#REF!</definedName>
    <definedName name="WP_II_B_1_II_B_1_Not_Used_Adj_4">#REF!</definedName>
    <definedName name="WP_II_B_1_II_B_1_Reclass_Adj_6">#REF!</definedName>
    <definedName name="WP_II_B_1_Total_Company">#REF!</definedName>
    <definedName name="WP_II_B_1_Total_Known_Changes">#REF!</definedName>
    <definedName name="WP_II_B_10">#REF!</definedName>
    <definedName name="WP_II_B_10_ADJ_3">#REF!</definedName>
    <definedName name="WP_II_B_10_Adj_3_1">#REF!</definedName>
    <definedName name="WP_II_B_10_Adj_3_1_H_Company">#REF!</definedName>
    <definedName name="WP_II_B_10_Adj_3_1_H_Cost_Center">#REF!</definedName>
    <definedName name="WP_II_B_10_Adj_3_1_H_GL_Account">#REF!</definedName>
    <definedName name="WP_II_B_10_Adj_3_1_H_Year_month">#REF!</definedName>
    <definedName name="WP_II_B_10_Adj_3_1_Headers">#REF!</definedName>
    <definedName name="WP_II_B_10_Adj_3_1_Un_Annualized">#REF!</definedName>
    <definedName name="WP_II_B_10_ADJ_3_Capitalized_Percentage">#REF!</definedName>
    <definedName name="WP_II_B_10_ADJ_3_Contribution">#REF!</definedName>
    <definedName name="WP_II_B_10_ADJ_3_H_Prepaid_Pension_Asset">#REF!</definedName>
    <definedName name="WP_II_B_10_ADJ_3_Headers">#REF!</definedName>
    <definedName name="WP_II_B_10_ADJ_3_Pension_Cost">#REF!</definedName>
    <definedName name="WP_II_B_10_ADJ_3_Post_to_E_3_5_1">#REF!</definedName>
    <definedName name="WP_II_B_10_ADJ_3_PPA_Less_CapItalized_Percent">#REF!</definedName>
    <definedName name="WP_II_B_10_ADJ_3_Prepaid_Pension_Asset">#REF!</definedName>
    <definedName name="WP_II_B_10_Company_Total_Electric">#REF!</definedName>
    <definedName name="WP_II_B_10_H_Description">#REF!</definedName>
    <definedName name="WP_II_B_10_H_FERC_Account">#REF!</definedName>
    <definedName name="WP_II_B_10_H_Natural_Account">#REF!</definedName>
    <definedName name="WP_II_B_10_Headers">#REF!</definedName>
    <definedName name="WP_II_B_10_Reference_Schedule">#REF!</definedName>
    <definedName name="WP_II_B_10_Total_Company">#REF!</definedName>
    <definedName name="WP_II_B_10_Total_Known_Changes">#REF!</definedName>
    <definedName name="WP_II_B_10_WP_II_B_10_Adj_1_Other_Affiliates">#REF!</definedName>
    <definedName name="WP_II_B_10_WP_II_B_10_Adj_2_TEEEF">#REF!</definedName>
    <definedName name="WP_II_B_10_WP_II_B_10_Adj_3_Prepaid_Pension_Asset">#REF!</definedName>
    <definedName name="WP_II_B_11">#REF!</definedName>
    <definedName name="WP_II_B_11_Adj_8">#REF!</definedName>
    <definedName name="WP_II_B_11_Adj_8_Benefit_Restoration_Plan">#REF!</definedName>
    <definedName name="WP_II_B_11_Adj_8_H_Line">#REF!</definedName>
    <definedName name="WP_II_B_11_Adj_8_Headers">#REF!</definedName>
    <definedName name="WP_II_B_11_Adj_8_Pension">#REF!</definedName>
    <definedName name="WP_II_B_11_Adj_9">#REF!</definedName>
    <definedName name="WP_II_B_11_Adj_9_Column_1">#REF!</definedName>
    <definedName name="WP_II_B_11_Adj_9_H_Description">#REF!</definedName>
    <definedName name="WP_II_B_11_Adj_9_Headers">#REF!</definedName>
    <definedName name="WP_II_B_11_Adj_9_Interest_Rate_Hedges_Unamortized">#REF!</definedName>
    <definedName name="WP_II_B_11_Adj_9_MTM">#REF!</definedName>
    <definedName name="WP_II_B_11_Company_Total_Electric">#REF!</definedName>
    <definedName name="WP_II_B_11_H_Description">#REF!</definedName>
    <definedName name="WP_II_B_11_H_FERC_Account">#REF!</definedName>
    <definedName name="WP_II_B_11_H_Natural_Account">#REF!</definedName>
    <definedName name="WP_II_B_11_Headers">#REF!</definedName>
    <definedName name="WP_II_B_11_Total_Company">#REF!</definedName>
    <definedName name="WP_II_B_11_Total_Known_Changes">#REF!</definedName>
    <definedName name="WP_II_B_11_WP_II_B_11_Adj_1_Customer_Advances_for_Construction">#REF!</definedName>
    <definedName name="WP_II_B_11_WP_II_B_11_Adj_10_Interest_Rate_Hedge_Rate_Base_Removal">#REF!</definedName>
    <definedName name="WP_II_B_11_WP_II_B_11_Adj_11_EDIT">#REF!</definedName>
    <definedName name="WP_II_B_11_WP_II_B_11_Adj_2_DCRF_Tax_Reform_Refund">#REF!</definedName>
    <definedName name="WP_II_B_11_WP_II_B_11_Adj_3_EECRF">#REF!</definedName>
    <definedName name="WP_II_B_11_WP_II_B_11_Adj_4_TCRF">#REF!</definedName>
    <definedName name="WP_II_B_11_WP_II_B_11_Adj_5_AMS">#REF!</definedName>
    <definedName name="WP_II_B_11_WP_II_B_11_Adj_6_ADFIT_Credit">#REF!</definedName>
    <definedName name="WP_II_B_11_WP_II_B_11_Adj_7_Hurricane_Ike_Residual">#REF!</definedName>
    <definedName name="WP_II_B_11_WP_II_B_11_Adj_8_Pension_BRP_Postretirement">#REF!</definedName>
    <definedName name="WP_II_B_11_WP_II_B_11_Adj_9_Interest_Rate_Hedge_Reclass">#REF!</definedName>
    <definedName name="WP_II_B_12">#REF!</definedName>
    <definedName name="WP_II_B_12_Company_Total_Electric">#REF!</definedName>
    <definedName name="WP_II_B_12_H_Description">#REF!</definedName>
    <definedName name="WP_II_B_12_H_FERC_Account">#REF!</definedName>
    <definedName name="WP_II_B_12_H_Natural_Account">#REF!</definedName>
    <definedName name="WP_II_B_12_Headers">#REF!</definedName>
    <definedName name="WP_II_B_12_Total_Company">#REF!</definedName>
    <definedName name="WP_II_B_12_Total_Known_Changes">#REF!</definedName>
    <definedName name="WP_II_B_12_WP_II_B_12_Adj_1_EECRF">#REF!</definedName>
    <definedName name="WP_II_B_12_WP_II_B_12_Adj_2_Asset_Retirement_Obligation">#REF!</definedName>
    <definedName name="WP_II_B_12_WP_II_B_12_Adj_3_Interest_Rate_Hedge">#REF!</definedName>
    <definedName name="WP_II_B_12_WP_II_B_12_Adj_4_Emergency_Generation_ST_Removal">#REF!</definedName>
    <definedName name="WP_II_B_12_WP_II_B_12_Adj_5_Emergency_Generation_LT_Removal">#REF!</definedName>
    <definedName name="WP_II_B_12_WP_II_B_12_Adj_6_Tax_Reg_Assets">#REF!</definedName>
    <definedName name="WP_II_B_12_WP_II_B_12_Adj_7_LLTF_Rate_Case_Expenses">#REF!</definedName>
    <definedName name="WP_II_B_12_WP_II_B_12_Adj_8_Reg_Assets_Other_Adj">#REF!</definedName>
    <definedName name="WP_II_B_13">#REF!</definedName>
    <definedName name="WP_II_B_13_Acres">#REF!</definedName>
    <definedName name="WP_II_B_13_Book_Value">#REF!</definedName>
    <definedName name="WP_II_B_13_Function">#REF!</definedName>
    <definedName name="WP_II_B_13_Gain_Loss">#REF!</definedName>
    <definedName name="WP_II_B_13_H_Asset_Class">#REF!</definedName>
    <definedName name="WP_II_B_13_H_Property_Name">#REF!</definedName>
    <definedName name="WP_II_B_13_Headers">#REF!</definedName>
    <definedName name="WP_II_B_13_Sales_Price">#REF!</definedName>
    <definedName name="WP_II_B_13_Settlement_Date">#REF!</definedName>
    <definedName name="WP_II_B_13_Vintage_Year">#REF!</definedName>
    <definedName name="WP_II_B_14">#REF!</definedName>
    <definedName name="WP_II_B_14_1">#REF!</definedName>
    <definedName name="WP_II_B_14_1_Actual_Costs">#REF!</definedName>
    <definedName name="WP_II_B_14_1_Calculated_Deferral">#REF!</definedName>
    <definedName name="WP_II_B_14_1_Capitalization">#REF!</definedName>
    <definedName name="WP_II_B_14_1_Docket_Approved">#REF!</definedName>
    <definedName name="WP_II_B_14_1_H_Account">#REF!</definedName>
    <definedName name="WP_II_B_14_1_H_Year">#REF!</definedName>
    <definedName name="WP_II_B_14_1_Headers">#REF!</definedName>
    <definedName name="WP_II_B_14_2">#REF!</definedName>
    <definedName name="WP_II_B_14_2__2011">#REF!</definedName>
    <definedName name="WP_II_B_14_2__2012">#REF!</definedName>
    <definedName name="WP_II_B_14_2__2013">#REF!</definedName>
    <definedName name="WP_II_B_14_2__2014">#REF!</definedName>
    <definedName name="WP_II_B_14_2__2015">#REF!</definedName>
    <definedName name="WP_II_B_14_2__2016">#REF!</definedName>
    <definedName name="WP_II_B_14_2__2017">#REF!</definedName>
    <definedName name="WP_II_B_14_2__2018">#REF!</definedName>
    <definedName name="WP_II_B_14_2_Apr_2011">#REF!</definedName>
    <definedName name="WP_II_B_14_2_Apr_2012">#REF!</definedName>
    <definedName name="WP_II_B_14_2_Apr_2013">#REF!</definedName>
    <definedName name="WP_II_B_14_2_Apr_2014">#REF!</definedName>
    <definedName name="WP_II_B_14_2_Apr_2015">#REF!</definedName>
    <definedName name="WP_II_B_14_2_Apr_2016">#REF!</definedName>
    <definedName name="WP_II_B_14_2_Apr_2017">#REF!</definedName>
    <definedName name="WP_II_B_14_2_Apr_2018">#REF!</definedName>
    <definedName name="WP_II_B_14_2_Aug_2011">#REF!</definedName>
    <definedName name="WP_II_B_14_2_Aug_2012">#REF!</definedName>
    <definedName name="WP_II_B_14_2_Aug_2013">#REF!</definedName>
    <definedName name="WP_II_B_14_2_Aug_2014">#REF!</definedName>
    <definedName name="WP_II_B_14_2_Aug_2015">#REF!</definedName>
    <definedName name="WP_II_B_14_2_Aug_2016">#REF!</definedName>
    <definedName name="WP_II_B_14_2_Aug_2017">#REF!</definedName>
    <definedName name="WP_II_B_14_2_Aug_2018">#REF!</definedName>
    <definedName name="WP_II_B_14_2_Dec_2011">#REF!</definedName>
    <definedName name="WP_II_B_14_2_Dec_2012">#REF!</definedName>
    <definedName name="WP_II_B_14_2_Dec_2013">#REF!</definedName>
    <definedName name="WP_II_B_14_2_Dec_2014">#REF!</definedName>
    <definedName name="WP_II_B_14_2_Dec_2015">#REF!</definedName>
    <definedName name="WP_II_B_14_2_Dec_2016">#REF!</definedName>
    <definedName name="WP_II_B_14_2_Dec_2017">#REF!</definedName>
    <definedName name="WP_II_B_14_2_Dec_2018">#REF!</definedName>
    <definedName name="WP_II_B_14_2_Feb_2011">#REF!</definedName>
    <definedName name="WP_II_B_14_2_Feb_2012">#REF!</definedName>
    <definedName name="WP_II_B_14_2_Feb_2013">#REF!</definedName>
    <definedName name="WP_II_B_14_2_Feb_2014">#REF!</definedName>
    <definedName name="WP_II_B_14_2_Feb_2015">#REF!</definedName>
    <definedName name="WP_II_B_14_2_Feb_2016">#REF!</definedName>
    <definedName name="WP_II_B_14_2_Feb_2017">#REF!</definedName>
    <definedName name="WP_II_B_14_2_Feb_2018">#REF!</definedName>
    <definedName name="WP_II_B_14_2_H_Account">#REF!</definedName>
    <definedName name="WP_II_B_14_2_H_Description">#REF!</definedName>
    <definedName name="WP_II_B_14_2_H_FERC">#REF!</definedName>
    <definedName name="WP_II_B_14_2_Headers">#REF!</definedName>
    <definedName name="WP_II_B_14_2_Jan_2011">#REF!</definedName>
    <definedName name="WP_II_B_14_2_Jan_2012">#REF!</definedName>
    <definedName name="WP_II_B_14_2_Jan_2013">#REF!</definedName>
    <definedName name="WP_II_B_14_2_Jan_2014">#REF!</definedName>
    <definedName name="WP_II_B_14_2_Jan_2015">#REF!</definedName>
    <definedName name="WP_II_B_14_2_Jan_2016">#REF!</definedName>
    <definedName name="WP_II_B_14_2_Jan_2017">#REF!</definedName>
    <definedName name="WP_II_B_14_2_Jan_2018">#REF!</definedName>
    <definedName name="WP_II_B_14_2_Jul_2011">#REF!</definedName>
    <definedName name="WP_II_B_14_2_Jul_2012">#REF!</definedName>
    <definedName name="WP_II_B_14_2_Jul_2013">#REF!</definedName>
    <definedName name="WP_II_B_14_2_Jul_2014">#REF!</definedName>
    <definedName name="WP_II_B_14_2_Jul_2015">#REF!</definedName>
    <definedName name="WP_II_B_14_2_Jul_2016">#REF!</definedName>
    <definedName name="WP_II_B_14_2_Jul_2017">#REF!</definedName>
    <definedName name="WP_II_B_14_2_Jul_2018">#REF!</definedName>
    <definedName name="WP_II_B_14_2_Jun_2011">#REF!</definedName>
    <definedName name="WP_II_B_14_2_Jun_2012">#REF!</definedName>
    <definedName name="WP_II_B_14_2_Jun_2013">#REF!</definedName>
    <definedName name="WP_II_B_14_2_Jun_2014">#REF!</definedName>
    <definedName name="WP_II_B_14_2_Jun_2015">#REF!</definedName>
    <definedName name="WP_II_B_14_2_Jun_2016">#REF!</definedName>
    <definedName name="WP_II_B_14_2_Jun_2017">#REF!</definedName>
    <definedName name="WP_II_B_14_2_Jun_2018">#REF!</definedName>
    <definedName name="WP_II_B_14_2_Mar_2011">#REF!</definedName>
    <definedName name="WP_II_B_14_2_Mar_2012">#REF!</definedName>
    <definedName name="WP_II_B_14_2_Mar_2013">#REF!</definedName>
    <definedName name="WP_II_B_14_2_Mar_2014">#REF!</definedName>
    <definedName name="WP_II_B_14_2_Mar_2015">#REF!</definedName>
    <definedName name="WP_II_B_14_2_Mar_2016">#REF!</definedName>
    <definedName name="WP_II_B_14_2_Mar_2017">#REF!</definedName>
    <definedName name="WP_II_B_14_2_Mar_2018">#REF!</definedName>
    <definedName name="WP_II_B_14_2_May_2011">#REF!</definedName>
    <definedName name="WP_II_B_14_2_May_2012">#REF!</definedName>
    <definedName name="WP_II_B_14_2_May_2013">#REF!</definedName>
    <definedName name="WP_II_B_14_2_May_2014">#REF!</definedName>
    <definedName name="WP_II_B_14_2_May_2015">#REF!</definedName>
    <definedName name="WP_II_B_14_2_May_2016">#REF!</definedName>
    <definedName name="WP_II_B_14_2_May_2017">#REF!</definedName>
    <definedName name="WP_II_B_14_2_May_2018">#REF!</definedName>
    <definedName name="WP_II_B_14_2_Nov_2011">#REF!</definedName>
    <definedName name="WP_II_B_14_2_Nov_2012">#REF!</definedName>
    <definedName name="WP_II_B_14_2_Nov_2013">#REF!</definedName>
    <definedName name="WP_II_B_14_2_Nov_2014">#REF!</definedName>
    <definedName name="WP_II_B_14_2_Nov_2015">#REF!</definedName>
    <definedName name="WP_II_B_14_2_Nov_2016">#REF!</definedName>
    <definedName name="WP_II_B_14_2_Nov_2017">#REF!</definedName>
    <definedName name="WP_II_B_14_2_Nov_2018">#REF!</definedName>
    <definedName name="WP_II_B_14_2_Oct_2011">#REF!</definedName>
    <definedName name="WP_II_B_14_2_Oct_2012">#REF!</definedName>
    <definedName name="WP_II_B_14_2_Oct_2013">#REF!</definedName>
    <definedName name="WP_II_B_14_2_Oct_2014">#REF!</definedName>
    <definedName name="WP_II_B_14_2_Oct_2015">#REF!</definedName>
    <definedName name="WP_II_B_14_2_Oct_2016">#REF!</definedName>
    <definedName name="WP_II_B_14_2_Oct_2017">#REF!</definedName>
    <definedName name="WP_II_B_14_2_Oct_2018">#REF!</definedName>
    <definedName name="WP_II_B_14_2_Sep_2011">#REF!</definedName>
    <definedName name="WP_II_B_14_2_Sep_2012">#REF!</definedName>
    <definedName name="WP_II_B_14_2_Sep_2013">#REF!</definedName>
    <definedName name="WP_II_B_14_2_Sep_2014">#REF!</definedName>
    <definedName name="WP_II_B_14_2_Sep_2015">#REF!</definedName>
    <definedName name="WP_II_B_14_2_Sep_2016">#REF!</definedName>
    <definedName name="WP_II_B_14_2_Sep_2017">#REF!</definedName>
    <definedName name="WP_II_B_14_2_Sep_2018">#REF!</definedName>
    <definedName name="WP_II_B_14_4b">#REF!</definedName>
    <definedName name="WP_II_B_14_4b_H_Account">#REF!</definedName>
    <definedName name="WP_II_B_14_4b_H_Year">#REF!</definedName>
    <definedName name="WP_II_B_14_4b_Headers">#REF!</definedName>
    <definedName name="WP_II_B_14_5a">#REF!</definedName>
    <definedName name="WP_II_B_14_5a_CNP_Houston_Electric_LLC">#REF!</definedName>
    <definedName name="WP_II_B_14_5a_CNP_Service_Company">#REF!</definedName>
    <definedName name="WP_II_B_14_5a_H_Description">#REF!</definedName>
    <definedName name="WP_II_B_14_5a_H_Docket">#REF!</definedName>
    <definedName name="WP_II_B_14_5a_Headers">#REF!</definedName>
    <definedName name="WP_II_B_14_5a_Total">#REF!</definedName>
    <definedName name="WP_II_B_14_5b">#REF!</definedName>
    <definedName name="WP_II_B_14_5b_CNP_Houston_Electric_LLC">#REF!</definedName>
    <definedName name="WP_II_B_14_5b_Headers">#REF!</definedName>
    <definedName name="WP_II_B_14_Amount_Approved_in_Docket_49421">#REF!</definedName>
    <definedName name="WP_II_B_14_Amount_as_Operating_Expense_in_Rates">#REF!</definedName>
    <definedName name="WP_II_B_14_Amount_in_Balance_Sheet_and_Other">#REF!</definedName>
    <definedName name="WP_II_B_14_Cumulative_Deferral_Amount_EWM">#REF!</definedName>
    <definedName name="WP_II_B_14_Deferred_Amount">#REF!</definedName>
    <definedName name="WP_II_B_14_H_Description">#REF!</definedName>
    <definedName name="WP_II_B_14_Headers">#REF!</definedName>
    <definedName name="WP_II_B_14_Regulatory_Asset_Liability_Balance_EWM">#REF!</definedName>
    <definedName name="WP_II_B_14_Total_Recoverable_Expenses">#REF!</definedName>
    <definedName name="WP_II_B_2">#REF!</definedName>
    <definedName name="WP_II_B_2_Company_Total_Electric">#REF!</definedName>
    <definedName name="WP_II_B_2_H_Description">#REF!</definedName>
    <definedName name="WP_II_B_2_H_FERC_Account">#REF!</definedName>
    <definedName name="WP_II_B_2_Headers">#REF!</definedName>
    <definedName name="WP_II_B_2_Total_Company">#REF!</definedName>
    <definedName name="WP_II_B_2_Total_Known_Changes">#REF!</definedName>
    <definedName name="WP_II_B_2_WP_II_B_2_Adj_1_Depreciation_Study">#REF!</definedName>
    <definedName name="WP_II_B_2_WP_II_B_2_Adj_2_ARO">#REF!</definedName>
    <definedName name="WP_II_B_3">#REF!</definedName>
    <definedName name="WP_II_B_3_Company_Total_Electric">#REF!</definedName>
    <definedName name="WP_II_B_3_H_Description">#REF!</definedName>
    <definedName name="WP_II_B_3_H_FERC_Account">#REF!</definedName>
    <definedName name="WP_II_B_3_Headers">#REF!</definedName>
    <definedName name="WP_II_B_3_Total_Company">#REF!</definedName>
    <definedName name="WP_II_B_3_Total_Known_Changes">#REF!</definedName>
    <definedName name="WP_II_B_3_WP_II_B_3_Adj_1_Depreciation_Study">#REF!</definedName>
    <definedName name="WP_II_B_3_WP_II_B_3_Adj_2_AMS">#REF!</definedName>
    <definedName name="WP_II_B_4">#REF!</definedName>
    <definedName name="WP_II_B_4_Company_Total_Electric">#REF!</definedName>
    <definedName name="WP_II_B_4_H_Description">#REF!</definedName>
    <definedName name="WP_II_B_4_H_FERC_Account">#REF!</definedName>
    <definedName name="WP_II_B_4_H_Natural_Account">#REF!</definedName>
    <definedName name="WP_II_B_4_Headers">#REF!</definedName>
    <definedName name="WP_II_B_4_Total_Company">#REF!</definedName>
    <definedName name="WP_II_B_4_Total_Known_Changes">#REF!</definedName>
    <definedName name="WP_II_B_4_WP_II_B_4_Adj_1_CWIP">#REF!</definedName>
    <definedName name="WP_II_B_5">#REF!</definedName>
    <definedName name="WP_II_B_5_Adj_1_2">#REF!</definedName>
    <definedName name="WP_II_B_5_Adj_1_2_Adjusted_Book_Reserve">#REF!</definedName>
    <definedName name="WP_II_B_5_Adj_1_2_Book_Reserve">#REF!</definedName>
    <definedName name="WP_II_B_5_Adj_1_2_Calculated_Reserve">#REF!</definedName>
    <definedName name="WP_II_B_5_Adj_1_2_H_Description">#REF!</definedName>
    <definedName name="WP_II_B_5_Adj_1_2_H_FERC_Account">#REF!</definedName>
    <definedName name="WP_II_B_5_Adj_1_2_Headers">#REF!</definedName>
    <definedName name="WP_II_B_5_Adj_1_2_Less_AMS">#REF!</definedName>
    <definedName name="WP_II_B_5_Adj_1_2_Less_Retirements">#REF!</definedName>
    <definedName name="WP_II_B_5_Adj_1_2_Reserve_Reallocation">#REF!</definedName>
    <definedName name="WP_II_B_5_Company_Total_Electric">#REF!</definedName>
    <definedName name="WP_II_B_5_H_Description">#REF!</definedName>
    <definedName name="WP_II_B_5_H_FERC_Account">#REF!</definedName>
    <definedName name="WP_II_B_5_Headers">#REF!</definedName>
    <definedName name="WP_II_B_5_Total_Company">#REF!</definedName>
    <definedName name="WP_II_B_5_Total_Known_Changes">#REF!</definedName>
    <definedName name="WP_II_B_5_WP_II_B_5_Adj_1_Depreciation_Study_Retirements">#REF!</definedName>
    <definedName name="WP_II_B_5_WP_II_B_5_Adj_2_Depreciation_Study_Reserve_Reallocation">#REF!</definedName>
    <definedName name="WP_II_B_5_WP_II_B_5_Adj_3_AMS">#REF!</definedName>
    <definedName name="WP_II_B_5_WP_II_B_5_Adj_4_ARO">#REF!</definedName>
    <definedName name="WP_II_B_5_WP_II_B_5_Adj_5_Not_Used">#REF!</definedName>
    <definedName name="WP_II_B_5_WP_II_B_5_Adj_6_Non_Utility_Property">#REF!</definedName>
    <definedName name="WP_II_B_5_WP_II_B_5_Adj_7_Reclass">#REF!</definedName>
    <definedName name="WP_II_B_6">#REF!</definedName>
    <definedName name="WP_II_B_6_Adj_1">#REF!</definedName>
    <definedName name="WP_II_B_6_Adj_1_Acct_105_Balance">#REF!</definedName>
    <definedName name="WP_II_B_6_Adj_1_Beyond">#REF!</definedName>
    <definedName name="WP_II_B_6_Adj_1_H_B">#REF!</definedName>
    <definedName name="WP_II_B_6_Adj_1_H_D">#REF!</definedName>
    <definedName name="WP_II_B_6_Adj_1_H_FERC_Account">#REF!</definedName>
    <definedName name="WP_II_B_6_Adj_1_Headers">#REF!</definedName>
    <definedName name="WP_II_B_6_Adj_1_Included_as_a_Post_Test_Year_Addition">#REF!</definedName>
    <definedName name="WP_II_B_6_Adj_1_Property_Explanation">#REF!</definedName>
    <definedName name="WP_II_B_6_Adj_1_Within">#REF!</definedName>
    <definedName name="WP_II_B_6_Company_Total_Electric">#REF!</definedName>
    <definedName name="WP_II_B_6_H_Description">#REF!</definedName>
    <definedName name="WP_II_B_6_H_FERC_Account">#REF!</definedName>
    <definedName name="WP_II_B_6_Headers">#REF!</definedName>
    <definedName name="WP_II_B_6_Total_Company">#REF!</definedName>
    <definedName name="WP_II_B_6_Total_Known_Changes">#REF!</definedName>
    <definedName name="WP_II_B_6_WP_II_B_6_Adj_1_Land_Not_Used_in_Next_10_Years">#REF!</definedName>
    <definedName name="WP_II_B_7">#REF!</definedName>
    <definedName name="WP_II_B_7_1">#REF!</definedName>
    <definedName name="WP_II_B_7_1_Adj_2">#REF!</definedName>
    <definedName name="WP_II_B_7_1_Adj_2_Accrual">#REF!</definedName>
    <definedName name="WP_II_B_7_1_Adj_2_Adjust_Property_Insurance_Reserve_Balance">#REF!</definedName>
    <definedName name="WP_II_B_7_1_Adj_2_Cumulative_GL_Balance">#REF!</definedName>
    <definedName name="WP_II_B_7_1_Adj_2_Cumulative_Ike">#REF!</definedName>
    <definedName name="WP_II_B_7_1_Adj_2_H_Year">#REF!</definedName>
    <definedName name="WP_II_B_7_1_Adj_2_Headers">#REF!</definedName>
    <definedName name="WP_II_B_7_1_Adj_2_Ike_Residual">#REF!</definedName>
    <definedName name="WP_II_B_7_1_Adj_2_Qualified_Storm">#REF!</definedName>
    <definedName name="WP_II_B_7_1_Adj_2_Subtotal">#REF!</definedName>
    <definedName name="WP_II_B_7_1_Adj_2_Total_With_Ike">#REF!</definedName>
    <definedName name="WP_II_B_7_1_Company_Total_Electric">#REF!</definedName>
    <definedName name="WP_II_B_7_1_Company_Total_Electric_000_s">#REF!</definedName>
    <definedName name="WP_II_B_7_1_F">#REF!</definedName>
    <definedName name="WP_II_B_7_1_H_FERC_Account">#REF!</definedName>
    <definedName name="WP_II_B_7_1_H_GL_Account">#REF!</definedName>
    <definedName name="WP_II_B_7_1_H_Year">#REF!</definedName>
    <definedName name="WP_II_B_7_1_Headers">#REF!</definedName>
    <definedName name="WP_II_B_7_1_Total_Company">#REF!</definedName>
    <definedName name="WP_II_B_7_1_Total_Company_000_s">#REF!</definedName>
    <definedName name="WP_II_B_7_1_Total_Known_Changes">#REF!</definedName>
    <definedName name="WP_II_B_7_1_Total_Known_Changes_000_s">#REF!</definedName>
    <definedName name="WP_II_B_7_1_WP_II_B_7_1_Adj_1_Non_Distribution_Items">#REF!</definedName>
    <definedName name="WP_II_B_7_1_WP_II_B_7_1_Adj_2_Hurricane_Ike_Residual">#REF!</definedName>
    <definedName name="WP_II_B_7_Company_Total_Electric">#REF!</definedName>
    <definedName name="WP_II_B_7_H_Description">#REF!</definedName>
    <definedName name="WP_II_B_7_H_FERC_Account">#REF!</definedName>
    <definedName name="WP_II_B_7_H_Natural_Account">#REF!</definedName>
    <definedName name="WP_II_B_7_Headers">#REF!</definedName>
    <definedName name="WP_II_B_7_Total_Company">#REF!</definedName>
    <definedName name="WP_II_B_7_Total_Known_Changes">#REF!</definedName>
    <definedName name="WP_II_B_7_WP_II_B_7_Adj_1_Non_Distribution_Items">#REF!</definedName>
    <definedName name="WP_II_B_7_WP_II_B_7_Adj_2_Pension_BRP_Postretirement">#REF!</definedName>
    <definedName name="WP_II_B_7_WP_II_B_7_Adj_3_Harvey_Uri_Reserve">#REF!</definedName>
    <definedName name="WP_II_B_8">#REF!</definedName>
    <definedName name="WP_II_B_8_Company_Total_Electric">#REF!</definedName>
    <definedName name="WP_II_B_8_H_Description">#REF!</definedName>
    <definedName name="WP_II_B_8_H_FERC_Account">#REF!</definedName>
    <definedName name="WP_II_B_8_Headers">#REF!</definedName>
    <definedName name="WP_II_B_8_Total_Company">#REF!</definedName>
    <definedName name="WP_II_B_8_Total_Known_Changes">#REF!</definedName>
    <definedName name="WP_II_B_8_Transformer_Reclass_Adj_2">#REF!</definedName>
    <definedName name="WP_II_B_8_Undistributed_M_S_Expenses_Reclass">#REF!</definedName>
    <definedName name="WP_II_B_9">#REF!</definedName>
    <definedName name="WP_II_B_9_Adjusted_Test_year_amount">#REF!</definedName>
    <definedName name="WP_II_B_9_Average_Daily_Amount">#REF!</definedName>
    <definedName name="WP_II_B_9_B">#REF!</definedName>
    <definedName name="WP_II_B_9_Expense_Lag">#REF!</definedName>
    <definedName name="WP_II_B_9_H_Description">#REF!</definedName>
    <definedName name="WP_II_B_9_Headers">#REF!</definedName>
    <definedName name="WP_II_B_9_Net_Lead_Lag_Days">#REF!</definedName>
    <definedName name="WP_II_B_9_Ref">#REF!</definedName>
    <definedName name="WP_II_B_9_Ref_1">#REF!</definedName>
    <definedName name="WP_II_B_9_Revenue_Lag">#REF!</definedName>
    <definedName name="WP_II_B_9_Working_Capital_Requirement">#REF!</definedName>
    <definedName name="WP_II_B_9a">#REF!</definedName>
    <definedName name="WP_II_B_9a_Apr_2023">#REF!</definedName>
    <definedName name="WP_II_B_9a_Aug_2023">#REF!</definedName>
    <definedName name="WP_II_B_9a_Dec_2022">#REF!</definedName>
    <definedName name="WP_II_B_9a_Dec_2023">#REF!</definedName>
    <definedName name="WP_II_B_9a_Feb_2023">#REF!</definedName>
    <definedName name="WP_II_B_9a_H_Item">#REF!</definedName>
    <definedName name="WP_II_B_9a_H_Type">#REF!</definedName>
    <definedName name="WP_II_B_9a_Headers">#REF!</definedName>
    <definedName name="WP_II_B_9a_Jan_2023">#REF!</definedName>
    <definedName name="WP_II_B_9a_Jul_2023">#REF!</definedName>
    <definedName name="WP_II_B_9a_Jun_2023">#REF!</definedName>
    <definedName name="WP_II_B_9a_Mar_2023">#REF!</definedName>
    <definedName name="WP_II_B_9a_May_2023">#REF!</definedName>
    <definedName name="WP_II_B_9a_Nov_2023">#REF!</definedName>
    <definedName name="WP_II_B_9a_Oct_2023">#REF!</definedName>
    <definedName name="WP_II_B_9a_Sep_2023">#REF!</definedName>
    <definedName name="WP_II_B_9a_Total">#REF!</definedName>
    <definedName name="WP_II_B_9b">#REF!</definedName>
    <definedName name="WP_II_B_9b_Apr_2023">#REF!</definedName>
    <definedName name="WP_II_B_9b_Aug_2023">#REF!</definedName>
    <definedName name="WP_II_B_9b_Dec_2022">#REF!</definedName>
    <definedName name="WP_II_B_9b_Dec_2023">#REF!</definedName>
    <definedName name="WP_II_B_9b_Feb_2023">#REF!</definedName>
    <definedName name="WP_II_B_9b_H_Item">#REF!</definedName>
    <definedName name="WP_II_B_9b_H_Type">#REF!</definedName>
    <definedName name="WP_II_B_9b_Headers">#REF!</definedName>
    <definedName name="WP_II_B_9b_Jan_2023">#REF!</definedName>
    <definedName name="WP_II_B_9b_Jul_2023">#REF!</definedName>
    <definedName name="WP_II_B_9b_Jun_2023">#REF!</definedName>
    <definedName name="WP_II_B_9b_Mar_2023">#REF!</definedName>
    <definedName name="WP_II_B_9b_May_2023">#REF!</definedName>
    <definedName name="WP_II_B_9b_Nov_2023">#REF!</definedName>
    <definedName name="WP_II_B_9b_Oct_2023">#REF!</definedName>
    <definedName name="WP_II_B_9b_Sep_2023">#REF!</definedName>
    <definedName name="WP_II_B_9b_Total">#REF!</definedName>
    <definedName name="WP_II_B_9c">#REF!</definedName>
    <definedName name="WP_II_B_9c_CNP_Houston_Electric_LLC">#REF!</definedName>
    <definedName name="WP_II_B_9c_H_Description">#REF!</definedName>
    <definedName name="WP_II_B_9c_H_FERC_Account">#REF!</definedName>
    <definedName name="WP_II_B_9c_Headers">#REF!</definedName>
    <definedName name="WP_II_B_9d">#REF!</definedName>
    <definedName name="WP_II_B_9d_April">#REF!</definedName>
    <definedName name="WP_II_B_9d_August">#REF!</definedName>
    <definedName name="WP_II_B_9d_Average_Bank_Balance">#REF!</definedName>
    <definedName name="WP_II_B_9d_December">#REF!</definedName>
    <definedName name="WP_II_B_9d_February">#REF!</definedName>
    <definedName name="WP_II_B_9d_H_Day">#REF!</definedName>
    <definedName name="WP_II_B_9d_Headers">#REF!</definedName>
    <definedName name="WP_II_B_9d_January">#REF!</definedName>
    <definedName name="WP_II_B_9d_July">#REF!</definedName>
    <definedName name="WP_II_B_9d_June">#REF!</definedName>
    <definedName name="WP_II_B_9d_March">#REF!</definedName>
    <definedName name="WP_II_B_9d_May">#REF!</definedName>
    <definedName name="WP_II_B_9d_November">#REF!</definedName>
    <definedName name="WP_II_B_9d_October">#REF!</definedName>
    <definedName name="WP_II_B_9d_September">#REF!</definedName>
    <definedName name="WP_II_B_9e">#REF!</definedName>
    <definedName name="WP_II_B_9e_1">#REF!</definedName>
    <definedName name="WP_II_B_9e_1__Lead_Lag_Days">#REF!</definedName>
    <definedName name="WP_II_B_9e_1_Amount">#REF!</definedName>
    <definedName name="WP_II_B_9e_1_Dollar_Days">#REF!</definedName>
    <definedName name="WP_II_B_9e_1_H_Deposit_Date">#REF!</definedName>
    <definedName name="WP_II_B_9e_1_H_Pay_Date">#REF!</definedName>
    <definedName name="WP_II_B_9e_1_Headers">#REF!</definedName>
    <definedName name="WP_II_B_9e_2">#REF!</definedName>
    <definedName name="WP_II_B_9e_2__Lead_Lag_Days">#REF!</definedName>
    <definedName name="WP_II_B_9e_2_Amount">#REF!</definedName>
    <definedName name="WP_II_B_9e_2_Dollar_Days">#REF!</definedName>
    <definedName name="WP_II_B_9e_2_H_Deposit_Date">#REF!</definedName>
    <definedName name="WP_II_B_9e_2_H_Pay_Date">#REF!</definedName>
    <definedName name="WP_II_B_9e_2_Headers">#REF!</definedName>
    <definedName name="WP_II_B_9e_H_Description">#REF!</definedName>
    <definedName name="WP_II_B_9e_Headers">#REF!</definedName>
    <definedName name="WP_II_B_9e_RB_Cash_Working_Capital_Cash_Working_Capital">#REF!</definedName>
    <definedName name="WP_II_B_9e_Reference">#REF!</definedName>
    <definedName name="WP_II_B_9e3">#REF!</definedName>
    <definedName name="WP_II_B_9e3__Lead_Lag_Days">#REF!</definedName>
    <definedName name="WP_II_B_9e3_Amount">#REF!</definedName>
    <definedName name="WP_II_B_9e3_Average_Daily_Amount">#REF!</definedName>
    <definedName name="WP_II_B_9e3_Composite_Lead_Lag_Days">#REF!</definedName>
    <definedName name="WP_II_B_9e3_Dollar_Days">#REF!</definedName>
    <definedName name="WP_II_B_9e3_From">#REF!</definedName>
    <definedName name="WP_II_B_9e3_H_From">#REF!</definedName>
    <definedName name="WP_II_B_9e3_H_To">#REF!</definedName>
    <definedName name="WP_II_B_9e3_Headers">#REF!</definedName>
    <definedName name="WP_II_B_9e3_J">#REF!</definedName>
    <definedName name="WP_II_B_9e3_Midpoint">#REF!</definedName>
    <definedName name="WP_II_B_9e3_Pay_Date">#REF!</definedName>
    <definedName name="WP_II_B_9e3_Payment_Date">#REF!</definedName>
    <definedName name="WP_II_B_9e3_To">#REF!</definedName>
    <definedName name="WP_II_B_9e3_Total_Days">#REF!</definedName>
    <definedName name="WP_II_B_9e3_Working_Capital">#REF!</definedName>
    <definedName name="WP_II_C_2_1_1">#REF!</definedName>
    <definedName name="WP_II_C_2_1_1_Adjusted_Balance">#REF!</definedName>
    <definedName name="WP_II_C_2_1_1_H_Description">#REF!</definedName>
    <definedName name="WP_II_C_2_1_1_Headers">#REF!</definedName>
    <definedName name="WP_II_C_2_1_1_Total_Adjustments">#REF!</definedName>
    <definedName name="WP_II_C_2_1_1_Total_Company">#REF!</definedName>
    <definedName name="WP_II_C_2_1_1_WP_II_C_2_1_1a_Adj_1_to_AOCI">#REF!</definedName>
    <definedName name="WP_II_C_2_1_1_WP_II_C_2_1_1a_Adj_2_to_Structure">#REF!</definedName>
    <definedName name="WP_II_C_2_1_1a">#REF!</definedName>
    <definedName name="WP_II_C_2_1_1a_Balance">#REF!</definedName>
    <definedName name="WP_II_C_2_1_1a_H_Description">#REF!</definedName>
    <definedName name="WP_II_C_2_1_1a_Headers">#REF!</definedName>
    <definedName name="WP_II_C_2_1_1a_Percent_of_Total">#REF!</definedName>
    <definedName name="WP_II_C_2_1_1a_Pre_Tax_Return_21">#REF!</definedName>
    <definedName name="WP_II_C_2_1_1a_Rate">#REF!</definedName>
    <definedName name="WP_II_C_2_1_1a_Weighted_Cost_of_Capital">#REF!</definedName>
    <definedName name="WP_II_C_2_4_1">#REF!</definedName>
    <definedName name="WP_II_C_2_4_1_Cost_of_Debt">#REF!</definedName>
    <definedName name="WP_II_C_2_4_1_Current_Net_Proceeds">#REF!</definedName>
    <definedName name="WP_II_C_2_4_1_Gain_or_Loss_on_Reacquired_Debt">#REF!</definedName>
    <definedName name="WP_II_C_2_4_1_H_Senior_Notes">#REF!</definedName>
    <definedName name="WP_II_C_2_4_1_Headers">#REF!</definedName>
    <definedName name="WP_II_C_2_4_1_Interest_Rate">#REF!</definedName>
    <definedName name="WP_II_C_2_4_1_Issuance_Date">#REF!</definedName>
    <definedName name="WP_II_C_2_4_1_Issue_As_of_Total_Net_Proceeds">#REF!</definedName>
    <definedName name="WP_II_C_2_4_1_Less_Unamortized_Fees_and_Issuance_Expenses">#REF!</definedName>
    <definedName name="WP_II_C_2_4_1_Maturity_Date">#REF!</definedName>
    <definedName name="WP_II_C_2_4_1_Net_Balance_of_Debt">#REF!</definedName>
    <definedName name="WP_II_C_2_4_1_Net_Proceeds_As_of_Par">#REF!</definedName>
    <definedName name="WP_II_C_2_4_1_Original_Net_Proceeds">#REF!</definedName>
    <definedName name="WP_II_C_2_4_1_Plus_Unamortized_Gains_Losses_on_Reacq_Debt">#REF!</definedName>
    <definedName name="WP_II_C_2_4_1_Plus_Unamortized_Premium_Discount">#REF!</definedName>
    <definedName name="WP_II_C_2_4_1_Post_to_EMR">#REF!</definedName>
    <definedName name="WP_II_C_2_4_1_Premium_or_Discount">#REF!</definedName>
    <definedName name="WP_II_C_2_4_1_Principal_Amount_as_Issuance">#REF!</definedName>
    <definedName name="WP_II_C_2_4_1_Principal_Currently_Outstanding">#REF!</definedName>
    <definedName name="WP_II_C_2_4_1_Underwriting_Fees_and_Issuance_Expenses">#REF!</definedName>
    <definedName name="WP_II_C_2_4_1_Weighted_Average_Cost">#REF!</definedName>
    <definedName name="WP_II_C_2_4_1a">#REF!</definedName>
    <definedName name="WP_II_C_2_4_1a_CNP_Houston_Electric_LLC">#REF!</definedName>
    <definedName name="WP_II_C_2_4_1a_H_Line">#REF!</definedName>
    <definedName name="WP_II_C_2_4_1a_Headers">#REF!</definedName>
    <definedName name="WP_II_C_2_4_4">#REF!</definedName>
    <definedName name="WP_II_C_2_4_4_Amount">#REF!</definedName>
    <definedName name="WP_II_C_2_4_4_Deferred_Gain_Loss_GL298050">#REF!</definedName>
    <definedName name="WP_II_C_2_4_4_Expected_Issuance">#REF!</definedName>
    <definedName name="WP_II_C_2_4_4_H_Bank">#REF!</definedName>
    <definedName name="WP_II_C_2_4_4_H_Date_of_Bank">#REF!</definedName>
    <definedName name="WP_II_C_2_4_4_Headers">#REF!</definedName>
    <definedName name="WP_II_C_2_4_4_Locked_Yield">#REF!</definedName>
    <definedName name="WP_II_C_2_4_4_Recognized_Gain_Loss_GL487010">#REF!</definedName>
    <definedName name="WP_II_C_2_4_4_Settlement_Date">#REF!</definedName>
    <definedName name="WP_II_C_2_4_4_Spot_Yield">#REF!</definedName>
    <definedName name="WP_II_C_2_4_4_Total_Gain_Loss">#REF!</definedName>
    <definedName name="WP_II_C_2_4_4_Unamortized_Balance">#REF!</definedName>
    <definedName name="WP_II_C_2_4a">#REF!</definedName>
    <definedName name="WP_II_C_2_4a_H_Description">#REF!</definedName>
    <definedName name="WP_II_C_2_4a_Headers">#REF!</definedName>
    <definedName name="WP_II_C_2_4a_Proposed">#REF!</definedName>
    <definedName name="WP_II_C_2_5">#REF!</definedName>
    <definedName name="WP_II_C_2_5__Y1">#REF!</definedName>
    <definedName name="WP_II_C_2_5__Y2">#REF!</definedName>
    <definedName name="WP_II_C_2_5__Y3">#REF!</definedName>
    <definedName name="WP_II_C_2_5_Average_Cost">#REF!</definedName>
    <definedName name="WP_II_C_2_5_Balance_As_a_of_Total">#REF!</definedName>
    <definedName name="WP_II_C_2_5_Balance_Outstanding">#REF!</definedName>
    <definedName name="WP_II_C_2_5_H_Description">#REF!</definedName>
    <definedName name="WP_II_C_2_5_Headers">#REF!</definedName>
    <definedName name="WP_II_C_2_5_Weighted_Average_Cost">#REF!</definedName>
    <definedName name="WP_II_C_2_5a">#REF!</definedName>
    <definedName name="WP_II_C_2_5a_Average_Daily_Balance_Outstanding">#REF!</definedName>
    <definedName name="WP_II_C_2_5a_H_Date">#REF!</definedName>
    <definedName name="WP_II_C_2_5a_Headers">#REF!</definedName>
    <definedName name="WP_II_C_2_5a_Weighted_Average_Cost">#REF!</definedName>
    <definedName name="WP_II_C_2_6_1">#REF!</definedName>
    <definedName name="WP_II_C_2_6_1_Col_1_Col_2_Col_3">#REF!</definedName>
    <definedName name="WP_II_C_2_6_1_Column_1_EPIS_Value_1_as_of_12_31_2018">#REF!</definedName>
    <definedName name="WP_II_C_2_6_1_Deemed_Funded_Property_at_3_18_03_GMBs_5_7_due_3_15_13_and_6_95_due_3_15_33">#REF!</definedName>
    <definedName name="WP_II_C_2_6_1_Deemed_Funded_Property_at_9_8_03_2_GMBs_5_75_due_1_15_14_225_million_only">#REF!</definedName>
    <definedName name="WP_II_C_2_6_1_H_Asset_Class">#REF!</definedName>
    <definedName name="WP_II_C_2_6_1_H_Description">#REF!</definedName>
    <definedName name="WP_II_C_2_6_1_Headers">#REF!</definedName>
    <definedName name="WP_II_C_2_6_2">#REF!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#REF!</definedName>
    <definedName name="WP_II_C_2_6_2_Bonds_Retired_Date">#REF!</definedName>
    <definedName name="WP_II_C_2_6_2_Bonds_Retired_Future_Issuance_Based_on_Retired_Bonds">#REF!</definedName>
    <definedName name="WP_II_C_2_6_2_Bonds_Retired_Series">#REF!</definedName>
    <definedName name="WP_II_C_2_6_2_GMBs_Issued_Based_on_Retired_Bonds_Date">#REF!</definedName>
    <definedName name="WP_II_C_2_6_2_GMBs_Issued_Based_on_Retired_Bonds_Future_Issuance_Based_on_Retired_Bonds">#REF!</definedName>
    <definedName name="WP_II_C_2_6_2_GMBs_Issued_Based_on_Retired_Bonds_Retired_Bonds_Used">#REF!</definedName>
    <definedName name="WP_II_C_2_6_2_GMBs_Issued_Based_on_Retired_Bonds_Series_Issued">#REF!</definedName>
    <definedName name="WP_II_C_2_6_2_H_Bonds_Retired_Series">#REF!</definedName>
    <definedName name="WP_II_C_2_6_2_H_Date">#REF!</definedName>
    <definedName name="WP_II_C_2_6_2_H_Retired_Bonds_Used">#REF!</definedName>
    <definedName name="WP_II_C_2_6_2_H_Series_Issued">#REF!</definedName>
    <definedName name="WP_II_C_2_6_2_Headers">#REF!</definedName>
    <definedName name="WP_II_C_2_7_1">#REF!</definedName>
    <definedName name="WP_II_C_2_7_1__2018_Actual">#REF!</definedName>
    <definedName name="WP_II_C_2_7_1__2019_Plan">#REF!</definedName>
    <definedName name="WP_II_C_2_7_1__2020_Plan">#REF!</definedName>
    <definedName name="WP_II_C_2_7_1__2021_Plan">#REF!</definedName>
    <definedName name="WP_II_C_2_7_1_H_Description">#REF!</definedName>
    <definedName name="WP_II_C_2_7_1_Headers">#REF!</definedName>
    <definedName name="WP_II_C_2_7_10">#REF!</definedName>
    <definedName name="WP_II_C_2_7_10_Dec_2019">#REF!</definedName>
    <definedName name="WP_II_C_2_7_10_Dec_2020">#REF!</definedName>
    <definedName name="WP_II_C_2_7_10_Dec_2021">#REF!</definedName>
    <definedName name="WP_II_C_2_7_10_Headers">#REF!</definedName>
    <definedName name="WP_II_C_2_7_2">#REF!</definedName>
    <definedName name="WP_II_C_2_7_2__2018_Actual">#REF!</definedName>
    <definedName name="WP_II_C_2_7_2__2019_Plan">#REF!</definedName>
    <definedName name="WP_II_C_2_7_2__2020_Plan">#REF!</definedName>
    <definedName name="WP_II_C_2_7_2__2021_Plan">#REF!</definedName>
    <definedName name="WP_II_C_2_7_2_H_Capital_Expenditures">#REF!</definedName>
    <definedName name="WP_II_C_2_7_2_Headers">#REF!</definedName>
    <definedName name="WP_II_C_2_7_9">#REF!</definedName>
    <definedName name="WP_II_C_2_7_9_CNP_Houston_Electric_LLC">#REF!</definedName>
    <definedName name="WP_II_C_2_7_9_H_Description">#REF!</definedName>
    <definedName name="WP_II_C_2_7_9_Headers">#REF!</definedName>
    <definedName name="WP_II_C_2_8">#REF!</definedName>
    <definedName name="WP_II_C_2_8_Dec_2019">#REF!</definedName>
    <definedName name="WP_II_C_2_8_Dec_2020">#REF!</definedName>
    <definedName name="WP_II_C_2_8_Dec_2021">#REF!</definedName>
    <definedName name="WP_II_C_2_8_Dec_2022">#REF!</definedName>
    <definedName name="WP_II_C_2_8_Dec_2023">#REF!</definedName>
    <definedName name="WP_II_C_2_8_H_Line">#REF!</definedName>
    <definedName name="WP_II_C_2_8_Headers">#REF!</definedName>
    <definedName name="WP_II_D_1">#REF!</definedName>
    <definedName name="WP_II_D_1_1">#REF!</definedName>
    <definedName name="WP_II_D_1_1_April">#REF!</definedName>
    <definedName name="WP_II_D_1_1_August">#REF!</definedName>
    <definedName name="WP_II_D_1_1_Company_Total_Electric">#REF!</definedName>
    <definedName name="WP_II_D_1_1_December">#REF!</definedName>
    <definedName name="WP_II_D_1_1_February">#REF!</definedName>
    <definedName name="WP_II_D_1_1_H_Description">#REF!</definedName>
    <definedName name="WP_II_D_1_1_H_FERC_Account">#REF!</definedName>
    <definedName name="WP_II_D_1_1_Headers">#REF!</definedName>
    <definedName name="WP_II_D_1_1_January">#REF!</definedName>
    <definedName name="WP_II_D_1_1_July">#REF!</definedName>
    <definedName name="WP_II_D_1_1_June">#REF!</definedName>
    <definedName name="WP_II_D_1_1_Known_and_Measurable_Changes">#REF!</definedName>
    <definedName name="WP_II_D_1_1_March">#REF!</definedName>
    <definedName name="WP_II_D_1_1_May">#REF!</definedName>
    <definedName name="WP_II_D_1_1_Non_Regulated_or_Non_Electric">#REF!</definedName>
    <definedName name="WP_II_D_1_1_November">#REF!</definedName>
    <definedName name="WP_II_D_1_1_October">#REF!</definedName>
    <definedName name="WP_II_D_1_1_September">#REF!</definedName>
    <definedName name="WP_II_D_1_1_Total_Company">#REF!</definedName>
    <definedName name="WP_II_D_1_Adj_10">#REF!</definedName>
    <definedName name="WP_II_D_1_Adj_10_Apr">#REF!</definedName>
    <definedName name="WP_II_D_1_Adj_10_Aug">#REF!</definedName>
    <definedName name="WP_II_D_1_Adj_10_Dec">#REF!</definedName>
    <definedName name="WP_II_D_1_Adj_10_Expected">#REF!</definedName>
    <definedName name="WP_II_D_1_Adj_10_Feb">#REF!</definedName>
    <definedName name="WP_II_D_1_Adj_10_H_Account">#REF!</definedName>
    <definedName name="WP_II_D_1_Adj_10_H_Description">#REF!</definedName>
    <definedName name="WP_II_D_1_Adj_10_Headers">#REF!</definedName>
    <definedName name="WP_II_D_1_Adj_10_Jan">#REF!</definedName>
    <definedName name="WP_II_D_1_Adj_10_Jul">#REF!</definedName>
    <definedName name="WP_II_D_1_Adj_10_Jun">#REF!</definedName>
    <definedName name="WP_II_D_1_Adj_10_Mar">#REF!</definedName>
    <definedName name="WP_II_D_1_Adj_10_May">#REF!</definedName>
    <definedName name="WP_II_D_1_Adj_10_Nov">#REF!</definedName>
    <definedName name="WP_II_D_1_Adj_10_Oct">#REF!</definedName>
    <definedName name="WP_II_D_1_Adj_10_Sept">#REF!</definedName>
    <definedName name="WP_II_D_1_Adj_2">#REF!</definedName>
    <definedName name="WP_II_D_1_Adj_2_Adjusted_Balance_2023">#REF!</definedName>
    <definedName name="WP_II_D_1_Adj_2_Adjustment_2023">#REF!</definedName>
    <definedName name="WP_II_D_1_Adj_2_Adjustment_2023_1">#REF!</definedName>
    <definedName name="WP_II_D_1_Adj_2_H_Description">#REF!</definedName>
    <definedName name="WP_II_D_1_Adj_2_H_FERC_Account">#REF!</definedName>
    <definedName name="WP_II_D_1_Adj_2_Headers">#REF!</definedName>
    <definedName name="WP_II_D_1_Adj_2_Test_Year_Expenses_2023">#REF!</definedName>
    <definedName name="WP_II_D_1_Adj_4">#REF!</definedName>
    <definedName name="WP_II_D_1_Adj_4__2018_2019_Adjustment_to_CEHE">#REF!</definedName>
    <definedName name="WP_II_D_1_Adj_4__2018_Incr_Decr">#REF!</definedName>
    <definedName name="WP_II_D_1_Adj_4_Annualized_3_for_9_Months">#REF!</definedName>
    <definedName name="WP_II_D_1_Adj_4_Annualized_Labor_3">#REF!</definedName>
    <definedName name="WP_II_D_1_Adj_4_CEHE_of_Tot_Billings">#REF!</definedName>
    <definedName name="WP_II_D_1_Adj_4_CEHE_Tot_Billings">#REF!</definedName>
    <definedName name="WP_II_D_1_Adj_4_FERC">#REF!</definedName>
    <definedName name="WP_II_D_1_Adj_4_FERC_Distribution">#REF!</definedName>
    <definedName name="WP_II_D_1_Adj_4_FERC_Distribution_1">#REF!</definedName>
    <definedName name="WP_II_D_1_Adj_4_H_FERC">#REF!</definedName>
    <definedName name="WP_II_D_1_Adj_4_H_Functional_Area">#REF!</definedName>
    <definedName name="WP_II_D_1_Adj_4_H_Union_NonUnion">#REF!</definedName>
    <definedName name="WP_II_D_1_Adj_4_Headers">#REF!</definedName>
    <definedName name="WP_II_D_1_Adj_4_J">#REF!</definedName>
    <definedName name="WP_II_D_1_Adj_4_Labor_Actual_12_Months">#REF!</definedName>
    <definedName name="WP_II_D_1_Adj_4_Labor_Adjusted_Test_Yr_CEHE_Portion">#REF!</definedName>
    <definedName name="WP_II_D_1_Adj_4_Labor_Annualized">#REF!</definedName>
    <definedName name="WP_II_D_1_Adj_4_PF_D_1_FERC_s">#REF!</definedName>
    <definedName name="WP_II_D_1_Adj_4_STI_Actual_12_Months">#REF!</definedName>
    <definedName name="WP_II_D_1_Adj_4_STI_Adjusted_Test_Yr_CEHE_Portion">#REF!</definedName>
    <definedName name="WP_II_D_1_Adj_4_STI_Adjustment_to_CEHE">#REF!</definedName>
    <definedName name="WP_II_D_1_Adj_4_STI_Annualized">#REF!</definedName>
    <definedName name="WP_II_D_1_Adj_4_STI_Avg_Achievement_122">#REF!</definedName>
    <definedName name="WP_II_D_1_Adj_4_Target_at_100">#REF!</definedName>
    <definedName name="WP_II_D_1_Adj_4_Test_Yr_CEHE_Portion">#REF!</definedName>
    <definedName name="WP_II_D_1_Adj_4_Test_yr_CEHE_Portion_1">#REF!</definedName>
    <definedName name="WP_II_D_1_Adj_7a">#REF!</definedName>
    <definedName name="WP_II_D_1_Adj_7a_H_FERC_Account">#REF!</definedName>
    <definedName name="WP_II_D_1_Adj_7b">#REF!</definedName>
    <definedName name="WP_II_D_1_Adj_7b_CNP_Houston_Electric_LLC">#REF!</definedName>
    <definedName name="WP_II_D_1_Adj_7b_H_Description">#REF!</definedName>
    <definedName name="WP_II_D_1_Adj_7b_H_FERC_Account">#REF!</definedName>
    <definedName name="WP_II_D_1_Adj_7b_H_Source_Company">#REF!</definedName>
    <definedName name="WP_II_D_1_Adj_7b_Headers">#REF!</definedName>
    <definedName name="WP_II_D_1_Adj_8">#REF!</definedName>
    <definedName name="WP_II_D_1_Adj_8_H_Description">#REF!</definedName>
    <definedName name="WP_II_D_1_Adj_8_H_FERC_Account">#REF!</definedName>
    <definedName name="WP_II_D_1_Adj_8_Headers">#REF!</definedName>
    <definedName name="WP_II_D_1_Adj_8_Sum_of_Alcohol">#REF!</definedName>
    <definedName name="WP_II_D_1_Adj_8_Sum_of_Exclusions">#REF!</definedName>
    <definedName name="WP_II_D_1_Adj_8_Sum_of_Misc_Items_amounts">#REF!</definedName>
    <definedName name="WP_II_D_1_Adj_8_Sum_of_no_receipt_no_itemized_receipt">#REF!</definedName>
    <definedName name="WP_II_D_1_Adj_8_Sum_of_Transaction_Currency">#REF!</definedName>
    <definedName name="WP_II_D_1_Adj_9">#REF!</definedName>
    <definedName name="WP_II_D_1_Adj_9_H_Account">#REF!</definedName>
    <definedName name="WP_II_D_1_Adj_9_H_Cost_Ctr">#REF!</definedName>
    <definedName name="WP_II_D_1_Adj_9_H_Description">#REF!</definedName>
    <definedName name="WP_II_D_1_Adj_9_H_DocumentNo">#REF!</definedName>
    <definedName name="WP_II_D_1_Adj_9_H_Functional_Area">#REF!</definedName>
    <definedName name="WP_II_D_1_Adj_9_H_Posting_Date">#REF!</definedName>
    <definedName name="WP_II_D_1_Adj_9_H_Profit_Ctr">#REF!</definedName>
    <definedName name="WP_II_D_1_Adj_9_H_RefDocument">#REF!</definedName>
    <definedName name="WP_II_D_1_Adj_9_Headers">#REF!</definedName>
    <definedName name="WP_II_D_1_Adj_9_Post_II_D_2_Adj_13">#REF!</definedName>
    <definedName name="WP_II_D_1_H_Description">#REF!</definedName>
    <definedName name="WP_II_D_1_H_FERC_Account">#REF!</definedName>
    <definedName name="WP_II_D_1_Headers">#REF!</definedName>
    <definedName name="WP_II_D_1_Total_Company">#REF!</definedName>
    <definedName name="WP_II_D_1_Total_Company_Electric">#REF!</definedName>
    <definedName name="WP_II_D_1_Total_Known_Changes">#REF!</definedName>
    <definedName name="WP_II_D_1_WP_II_D_1_Adj_1_EECRF">#REF!</definedName>
    <definedName name="WP_II_D_1_WP_II_D_1_Adj_10_Smart_Meter_Texas">#REF!</definedName>
    <definedName name="WP_II_D_1_WP_II_D_1_Adj_11_Not_Used">#REF!</definedName>
    <definedName name="WP_II_D_1_WP_II_D_1_Adj_12_AMS_Transportation_Depreciation">#REF!</definedName>
    <definedName name="WP_II_D_1_WP_II_D_1_Adj_2_Transportation_Depreciation">#REF!</definedName>
    <definedName name="WP_II_D_1_WP_II_D_1_Adj_3_Bad_Debt">#REF!</definedName>
    <definedName name="WP_II_D_1_WP_II_D_1_Adj_4_Affiliate_Wages">#REF!</definedName>
    <definedName name="WP_II_D_1_WP_II_D_1_Adj_5_Direct_Wages">#REF!</definedName>
    <definedName name="WP_II_D_1_WP_II_D_1_Adj_6_TCOS">#REF!</definedName>
    <definedName name="WP_II_D_1_WP_II_D_1_Adj_7_Affiliate_Other">#REF!</definedName>
    <definedName name="WP_II_D_1_WP_II_D_1_Adj_8_Employee_Expenses">#REF!</definedName>
    <definedName name="WP_II_D_1_WP_II_D_1_Adj_9_Reclass_Membership_Dues">#REF!</definedName>
    <definedName name="WP_II_D_2">#REF!</definedName>
    <definedName name="WP_II_D_2_1">#REF!</definedName>
    <definedName name="WP_II_D_2_1_April">#REF!</definedName>
    <definedName name="WP_II_D_2_1_August">#REF!</definedName>
    <definedName name="WP_II_D_2_1_Company_Total_Electric">#REF!</definedName>
    <definedName name="WP_II_D_2_1_December">#REF!</definedName>
    <definedName name="WP_II_D_2_1_February">#REF!</definedName>
    <definedName name="WP_II_D_2_1_H_Description">#REF!</definedName>
    <definedName name="WP_II_D_2_1_H_FERC_Account">#REF!</definedName>
    <definedName name="WP_II_D_2_1_Headers">#REF!</definedName>
    <definedName name="WP_II_D_2_1_January">#REF!</definedName>
    <definedName name="WP_II_D_2_1_July">#REF!</definedName>
    <definedName name="WP_II_D_2_1_June">#REF!</definedName>
    <definedName name="WP_II_D_2_1_Known_and_Measurable_Changes">#REF!</definedName>
    <definedName name="WP_II_D_2_1_March">#REF!</definedName>
    <definedName name="WP_II_D_2_1_May">#REF!</definedName>
    <definedName name="WP_II_D_2_1_Non_Regulated_or_Non_Electric">#REF!</definedName>
    <definedName name="WP_II_D_2_1_November">#REF!</definedName>
    <definedName name="WP_II_D_2_1_October">#REF!</definedName>
    <definedName name="WP_II_D_2_1_September">#REF!</definedName>
    <definedName name="WP_II_D_2_1_Total_Company">#REF!</definedName>
    <definedName name="WP_II_D_2_2">#REF!</definedName>
    <definedName name="WP_II_D_2_2_9_12">#REF!</definedName>
    <definedName name="WP_II_D_2_2_9_12_Bad_Debt_Reserve">#REF!</definedName>
    <definedName name="WP_II_D_2_2_9_12_Bad_Debt_Write_Off">#REF!</definedName>
    <definedName name="WP_II_D_2_2_9_12_Cumulative_G_L_Balance">#REF!</definedName>
    <definedName name="WP_II_D_2_2_9_12_Display_Description">#REF!</definedName>
    <definedName name="WP_II_D_2_2_9_12_H_CEHE_RC_WP_II_D_2_2_9">#REF!</definedName>
    <definedName name="WP_II_D_2_2_9_12_Headers">#REF!</definedName>
    <definedName name="WP_II_D_2_2_Company_Total_Electric">#REF!</definedName>
    <definedName name="WP_II_D_2_2_H_CEHE_D_2a">#REF!</definedName>
    <definedName name="WP_II_D_2_2_H_Description">#REF!</definedName>
    <definedName name="WP_II_D_2_2_H_FERC_Account">#REF!</definedName>
    <definedName name="WP_II_D_2_2_Headers">#REF!</definedName>
    <definedName name="WP_II_D_2_2_Reference_Schedule">#REF!</definedName>
    <definedName name="WP_II_D_2_2_Total_Company">#REF!</definedName>
    <definedName name="WP_II_D_2_2_Total_Known_Changes">#REF!</definedName>
    <definedName name="WP_II_D_2_2_WP_II_D_2_2_Adj_1_Bad_Debt_Expense_Amortization">#REF!</definedName>
    <definedName name="WP_II_D_2_2a_1">#REF!</definedName>
    <definedName name="WP_II_D_2_2a_1_Amount_Deferred">#REF!</definedName>
    <definedName name="WP_II_D_2_2a_1_Amount_Deferred_NET">#REF!</definedName>
    <definedName name="WP_II_D_2_2a_1_BDE_already_included">#REF!</definedName>
    <definedName name="WP_II_D_2_2a_1_Collateral_Posted_by_REP">#REF!</definedName>
    <definedName name="WP_II_D_2_2a_1_H_Default_Date">#REF!</definedName>
    <definedName name="WP_II_D_2_2a_1_H_Reason_for_Write_Off">#REF!</definedName>
    <definedName name="WP_II_D_2_2a_1_H_REP">#REF!</definedName>
    <definedName name="WP_II_D_2_2a_1_Headers">#REF!</definedName>
    <definedName name="WP_II_D_2_2a_2">#REF!</definedName>
    <definedName name="WP_II_D_2_2a_2_Amortization_Expense">#REF!</definedName>
    <definedName name="WP_II_D_2_2a_2_Amortization_Period">#REF!</definedName>
    <definedName name="WP_II_D_2_2a_2_Amount_Deferred_NET">#REF!</definedName>
    <definedName name="WP_II_D_2_2a_2_H_Default_Date">#REF!</definedName>
    <definedName name="WP_II_D_2_2a_2_H_Reason_for_write_off">#REF!</definedName>
    <definedName name="WP_II_D_2_2a_2_H_REP">#REF!</definedName>
    <definedName name="WP_II_D_2_2a_2_Headers">#REF!</definedName>
    <definedName name="WP_II_D_2_2a_2_Unamortized_Balance">#REF!</definedName>
    <definedName name="WP_II_D_2_4">#REF!</definedName>
    <definedName name="WP_II_D_2_4_Company_Total_Electric">#REF!</definedName>
    <definedName name="WP_II_D_2_4_H_Description">#REF!</definedName>
    <definedName name="WP_II_D_2_4_H_FERC_Account">#REF!</definedName>
    <definedName name="WP_II_D_2_4_Headers">#REF!</definedName>
    <definedName name="WP_II_D_2_4_Total_Company">#REF!</definedName>
    <definedName name="WP_II_D_2_4_Total_Known_Changes">#REF!</definedName>
    <definedName name="WP_II_D_2_5">#REF!</definedName>
    <definedName name="WP_II_D_2_5_1">#REF!</definedName>
    <definedName name="WP_II_D_2_5_1_CNP_Houston_Electric_LLC">#REF!</definedName>
    <definedName name="WP_II_D_2_5_1_H_Category">#REF!</definedName>
    <definedName name="WP_II_D_2_5_1_H_Description">#REF!</definedName>
    <definedName name="WP_II_D_2_5_1_H_FERC_Account">#REF!</definedName>
    <definedName name="WP_II_D_2_5_1_Headers">#REF!</definedName>
    <definedName name="WP_II_D_2_5_2">#REF!</definedName>
    <definedName name="WP_II_D_2_5_2_CNP_Houston_Electric_LLC">#REF!</definedName>
    <definedName name="WP_II_D_2_5_2_H_Category">#REF!</definedName>
    <definedName name="WP_II_D_2_5_2_H_Description">#REF!</definedName>
    <definedName name="WP_II_D_2_5_2_H_FERC_Account">#REF!</definedName>
    <definedName name="WP_II_D_2_5_2_Headers">#REF!</definedName>
    <definedName name="WP_II_D_2_5_Company_Total_Electric">#REF!</definedName>
    <definedName name="WP_II_D_2_5_H_Description">#REF!</definedName>
    <definedName name="WP_II_D_2_5_H_FERC_Account">#REF!</definedName>
    <definedName name="WP_II_D_2_5_Headers">#REF!</definedName>
    <definedName name="WP_II_D_2_5_Total_Company">#REF!</definedName>
    <definedName name="WP_II_D_2_5_Total_Known_Changes">#REF!</definedName>
    <definedName name="WP_II_D_2_6">#REF!</definedName>
    <definedName name="WP_II_D_2_6_Company_Total_Electric">#REF!</definedName>
    <definedName name="WP_II_D_2_6_H_Description">#REF!</definedName>
    <definedName name="WP_II_D_2_6_H_FERC_Account">#REF!</definedName>
    <definedName name="WP_II_D_2_6_Headers">#REF!</definedName>
    <definedName name="WP_II_D_2_6_Known_and_Measurable_Changes">#REF!</definedName>
    <definedName name="WP_II_D_2_6_Total_Company">#REF!</definedName>
    <definedName name="WP_II_D_2_6a">#REF!</definedName>
    <definedName name="WP_II_D_2_6a_1">#REF!</definedName>
    <definedName name="WP_II_D_2_6a_1_Amount">#REF!</definedName>
    <definedName name="WP_II_D_2_6a_1_H_Description">#REF!</definedName>
    <definedName name="WP_II_D_2_6a_1_H_E">#REF!</definedName>
    <definedName name="WP_II_D_2_6a_1_H_FERC_Account">#REF!</definedName>
    <definedName name="WP_II_D_2_6a_1_H_Functionalization_Factor_Name">#REF!</definedName>
    <definedName name="WP_II_D_2_6a_1_Headers">#REF!</definedName>
    <definedName name="WP_II_D_2_6a_1_Under_500_Detail">#REF!</definedName>
    <definedName name="WP_II_D_2_6a_1_Under_500_Detail_H_D">#REF!</definedName>
    <definedName name="WP_II_D_2_6a_1_Under_500_Detail_H_Description">#REF!</definedName>
    <definedName name="WP_II_D_2_6a_1_Under_500_Detail_H_FERC_Account">#REF!</definedName>
    <definedName name="WP_II_D_2_6a_FF">#REF!</definedName>
    <definedName name="WP_II_D_2_6a_Functionalization_Factor_Name">#REF!</definedName>
    <definedName name="WP_II_D_2_6a_H_FERC_Account">#REF!</definedName>
    <definedName name="WP_II_D_2_6a_H_Membership_Org">#REF!</definedName>
    <definedName name="WP_II_D_2_6a_H_Membership_Type">#REF!</definedName>
    <definedName name="WP_II_D_2_6a_Headers">#REF!</definedName>
    <definedName name="WP_II_D_2_6a_Total_Company">#REF!</definedName>
    <definedName name="WP_II_D_2_6b">#REF!</definedName>
    <definedName name="WP_II_D_2_6b_H_FERC_Account">#REF!</definedName>
    <definedName name="WP_II_D_2_6b_H_Membership_Org">#REF!</definedName>
    <definedName name="WP_II_D_2_6b_Headers">#REF!</definedName>
    <definedName name="WP_II_D_2_6b_Total_Company">#REF!</definedName>
    <definedName name="WP_II_D_2_6b_Under_500_Detail">#REF!</definedName>
    <definedName name="WP_II_D_2_6b_Under_500_Detail_H_D">#REF!</definedName>
    <definedName name="WP_II_D_2_6b_Under_500_Detail_H_Description">#REF!</definedName>
    <definedName name="WP_II_D_2_6b_Under_500_Detail_H_FERC_Account">#REF!</definedName>
    <definedName name="WP_II_D_2_6c">#REF!</definedName>
    <definedName name="WP_II_D_2_6c_FF">#REF!</definedName>
    <definedName name="WP_II_D_2_6c_Functionalization_Factor_Name">#REF!</definedName>
    <definedName name="WP_II_D_2_6c_H_FERC_Account">#REF!</definedName>
    <definedName name="WP_II_D_2_6c_H_Membership_Org">#REF!</definedName>
    <definedName name="WP_II_D_2_6c_Headers">#REF!</definedName>
    <definedName name="WP_II_D_2_6c_Total_Company">#REF!</definedName>
    <definedName name="WP_II_D_2_6c_Under_500_Detail">#REF!</definedName>
    <definedName name="WP_II_D_2_6c_Under_500_Detail_H_D">#REF!</definedName>
    <definedName name="WP_II_D_2_6c_Under_500_Detail_H_Description">#REF!</definedName>
    <definedName name="WP_II_D_2_6c_Under_500_Detail_H_FERC_Account">#REF!</definedName>
    <definedName name="WP_II_D_2_6c_Under_500_Detail_Headers">#REF!</definedName>
    <definedName name="WP_II_D_2_6c_Under_500_Detail_Under_500">#REF!</definedName>
    <definedName name="WP_II_D_2_7">#REF!</definedName>
    <definedName name="WP_II_D_2_7_H_Date">#REF!</definedName>
    <definedName name="WP_II_D_2_7_H_FERC_Account">#REF!</definedName>
    <definedName name="WP_II_D_2_7_H_Purpose">#REF!</definedName>
    <definedName name="WP_II_D_2_7_H_Vendor">#REF!</definedName>
    <definedName name="WP_II_D_2_7_Headers">#REF!</definedName>
    <definedName name="WP_II_D_2_7_Total_Company">#REF!</definedName>
    <definedName name="WP_II_D_2_7a">#REF!</definedName>
    <definedName name="WP_II_D_2_7a_H_Date">#REF!</definedName>
    <definedName name="WP_II_D_2_7a_H_FERC_Account">#REF!</definedName>
    <definedName name="WP_II_D_2_7a_H_Purpose">#REF!</definedName>
    <definedName name="WP_II_D_2_7a_H_Vendor">#REF!</definedName>
    <definedName name="WP_II_D_2_7a_Headers">#REF!</definedName>
    <definedName name="WP_II_D_2_7a_Total_Company">#REF!</definedName>
    <definedName name="WP_II_D_2_7b">#REF!</definedName>
    <definedName name="WP_II_D_2_7b_H_Date">#REF!</definedName>
    <definedName name="WP_II_D_2_7b_H_FERC_Account">#REF!</definedName>
    <definedName name="WP_II_D_2_7b_H_Purpose">#REF!</definedName>
    <definedName name="WP_II_D_2_7b_H_Vendor">#REF!</definedName>
    <definedName name="WP_II_D_2_7b_Headers">#REF!</definedName>
    <definedName name="WP_II_D_2_7b_Total_Company">#REF!</definedName>
    <definedName name="WP_II_D_2_7c">#REF!</definedName>
    <definedName name="WP_II_D_2_7c_H_Date">#REF!</definedName>
    <definedName name="WP_II_D_2_7c_H_FERC_Account">#REF!</definedName>
    <definedName name="WP_II_D_2_7c_H_Purpose">#REF!</definedName>
    <definedName name="WP_II_D_2_7c_H_Vendor">#REF!</definedName>
    <definedName name="WP_II_D_2_7c_Headers">#REF!</definedName>
    <definedName name="WP_II_D_2_7c_Total_Company">#REF!</definedName>
    <definedName name="WP_II_D_2_7d">#REF!</definedName>
    <definedName name="WP_II_D_2_7d__Variance">#REF!</definedName>
    <definedName name="WP_II_D_2_7d__Variance_100k">#REF!</definedName>
    <definedName name="WP_II_D_2_7d_Current_Year_Vendor_Expenses">#REF!</definedName>
    <definedName name="WP_II_D_2_7d_H_Vendor">#REF!</definedName>
    <definedName name="WP_II_D_2_7d_H_Year">#REF!</definedName>
    <definedName name="WP_II_D_2_7d_Headers">#REF!</definedName>
    <definedName name="WP_II_D_2_7d_Prior_Year_Vendor_Expenses">#REF!</definedName>
    <definedName name="WP_II_D_2_7d_Variance_7">#REF!</definedName>
    <definedName name="WP_II_D_2_7e">#REF!</definedName>
    <definedName name="WP_II_D_2_7e_CNP_Houston_Electric_LLC">#REF!</definedName>
    <definedName name="WP_II_D_2_7e_H_CEHE_II_D_2_7e">#REF!</definedName>
    <definedName name="WP_II_D_2_7e_H_Date_of_Service">#REF!</definedName>
    <definedName name="WP_II_D_2_7e_H_FERC_Account">#REF!</definedName>
    <definedName name="WP_II_D_2_7e_H_Purpose">#REF!</definedName>
    <definedName name="WP_II_D_2_7e_H_VENDOR">#REF!</definedName>
    <definedName name="WP_II_D_2_7e_Headers">#REF!</definedName>
    <definedName name="WP_II_D_2_9">#REF!</definedName>
    <definedName name="WP_II_D_2_9_Company_Total_Electric">#REF!</definedName>
    <definedName name="WP_II_D_2_9_H_Description">#REF!</definedName>
    <definedName name="WP_II_D_2_9_H_FERC_Account">#REF!</definedName>
    <definedName name="WP_II_D_2_9_H_Year">#REF!</definedName>
    <definedName name="WP_II_D_2_9_Headers">#REF!</definedName>
    <definedName name="WP_II_D_2_9_Known_and_Measurable_Changes">#REF!</definedName>
    <definedName name="WP_II_D_2_9_Total_Company">#REF!</definedName>
    <definedName name="WP_II_D_2_9a">#REF!</definedName>
    <definedName name="WP_II_D_2_9a_April">#REF!</definedName>
    <definedName name="WP_II_D_2_9a_August">#REF!</definedName>
    <definedName name="WP_II_D_2_9a_Company_Total_Electric">#REF!</definedName>
    <definedName name="WP_II_D_2_9a_December">#REF!</definedName>
    <definedName name="WP_II_D_2_9a_February">#REF!</definedName>
    <definedName name="WP_II_D_2_9a_H_Description">#REF!</definedName>
    <definedName name="WP_II_D_2_9a_H_FERC_Account">#REF!</definedName>
    <definedName name="WP_II_D_2_9a_H_Year">#REF!</definedName>
    <definedName name="WP_II_D_2_9a_Headers">#REF!</definedName>
    <definedName name="WP_II_D_2_9a_January">#REF!</definedName>
    <definedName name="WP_II_D_2_9a_July">#REF!</definedName>
    <definedName name="WP_II_D_2_9a_June">#REF!</definedName>
    <definedName name="WP_II_D_2_9a_Known_and_Measurable_Changes">#REF!</definedName>
    <definedName name="WP_II_D_2_9a_March">#REF!</definedName>
    <definedName name="WP_II_D_2_9a_May">#REF!</definedName>
    <definedName name="WP_II_D_2_9a_Non_Regulated_or_Non_Electric">#REF!</definedName>
    <definedName name="WP_II_D_2_9a_November">#REF!</definedName>
    <definedName name="WP_II_D_2_9a_October">#REF!</definedName>
    <definedName name="WP_II_D_2_9a_September">#REF!</definedName>
    <definedName name="WP_II_D_2_9a_Total_Company">#REF!</definedName>
    <definedName name="WP_II_D_2_9a_WP_Reference">#REF!</definedName>
    <definedName name="WP_II_D_2_9b">#REF!</definedName>
    <definedName name="WP_II_D_2_9b_April">#REF!</definedName>
    <definedName name="WP_II_D_2_9b_August">#REF!</definedName>
    <definedName name="WP_II_D_2_9b_December">#REF!</definedName>
    <definedName name="WP_II_D_2_9b_February">#REF!</definedName>
    <definedName name="WP_II_D_2_9b_H_Description">#REF!</definedName>
    <definedName name="WP_II_D_2_9b_H_Year">#REF!</definedName>
    <definedName name="WP_II_D_2_9b_Headers">#REF!</definedName>
    <definedName name="WP_II_D_2_9b_January">#REF!</definedName>
    <definedName name="WP_II_D_2_9b_July">#REF!</definedName>
    <definedName name="WP_II_D_2_9b_June">#REF!</definedName>
    <definedName name="WP_II_D_2_9b_March">#REF!</definedName>
    <definedName name="WP_II_D_2_9b_May">#REF!</definedName>
    <definedName name="WP_II_D_2_9b_November">#REF!</definedName>
    <definedName name="WP_II_D_2_9b_October">#REF!</definedName>
    <definedName name="WP_II_D_2_9b_September">#REF!</definedName>
    <definedName name="WP_II_D_2_9b_Total_Company">#REF!</definedName>
    <definedName name="WP_II_D_2_9c">#REF!</definedName>
    <definedName name="WP_II_D_2_9c_H_Account">#REF!</definedName>
    <definedName name="WP_II_D_2_9c_H_Assignment">#REF!</definedName>
    <definedName name="WP_II_D_2_9c_H_FERC_Account">#REF!</definedName>
    <definedName name="WP_II_D_2_9d">#REF!</definedName>
    <definedName name="WP_II_D_2_9d_H_Assignment">#REF!</definedName>
    <definedName name="WP_II_D_2_9d_H_CEHE_D_2a">#REF!</definedName>
    <definedName name="WP_II_D_2_9d_H_Cost_Ctr">#REF!</definedName>
    <definedName name="WP_II_D_2_9d_H_FERC_1">#REF!</definedName>
    <definedName name="WP_II_D_2_9d_H_FERC_1_FF">#REF!</definedName>
    <definedName name="WP_II_D_2_9d_H_FERC_2">#REF!</definedName>
    <definedName name="WP_II_D_2_9d_H_FERC_2_FF">#REF!</definedName>
    <definedName name="WP_II_D_2_9d_H_G_L_1">#REF!</definedName>
    <definedName name="WP_II_D_2_9d_H_G_L_2">#REF!</definedName>
    <definedName name="WP_II_D_2_9d_H_WBS">#REF!</definedName>
    <definedName name="WP_II_D_2_Adj_10">#REF!</definedName>
    <definedName name="WP_II_D_2_Adj_10_H_Description">#REF!</definedName>
    <definedName name="WP_II_D_2_Adj_10_H_FERC_Account">#REF!</definedName>
    <definedName name="WP_II_D_2_Adj_10_Headers">#REF!</definedName>
    <definedName name="WP_II_D_2_Adj_10_Inc_Dec">#REF!</definedName>
    <definedName name="WP_II_D_2_Adj_10_Test_Year_Expense">#REF!</definedName>
    <definedName name="WP_II_D_2_Adj_10_Workers_Comp_Estimated_Paid_Losses">#REF!</definedName>
    <definedName name="WP_II_D_2_Adj_12">#REF!</definedName>
    <definedName name="WP_II_D_2_Adj_12_1">#REF!</definedName>
    <definedName name="WP_II_D_2_Adj_12_1_H_Account">#REF!</definedName>
    <definedName name="WP_II_D_2_Adj_12_1_H_Company">#REF!</definedName>
    <definedName name="WP_II_D_2_Adj_12_1_H_Cost_Center">#REF!</definedName>
    <definedName name="WP_II_D_2_Adj_12_1_H_Document_Number">#REF!</definedName>
    <definedName name="WP_II_D_2_Adj_12_1_H_Functional_Area">#REF!</definedName>
    <definedName name="WP_II_D_2_Adj_12_1_H_Posting_Date">#REF!</definedName>
    <definedName name="WP_II_D_2_Adj_12_1_H_Profit_Center">#REF!</definedName>
    <definedName name="WP_II_D_2_Adj_12_1_H_Ref_Document_Number">#REF!</definedName>
    <definedName name="WP_II_D_2_Adj_12_1_H_Text">#REF!</definedName>
    <definedName name="WP_II_D_2_Adj_12_1_Headers">#REF!</definedName>
    <definedName name="WP_II_D_2_Adj_12_1_Value">#REF!</definedName>
    <definedName name="WP_II_D_2_Adj_12_3">#REF!</definedName>
    <definedName name="WP_II_D_2_Adj_12_3_Amount">#REF!</definedName>
    <definedName name="WP_II_D_2_Adj_12_3_H_Account">#REF!</definedName>
    <definedName name="WP_II_D_2_Adj_12_3_H_Cost_Center">#REF!</definedName>
    <definedName name="WP_II_D_2_Adj_12_3_H_Document_Number">#REF!</definedName>
    <definedName name="WP_II_D_2_Adj_12_3_H_Posting_Date">#REF!</definedName>
    <definedName name="WP_II_D_2_Adj_12_3_H_Profit_Center">#REF!</definedName>
    <definedName name="WP_II_D_2_Adj_12_3_H_Text">#REF!</definedName>
    <definedName name="WP_II_D_2_Adj_12_3_Headers">#REF!</definedName>
    <definedName name="WP_II_D_2_Adj_12_H_Description">#REF!</definedName>
    <definedName name="WP_II_D_2_Adj_12_H_FERC_Account">#REF!</definedName>
    <definedName name="WP_II_D_2_Adj_12_Headers">#REF!</definedName>
    <definedName name="WP_II_D_2_Adj_12_Inc_Dec">#REF!</definedName>
    <definedName name="WP_II_D_2_Adj_12_Liability_and_Estimated_Paid_Losses">#REF!</definedName>
    <definedName name="WP_II_D_2_Adj_12_Test_Year_Expense">#REF!</definedName>
    <definedName name="WP_II_D_2_Adj_6">#REF!</definedName>
    <definedName name="WP_II_D_2_Adj_6_1">#REF!</definedName>
    <definedName name="WP_II_D_2_Adj_6_1_Actuarial_Amount">#REF!</definedName>
    <definedName name="WP_II_D_2_Adj_6_1_Adjusted_Test_Year_Total">#REF!</definedName>
    <definedName name="WP_II_D_2_Adj_6_1_Amount">#REF!</definedName>
    <definedName name="WP_II_D_2_Adj_6_1_Approved_in_Previous_Docket">#REF!</definedName>
    <definedName name="WP_II_D_2_Adj_6_1_B">#REF!</definedName>
    <definedName name="WP_II_D_2_Adj_6_1_Capitalized_Amount">#REF!</definedName>
    <definedName name="WP_II_D_2_Adj_6_1_H_Account">#REF!</definedName>
    <definedName name="WP_II_D_2_Adj_6_1_H_CEHE_Total">#REF!</definedName>
    <definedName name="WP_II_D_2_Adj_6_1_H_Description">#REF!</definedName>
    <definedName name="WP_II_D_2_Adj_6_1_Headers">#REF!</definedName>
    <definedName name="WP_II_D_2_Adj_6_1_Other_Non_Requested">#REF!</definedName>
    <definedName name="WP_II_D_2_Adj_6_1_Pension_Expense">#REF!</definedName>
    <definedName name="WP_II_D_2_Adj_6_1_Total_Company_Test_Year_Adjustment">#REF!</definedName>
    <definedName name="WP_II_D_2_Adj_6_2">#REF!</definedName>
    <definedName name="WP_II_D_2_Adj_6_2_Apr">#REF!</definedName>
    <definedName name="WP_II_D_2_Adj_6_2_Aug">#REF!</definedName>
    <definedName name="WP_II_D_2_Adj_6_2_Capitalized">#REF!</definedName>
    <definedName name="WP_II_D_2_Adj_6_2_Dec">#REF!</definedName>
    <definedName name="WP_II_D_2_Adj_6_2_Deferrals">#REF!</definedName>
    <definedName name="WP_II_D_2_Adj_6_2_Feb">#REF!</definedName>
    <definedName name="WP_II_D_2_Adj_6_2_H_Account">#REF!</definedName>
    <definedName name="WP_II_D_2_Adj_6_2_Headers">#REF!</definedName>
    <definedName name="WP_II_D_2_Adj_6_2_Jan">#REF!</definedName>
    <definedName name="WP_II_D_2_Adj_6_2_Jul">#REF!</definedName>
    <definedName name="WP_II_D_2_Adj_6_2_Jun">#REF!</definedName>
    <definedName name="WP_II_D_2_Adj_6_2_Mar">#REF!</definedName>
    <definedName name="WP_II_D_2_Adj_6_2_May">#REF!</definedName>
    <definedName name="WP_II_D_2_Adj_6_2_Nov">#REF!</definedName>
    <definedName name="WP_II_D_2_Adj_6_2_Oct">#REF!</definedName>
    <definedName name="WP_II_D_2_Adj_6_2_Sep">#REF!</definedName>
    <definedName name="WP_II_D_2_Adj_6_2_Total">#REF!</definedName>
    <definedName name="WP_II_D_2_Adj_6_2_Total_net_Capital_and_Deferrals">#REF!</definedName>
    <definedName name="WP_II_D_2_Adj_6_2_Total_net_Deferrals">#REF!</definedName>
    <definedName name="WP_II_D_2_Adj_6_3">#REF!</definedName>
    <definedName name="WP_II_D_2_Adj_6_3_H_Account">#REF!</definedName>
    <definedName name="WP_II_D_2_Adj_6_3_H_CEHE_Total">#REF!</definedName>
    <definedName name="WP_II_D_2_Adj_6_3_H_Description">#REF!</definedName>
    <definedName name="WP_II_D_2_Adj_6_3_Headers">#REF!</definedName>
    <definedName name="WP_II_D_2_Adj_6_Actuarial_Benefit_Expense">#REF!</definedName>
    <definedName name="WP_II_D_2_Adj_6_Adj_from_Wp_II_E_4_3_2">#REF!</definedName>
    <definedName name="WP_II_D_2_Adj_6_Adjusted_Test_Year_Amount">#REF!</definedName>
    <definedName name="WP_II_D_2_Adj_6_Adjustment">#REF!</definedName>
    <definedName name="WP_II_D_2_Adj_6_Apr">#REF!</definedName>
    <definedName name="WP_II_D_2_Adj_6_Aug">#REF!</definedName>
    <definedName name="WP_II_D_2_Adj_6_Capitalized">#REF!</definedName>
    <definedName name="WP_II_D_2_Adj_6_Dec">#REF!</definedName>
    <definedName name="WP_II_D_2_Adj_6_Feb">#REF!</definedName>
    <definedName name="WP_II_D_2_Adj_6_H_Account">#REF!</definedName>
    <definedName name="WP_II_D_2_Adj_6_H_Description">#REF!</definedName>
    <definedName name="WP_II_D_2_Adj_6_Headers">#REF!</definedName>
    <definedName name="WP_II_D_2_Adj_6_Jan">#REF!</definedName>
    <definedName name="WP_II_D_2_Adj_6_Jul">#REF!</definedName>
    <definedName name="WP_II_D_2_Adj_6_Jun">#REF!</definedName>
    <definedName name="WP_II_D_2_Adj_6_Mar">#REF!</definedName>
    <definedName name="WP_II_D_2_Adj_6_May">#REF!</definedName>
    <definedName name="WP_II_D_2_Adj_6_Nov">#REF!</definedName>
    <definedName name="WP_II_D_2_Adj_6_Oct">#REF!</definedName>
    <definedName name="WP_II_D_2_Adj_6_Sep">#REF!</definedName>
    <definedName name="WP_II_D_2_Adj_6_Total">#REF!</definedName>
    <definedName name="WP_II_D_2_Adj_6_Total_net_Capital">#REF!</definedName>
    <definedName name="WP_II_D_2_Adj_7">#REF!</definedName>
    <definedName name="WP_II_D_2_Adj_7_H_Cost_Element">#REF!</definedName>
    <definedName name="WP_II_D_2_Adj_7_H_FERC_Account">#REF!</definedName>
    <definedName name="WP_II_D_2_Adj_7_Headers">#REF!</definedName>
    <definedName name="WP_II_D_2_Adj_9">#REF!</definedName>
    <definedName name="WP_II_D_2_Adj_9_CNP_Houston_Electric_LLC">#REF!</definedName>
    <definedName name="WP_II_D_2_Adj_9_H_Calculation_of_Property_Self_Insurance_Reserve">#REF!</definedName>
    <definedName name="WP_II_D_2_Adj_9_Headers">#REF!</definedName>
    <definedName name="WP_II_D_2_H_Description">#REF!</definedName>
    <definedName name="WP_II_D_2_H_FERC_Account">#REF!</definedName>
    <definedName name="WP_II_D_2_Headers">#REF!</definedName>
    <definedName name="WP_II_D_2_Total_Company">#REF!</definedName>
    <definedName name="WP_II_D_2_Total_Company_Electric">#REF!</definedName>
    <definedName name="WP_II_D_2_Total_Known_Changes">#REF!</definedName>
    <definedName name="WP_II_D_2_WP_II_D_2_Adj_1_Energy_Efficiency">#REF!</definedName>
    <definedName name="WP_II_D_2_WP_II_D_2_Adj_10_Workers_Compensation">#REF!</definedName>
    <definedName name="WP_II_D_2_WP_II_D_2_Adj_11_Rate_Case_Expense">#REF!</definedName>
    <definedName name="WP_II_D_2_WP_II_D_2_Adj_12_Auto_General_Reserve">#REF!</definedName>
    <definedName name="WP_II_D_2_WP_II_D_2_Adj_13_Reclass_Membership_Dues">#REF!</definedName>
    <definedName name="WP_II_D_2_WP_II_D_2_Adj_14_Affiliate_Employee_Expense">#REF!</definedName>
    <definedName name="WP_II_D_2_WP_II_D_2_Adj_15_Affiliate_Other">#REF!</definedName>
    <definedName name="WP_II_D_2_WP_II_D_2_Adj_16_AMS_Transportation_Depreciation">#REF!</definedName>
    <definedName name="WP_II_D_2_WP_II_D_2_Adj_17_Sales_Tax_Refund">#REF!</definedName>
    <definedName name="WP_II_D_2_WP_II_D_2_Adj_2_Transportation_Depreciation">#REF!</definedName>
    <definedName name="WP_II_D_2_WP_II_D_2_Adj_3_Prior_Period">#REF!</definedName>
    <definedName name="WP_II_D_2_WP_II_D_2_Adj_4_Affiliate_Wages">#REF!</definedName>
    <definedName name="WP_II_D_2_WP_II_D_2_Adj_5_Direct_Wages">#REF!</definedName>
    <definedName name="WP_II_D_2_WP_II_D_2_Adj_6_Benefits">#REF!</definedName>
    <definedName name="WP_II_D_2_WP_II_D_2_Adj_7_Non_Recoverable">#REF!</definedName>
    <definedName name="WP_II_D_2_WP_II_D_2_Adj_8_Employee_Expense">#REF!</definedName>
    <definedName name="WP_II_D_2_WP_II_D_2_Adj_9_Property_Self_Insurance_Reserve">#REF!</definedName>
    <definedName name="WP_II_D_3">#REF!</definedName>
    <definedName name="WP_II_D_3_10">#REF!</definedName>
    <definedName name="WP_II_D_3_10_Active">#REF!</definedName>
    <definedName name="WP_II_D_3_10_H_Description">#REF!</definedName>
    <definedName name="WP_II_D_3_10_H_Month">#REF!</definedName>
    <definedName name="WP_II_D_3_10_Headers">#REF!</definedName>
    <definedName name="WP_II_D_3_10_LDT">#REF!</definedName>
    <definedName name="WP_II_D_3_10_Retiree">#REF!</definedName>
    <definedName name="WP_II_D_3_1a">#REF!</definedName>
    <definedName name="WP_II_D_3_1a_H_Account">#REF!</definedName>
    <definedName name="WP_II_D_3_1a_H_Company">#REF!</definedName>
    <definedName name="WP_II_D_3_1a_H_Cost_Center">#REF!</definedName>
    <definedName name="WP_II_D_3_1a_H_Default_Test_Year_1_12_Months">#REF!</definedName>
    <definedName name="WP_II_D_3_1a_H_FERC_Account">#REF!</definedName>
    <definedName name="WP_II_D_3_1a_H_Profit_Center">#REF!</definedName>
    <definedName name="WP_II_D_3_1a_Headers">#REF!</definedName>
    <definedName name="WP_II_D_3_1a_TX">#REF!</definedName>
    <definedName name="WP_II_D_3_2">#REF!</definedName>
    <definedName name="WP_II_D_3_2_Contract_Distribution">#REF!</definedName>
    <definedName name="WP_II_D_3_2_Contract_Meters">#REF!</definedName>
    <definedName name="WP_II_D_3_2_Contract_TDCS">#REF!</definedName>
    <definedName name="WP_II_D_3_2_Contract_Total_Company">#REF!</definedName>
    <definedName name="WP_II_D_3_2_Contract_Transmission">#REF!</definedName>
    <definedName name="WP_II_D_3_2_H_Month">#REF!</definedName>
    <definedName name="WP_II_D_3_2_Headers">#REF!</definedName>
    <definedName name="WP_II_D_3_2_Other_Distribution">#REF!</definedName>
    <definedName name="WP_II_D_3_2_Other_Meters">#REF!</definedName>
    <definedName name="WP_II_D_3_2_Other_TDCS">#REF!</definedName>
    <definedName name="WP_II_D_3_2_Other_Total_Company">#REF!</definedName>
    <definedName name="WP_II_D_3_2_Other_Transmission">#REF!</definedName>
    <definedName name="WP_II_D_3_2_Overtime_Distribution">#REF!</definedName>
    <definedName name="WP_II_D_3_2_Overtime_Meters">#REF!</definedName>
    <definedName name="WP_II_D_3_2_Overtime_TDCS">#REF!</definedName>
    <definedName name="WP_II_D_3_2_Overtime_Total_Company">#REF!</definedName>
    <definedName name="WP_II_D_3_2_Overtime_Transmission">#REF!</definedName>
    <definedName name="WP_II_D_3_2_Regular_Distribution">#REF!</definedName>
    <definedName name="WP_II_D_3_2_Regular_Meters">#REF!</definedName>
    <definedName name="WP_II_D_3_2_Regular_TDCS">#REF!</definedName>
    <definedName name="WP_II_D_3_2_Regular_Total_Company">#REF!</definedName>
    <definedName name="WP_II_D_3_2_Regular_Transmission">#REF!</definedName>
    <definedName name="WP_II_D_3_2_Total_Distribution">#REF!</definedName>
    <definedName name="WP_II_D_3_2_Total_Meters">#REF!</definedName>
    <definedName name="WP_II_D_3_2_Total_TDCS">#REF!</definedName>
    <definedName name="WP_II_D_3_2_Total_Total_Company">#REF!</definedName>
    <definedName name="WP_II_D_3_2_Total_Transmission">#REF!</definedName>
    <definedName name="WP_II_D_3_3">#REF!</definedName>
    <definedName name="WP_II_D_3_3_Exempt_Distribution">#REF!</definedName>
    <definedName name="WP_II_D_3_3_Exempt_Meters">#REF!</definedName>
    <definedName name="WP_II_D_3_3_Exempt_TDCS">#REF!</definedName>
    <definedName name="WP_II_D_3_3_Exempt_Total_Company">#REF!</definedName>
    <definedName name="WP_II_D_3_3_Exempt_Transmission">#REF!</definedName>
    <definedName name="WP_II_D_3_3_H_Month">#REF!</definedName>
    <definedName name="WP_II_D_3_3_Headers">#REF!</definedName>
    <definedName name="WP_II_D_3_3_NonExempt_Distribution">#REF!</definedName>
    <definedName name="WP_II_D_3_3_NonExempt_Meters">#REF!</definedName>
    <definedName name="WP_II_D_3_3_NonExempt_TDCS">#REF!</definedName>
    <definedName name="WP_II_D_3_3_NonExempt_Total_Company">#REF!</definedName>
    <definedName name="WP_II_D_3_3_NonExempt_Transmission">#REF!</definedName>
    <definedName name="WP_II_D_3_3_Total_Distribution">#REF!</definedName>
    <definedName name="WP_II_D_3_3_Total_Meters">#REF!</definedName>
    <definedName name="WP_II_D_3_3_Total_TDCS">#REF!</definedName>
    <definedName name="WP_II_D_3_3_Total_Total_Company">#REF!</definedName>
    <definedName name="WP_II_D_3_3_Total_Transmission">#REF!</definedName>
    <definedName name="WP_II_D_3_3_Union_Distribution">#REF!</definedName>
    <definedName name="WP_II_D_3_3_Union_Meters">#REF!</definedName>
    <definedName name="WP_II_D_3_3_Union_TDCS">#REF!</definedName>
    <definedName name="WP_II_D_3_3_Union_Total_Company">#REF!</definedName>
    <definedName name="WP_II_D_3_3_Union_Transmission">#REF!</definedName>
    <definedName name="WP_II_D_3_4">#REF!</definedName>
    <definedName name="WP_II_D_3_4_H_Month">#REF!</definedName>
    <definedName name="WP_II_D_3_4_Headers">#REF!</definedName>
    <definedName name="WP_II_D_3_4_Other_Distribution">#REF!</definedName>
    <definedName name="WP_II_D_3_4_Other_Meters">#REF!</definedName>
    <definedName name="WP_II_D_3_4_Other_TDCS">#REF!</definedName>
    <definedName name="WP_II_D_3_4_Other_Total_Company">#REF!</definedName>
    <definedName name="WP_II_D_3_4_Other_Transmission">#REF!</definedName>
    <definedName name="WP_II_D_3_4_Payroll_Capitalized_Distribution">#REF!</definedName>
    <definedName name="WP_II_D_3_4_Payroll_Capitalized_Meters">#REF!</definedName>
    <definedName name="WP_II_D_3_4_Payroll_Capitalized_TDCS">#REF!</definedName>
    <definedName name="WP_II_D_3_4_Payroll_Capitalized_Total_Company">#REF!</definedName>
    <definedName name="WP_II_D_3_4_Payroll_Capitalized_Transmission">#REF!</definedName>
    <definedName name="WP_II_D_3_4_Payroll_Expensed_Distribution">#REF!</definedName>
    <definedName name="WP_II_D_3_4_Payroll_Expensed_Meters">#REF!</definedName>
    <definedName name="WP_II_D_3_4_Payroll_Expensed_TDCS">#REF!</definedName>
    <definedName name="WP_II_D_3_4_Payroll_Expensed_Total_Company">#REF!</definedName>
    <definedName name="WP_II_D_3_4_Payroll_Expensed_Transmission">#REF!</definedName>
    <definedName name="WP_II_D_3_4_Total_Distribution">#REF!</definedName>
    <definedName name="WP_II_D_3_4_Total_Meters">#REF!</definedName>
    <definedName name="WP_II_D_3_4_Total_TDCS">#REF!</definedName>
    <definedName name="WP_II_D_3_4_Total_Total_Company">#REF!</definedName>
    <definedName name="WP_II_D_3_4_Total_Transmission">#REF!</definedName>
    <definedName name="WP_II_D_3_5">#REF!</definedName>
    <definedName name="WP_II_D_3_5_Full_Time_Employees">#REF!</definedName>
    <definedName name="WP_II_D_3_5_H_Month">#REF!</definedName>
    <definedName name="WP_II_D_3_5_Headers">#REF!</definedName>
    <definedName name="WP_II_D_3_5_Part_Time_Employees">#REF!</definedName>
    <definedName name="WP_II_D_3_5_Temporary_Employees">#REF!</definedName>
    <definedName name="WP_II_D_3_5_Total_Employees">#REF!</definedName>
    <definedName name="WP_II_D_3_5_Vacant_Position">#REF!</definedName>
    <definedName name="WP_II_D_3_6">#REF!</definedName>
    <definedName name="WP_II_D_3_6_1a">#REF!</definedName>
    <definedName name="WP_II_D_3_6_1a_H__2023_Short_Term_Goals_and_Objectives">#REF!</definedName>
    <definedName name="WP_II_D_3_6_1a_Headers">#REF!</definedName>
    <definedName name="WP_II_D_3_6_1a_Non_Financial_Capital_Project_Delivery">#REF!</definedName>
    <definedName name="WP_II_D_3_6_1a_Non_Financial_Customer_Satisfaction_Composite">#REF!</definedName>
    <definedName name="WP_II_D_3_6_1a_Non_Financial_Discretionary">#REF!</definedName>
    <definedName name="WP_II_D_3_6_1a_Non_Financial_Repeating_300_Circuit">#REF!</definedName>
    <definedName name="WP_II_D_3_6_1a_Non_Financial_SAIDI">#REF!</definedName>
    <definedName name="WP_II_D_3_6_1a_Non_Financial_SAIFI">#REF!</definedName>
    <definedName name="WP_II_D_3_6_1a_Operational_Overall_O_M_Expenditures">#REF!</definedName>
    <definedName name="WP_II_D_3_6_1a_Safety_Cyber_DART">#REF!</definedName>
    <definedName name="WP_II_D_3_6_1a_Safety_Cyber_LSER">#REF!</definedName>
    <definedName name="WP_II_D_3_6_1a_Safety_Cyber_Phish_Cyber">#REF!</definedName>
    <definedName name="WP_II_D_3_6_1a_Safety_Cyber_PVC">#REF!</definedName>
    <definedName name="WP_II_D_3_6_1a_Safety_Cyber_SMS_Actions_Complete">#REF!</definedName>
    <definedName name="WP_II_D_3_6_1a_Total">#REF!</definedName>
    <definedName name="WP_II_D_3_6_Bonus_Distribution">#REF!</definedName>
    <definedName name="WP_II_D_3_6_Bonus_Meters">#REF!</definedName>
    <definedName name="WP_II_D_3_6_Bonus_TDCS">#REF!</definedName>
    <definedName name="WP_II_D_3_6_Bonus_Total_Company">#REF!</definedName>
    <definedName name="WP_II_D_3_6_Bonus_Transmission">#REF!</definedName>
    <definedName name="WP_II_D_3_6_H_Months">#REF!</definedName>
    <definedName name="WP_II_D_3_6_Headers">#REF!</definedName>
    <definedName name="WP_II_D_3_6_Other_Distribution">#REF!</definedName>
    <definedName name="WP_II_D_3_6_Other_Meters">#REF!</definedName>
    <definedName name="WP_II_D_3_6_Other_TDCS">#REF!</definedName>
    <definedName name="WP_II_D_3_6_Other_Total_Company">#REF!</definedName>
    <definedName name="WP_II_D_3_6_Other_Transmission">#REF!</definedName>
    <definedName name="WP_II_D_3_6_Severance_Distribution">#REF!</definedName>
    <definedName name="WP_II_D_3_6_Severance_Meters">#REF!</definedName>
    <definedName name="WP_II_D_3_6_Severance_TDCS">#REF!</definedName>
    <definedName name="WP_II_D_3_6_Severance_Total_Company">#REF!</definedName>
    <definedName name="WP_II_D_3_6_Severance_Transmission">#REF!</definedName>
    <definedName name="WP_II_D_3_6_Total_Distribution">#REF!</definedName>
    <definedName name="WP_II_D_3_6_Total_Meters">#REF!</definedName>
    <definedName name="WP_II_D_3_6_Total_TDCS">#REF!</definedName>
    <definedName name="WP_II_D_3_6_Total_Total_Company">#REF!</definedName>
    <definedName name="WP_II_D_3_6_Total_Transmission">#REF!</definedName>
    <definedName name="WP_II_D_3_7">#REF!</definedName>
    <definedName name="WP_II_D_3_7_1">#REF!</definedName>
    <definedName name="WP_II_D_3_7_1_CNP_Houston_Electric_LLC">#REF!</definedName>
    <definedName name="WP_II_D_3_7_1_H_Account">#REF!</definedName>
    <definedName name="WP_II_D_3_7_1_H_Document_Date">#REF!</definedName>
    <definedName name="WP_II_D_3_7_1_H_Document_Header">#REF!</definedName>
    <definedName name="WP_II_D_3_7_1_H_Payment_Type">#REF!</definedName>
    <definedName name="WP_II_D_3_7_1_H_Posting_Date">#REF!</definedName>
    <definedName name="WP_II_D_3_7_1_Headers">#REF!</definedName>
    <definedName name="WP_II_D_3_7_2">#REF!</definedName>
    <definedName name="WP_II_D_3_7_2_April">#REF!</definedName>
    <definedName name="WP_II_D_3_7_2_August">#REF!</definedName>
    <definedName name="WP_II_D_3_7_2_December">#REF!</definedName>
    <definedName name="WP_II_D_3_7_2_February">#REF!</definedName>
    <definedName name="WP_II_D_3_7_2_H_Natural_Account">#REF!</definedName>
    <definedName name="WP_II_D_3_7_2_Headers">#REF!</definedName>
    <definedName name="WP_II_D_3_7_2_January">#REF!</definedName>
    <definedName name="WP_II_D_3_7_2_July">#REF!</definedName>
    <definedName name="WP_II_D_3_7_2_June">#REF!</definedName>
    <definedName name="WP_II_D_3_7_2_March">#REF!</definedName>
    <definedName name="WP_II_D_3_7_2_May">#REF!</definedName>
    <definedName name="WP_II_D_3_7_2_November">#REF!</definedName>
    <definedName name="WP_II_D_3_7_2_October">#REF!</definedName>
    <definedName name="WP_II_D_3_7_2_September">#REF!</definedName>
    <definedName name="WP_II_D_3_7_2_Total_Company">#REF!</definedName>
    <definedName name="WP_II_D_3_7_3">#REF!</definedName>
    <definedName name="WP_II_D_3_7_3_April">#REF!</definedName>
    <definedName name="WP_II_D_3_7_3_August">#REF!</definedName>
    <definedName name="WP_II_D_3_7_3_December">#REF!</definedName>
    <definedName name="WP_II_D_3_7_3_February">#REF!</definedName>
    <definedName name="WP_II_D_3_7_3_H_Natural_Account">#REF!</definedName>
    <definedName name="WP_II_D_3_7_3_Headers">#REF!</definedName>
    <definedName name="WP_II_D_3_7_3_January">#REF!</definedName>
    <definedName name="WP_II_D_3_7_3_July">#REF!</definedName>
    <definedName name="WP_II_D_3_7_3_June">#REF!</definedName>
    <definedName name="WP_II_D_3_7_3_March">#REF!</definedName>
    <definedName name="WP_II_D_3_7_3_May">#REF!</definedName>
    <definedName name="WP_II_D_3_7_3_November">#REF!</definedName>
    <definedName name="WP_II_D_3_7_3_October">#REF!</definedName>
    <definedName name="WP_II_D_3_7_3_September">#REF!</definedName>
    <definedName name="WP_II_D_3_7_3_Total_Company">#REF!</definedName>
    <definedName name="WP_II_D_3_7_4">#REF!</definedName>
    <definedName name="WP_II_D_3_7_4_April">#REF!</definedName>
    <definedName name="WP_II_D_3_7_4_August">#REF!</definedName>
    <definedName name="WP_II_D_3_7_4_Capitalized_Other">#REF!</definedName>
    <definedName name="WP_II_D_3_7_4_December">#REF!</definedName>
    <definedName name="WP_II_D_3_7_4_February">#REF!</definedName>
    <definedName name="WP_II_D_3_7_4_H_Account">#REF!</definedName>
    <definedName name="WP_II_D_3_7_4_H_FERC_Account">#REF!</definedName>
    <definedName name="WP_II_D_3_7_4_Headers">#REF!</definedName>
    <definedName name="WP_II_D_3_7_4_January">#REF!</definedName>
    <definedName name="WP_II_D_3_7_4_July">#REF!</definedName>
    <definedName name="WP_II_D_3_7_4_June">#REF!</definedName>
    <definedName name="WP_II_D_3_7_4_March">#REF!</definedName>
    <definedName name="WP_II_D_3_7_4_May">#REF!</definedName>
    <definedName name="WP_II_D_3_7_4_November">#REF!</definedName>
    <definedName name="WP_II_D_3_7_4_October">#REF!</definedName>
    <definedName name="WP_II_D_3_7_4_September">#REF!</definedName>
    <definedName name="WP_II_D_3_7_4_Total">#REF!</definedName>
    <definedName name="WP_II_D_3_7_4_Total_Adjusted_Expenses">#REF!</definedName>
    <definedName name="WP_II_D_3_7_4_Total_Company">#REF!</definedName>
    <definedName name="WP_II_D_3_7_4_Total_Expenses_Other">#REF!</definedName>
    <definedName name="WP_II_D_3_7_4_Total_Known_Changes">#REF!</definedName>
    <definedName name="WP_II_D_3_7_4_WP_II_D_3_7_4_Adj_1_EECRF">#REF!</definedName>
    <definedName name="WP_II_D_3_7_4_WP_II_D_3_7_4_Adj_2_Wage_Adjustment">#REF!</definedName>
    <definedName name="WP_II_D_3_7_4_WP_II_D_3_7_4_Adj_3_Benefit_Adjustment">#REF!</definedName>
    <definedName name="WP_II_D_3_7_5">#REF!</definedName>
    <definedName name="WP_II_D_3_7_5_1">#REF!</definedName>
    <definedName name="WP_II_D_3_7_5_1__0003">#REF!</definedName>
    <definedName name="WP_II_D_3_7_5_1_H_Item">#REF!</definedName>
    <definedName name="WP_II_D_3_7_5_1_H_Natural_Account">#REF!</definedName>
    <definedName name="WP_II_D_3_7_5_1_H_Schedule">#REF!</definedName>
    <definedName name="WP_II_D_3_7_5_1_H_Time_Periods_of_WP_II_D_3_7_5_1">#REF!</definedName>
    <definedName name="WP_II_D_3_7_5_1_Headers">#REF!</definedName>
    <definedName name="WP_II_D_3_7_5_2">#REF!</definedName>
    <definedName name="WP_II_D_3_7_5_2_CNP_Houston_Electric_LLC">#REF!</definedName>
    <definedName name="WP_II_D_3_7_5_2_H_Document_Header">#REF!</definedName>
    <definedName name="WP_II_D_3_7_5_2_H_Natural_Account">#REF!</definedName>
    <definedName name="WP_II_D_3_7_5_2_H_Reference">#REF!</definedName>
    <definedName name="WP_II_D_3_7_5_2_Headers">#REF!</definedName>
    <definedName name="WP_II_D_3_7_5_DELETE">#REF!</definedName>
    <definedName name="WP_II_D_3_7_5_DELETE_Apr_2023">#REF!</definedName>
    <definedName name="WP_II_D_3_7_5_DELETE_Aug_2023">#REF!</definedName>
    <definedName name="WP_II_D_3_7_5_DELETE_Dec_2023">#REF!</definedName>
    <definedName name="WP_II_D_3_7_5_DELETE_Feb_2023">#REF!</definedName>
    <definedName name="WP_II_D_3_7_5_DELETE_H_Natural_Account">#REF!</definedName>
    <definedName name="WP_II_D_3_7_5_DELETE_Headers">#REF!</definedName>
    <definedName name="WP_II_D_3_7_5_DELETE_Jan_2023">#REF!</definedName>
    <definedName name="WP_II_D_3_7_5_DELETE_Jul_2023">#REF!</definedName>
    <definedName name="WP_II_D_3_7_5_DELETE_Jun_2023">#REF!</definedName>
    <definedName name="WP_II_D_3_7_5_DELETE_Mar_2023">#REF!</definedName>
    <definedName name="WP_II_D_3_7_5_DELETE_May_2023">#REF!</definedName>
    <definedName name="WP_II_D_3_7_5_DELETE_Nov_2023">#REF!</definedName>
    <definedName name="WP_II_D_3_7_5_DELETE_Oct_2023">#REF!</definedName>
    <definedName name="WP_II_D_3_7_5_DELETE_Sep_2023">#REF!</definedName>
    <definedName name="WP_II_D_3_7_5_DELETE_Total">#REF!</definedName>
    <definedName name="WP_II_D_3_7_5_H_Description_of_Benefits">#REF!</definedName>
    <definedName name="WP_II_D_3_7_5_H_FERC_Account">#REF!</definedName>
    <definedName name="WP_II_D_3_7_5_H_Natural_Account">#REF!</definedName>
    <definedName name="WP_II_D_3_7_5_Headers">#REF!</definedName>
    <definedName name="WP_II_D_3_7_5_Total_Company">#REF!</definedName>
    <definedName name="WP_II_D_3_7_CNP_Houston_Electric_LLC">#REF!</definedName>
    <definedName name="WP_II_D_3_7_H_Account">#REF!</definedName>
    <definedName name="WP_II_D_3_7_H_Benefit_Type">#REF!</definedName>
    <definedName name="WP_II_D_3_7_H_Document_Date">#REF!</definedName>
    <definedName name="WP_II_D_3_7_H_Document_Header">#REF!</definedName>
    <definedName name="WP_II_D_3_7_H_Payment_Type">#REF!</definedName>
    <definedName name="WP_II_D_3_7_H_Posting_Date">#REF!</definedName>
    <definedName name="WP_II_D_3_7_Headers">#REF!</definedName>
    <definedName name="WP_II_D_3_8_3">#REF!</definedName>
    <definedName name="WP_II_D_3_8_3_H_B">#REF!</definedName>
    <definedName name="WP_II_D_3_8_3_H_Description">#REF!</definedName>
    <definedName name="WP_II_D_3_8_3_H_Year">#REF!</definedName>
    <definedName name="WP_II_D_3_8_3_Headers">#REF!</definedName>
    <definedName name="WP_II_D_3_8_3_Regulated_T_D_Electric_c">#REF!</definedName>
    <definedName name="WP_II_D_3_9_3">#REF!</definedName>
    <definedName name="WP_II_D_3_9_3_H_Description">#REF!</definedName>
    <definedName name="WP_II_D_3_9_3_H_Year">#REF!</definedName>
    <definedName name="WP_II_D_3_9_3_H_Year_1">#REF!</definedName>
    <definedName name="WP_II_D_3_9_3_Headers">#REF!</definedName>
    <definedName name="WP_II_D_3_9_3_Regulated_T_D_Electric_c">#REF!</definedName>
    <definedName name="WP_II_D_3_Adj_2">#REF!</definedName>
    <definedName name="WP_II_D_3_Adj_2__2022_STI_True_Up">#REF!</definedName>
    <definedName name="WP_II_D_3_Adj_2_1">#REF!</definedName>
    <definedName name="WP_II_D_3_Adj_2_1__2022_STI_True_Up">#REF!</definedName>
    <definedName name="WP_II_D_3_Adj_2_1__2022_STI_True_Up_1">#REF!</definedName>
    <definedName name="WP_II_D_3_Adj_2_1__2023_Short_Term_Incentive_By_Goals_Direct">#REF!</definedName>
    <definedName name="WP_II_D_3_Adj_2_1_1">#REF!</definedName>
    <definedName name="WP_II_D_3_Adj_2_1_Adjusted_Test_Year_Amount">#REF!</definedName>
    <definedName name="WP_II_D_3_Adj_2_1_Adjusted_Test_Year_Bonus">#REF!</definedName>
    <definedName name="WP_II_D_3_Adj_2_1_Annual_Step_Increase">#REF!</definedName>
    <definedName name="WP_II_D_3_Adj_2_1_CPA_Adjustment_Non_Union">#REF!</definedName>
    <definedName name="WP_II_D_3_Adj_2_1_CPA_Adjustment_Union">#REF!</definedName>
    <definedName name="WP_II_D_3_Adj_2_1_CPA_Overtime_Adjustment_Non_Union">#REF!</definedName>
    <definedName name="WP_II_D_3_Adj_2_1_CPA_Overtime_Adjustment_Union">#REF!</definedName>
    <definedName name="WP_II_D_3_Adj_2_1_EECRF">#REF!</definedName>
    <definedName name="WP_II_D_3_Adj_2_1_FERC_Allocation_Factor">#REF!</definedName>
    <definedName name="WP_II_D_3_Adj_2_1_H_Account">#REF!</definedName>
    <definedName name="WP_II_D_3_Adj_2_1_H_Account_1">#REF!</definedName>
    <definedName name="WP_II_D_3_Adj_2_1_H_Cost_Center">#REF!</definedName>
    <definedName name="WP_II_D_3_Adj_2_1_H_Cost_Center_1">#REF!</definedName>
    <definedName name="WP_II_D_3_Adj_2_1_H_FERC_Account">#REF!</definedName>
    <definedName name="WP_II_D_3_Adj_2_1_H_FERC_Account_1">#REF!</definedName>
    <definedName name="WP_II_D_3_Adj_2_1_H_GL_Account_Name">#REF!</definedName>
    <definedName name="WP_II_D_3_Adj_2_1_H_GL_Account_Name_1">#REF!</definedName>
    <definedName name="WP_II_D_3_Adj_2_1_Headers">#REF!</definedName>
    <definedName name="WP_II_D_3_Adj_2_1_Headers_1">#REF!</definedName>
    <definedName name="WP_II_D_3_Adj_2_1_Less_EECRF">#REF!</definedName>
    <definedName name="WP_II_D_3_Adj_2_1_Non_Union_Salary_Adjustment">#REF!</definedName>
    <definedName name="WP_II_D_3_Adj_2_1_Passes_Filter_515044">#REF!</definedName>
    <definedName name="WP_II_D_3_Adj_2_1_STI_Adjustment_Non_Union">#REF!</definedName>
    <definedName name="WP_II_D_3_Adj_2_1_STI_Adjustment_Union">#REF!</definedName>
    <definedName name="WP_II_D_3_Adj_2_1_STI_Non_Union">#REF!</definedName>
    <definedName name="WP_II_D_3_Adj_2_1_STI_Non_Union_1">#REF!</definedName>
    <definedName name="WP_II_D_3_Adj_2_1_STI_Union">#REF!</definedName>
    <definedName name="WP_II_D_3_Adj_2_1_Test_Year_Bonus">#REF!</definedName>
    <definedName name="WP_II_D_3_Adj_2_1_Total">#REF!</definedName>
    <definedName name="WP_II_D_3_Adj_2_1_Total_CPA_Adjustment">#REF!</definedName>
    <definedName name="WP_II_D_3_Adj_2_1_Total_CWIP">#REF!</definedName>
    <definedName name="WP_II_D_3_Adj_2_1_Total_Less_EECRF">#REF!</definedName>
    <definedName name="WP_II_D_3_Adj_2_1_Total_Non_Union_Wage_Adjustment">#REF!</definedName>
    <definedName name="WP_II_D_3_Adj_2_1_Total_Overtime_CPA_Adjustment">#REF!</definedName>
    <definedName name="WP_II_D_3_Adj_2_1_Total_Salary_Adjustment">#REF!</definedName>
    <definedName name="WP_II_D_3_Adj_2_1_Total_STI">#REF!</definedName>
    <definedName name="WP_II_D_3_Adj_2_1_Total_STI_1">#REF!</definedName>
    <definedName name="WP_II_D_3_Adj_2_1_Total_STI_Adjustment">#REF!</definedName>
    <definedName name="WP_II_D_3_Adj_2_1_Total_Union_Wage_Adjustment">#REF!</definedName>
    <definedName name="WP_II_D_3_Adj_2_1_Total_Wage_Adjustment">#REF!</definedName>
    <definedName name="WP_II_D_3_Adj_2_1_Union_Salary_Adjustment">#REF!</definedName>
    <definedName name="WP_II_D_3_Adj_2_1_V">#REF!</definedName>
    <definedName name="WP_II_D_3_Adj_2_Adjusted_Test_Year_Amount">#REF!</definedName>
    <definedName name="WP_II_D_3_Adj_2_Annual_Step_Increase">#REF!</definedName>
    <definedName name="WP_II_D_3_Adj_2_CPA_Adjustment_Non_Union">#REF!</definedName>
    <definedName name="WP_II_D_3_Adj_2_CPA_Adjustment_Union">#REF!</definedName>
    <definedName name="WP_II_D_3_Adj_2_CPA_Overtime_Adjustment_Non_Union">#REF!</definedName>
    <definedName name="WP_II_D_3_Adj_2_CPA_Overtime_Adjustment_Union">#REF!</definedName>
    <definedName name="WP_II_D_3_Adj_2_EECRF">#REF!</definedName>
    <definedName name="WP_II_D_3_Adj_2_Expense">#REF!</definedName>
    <definedName name="WP_II_D_3_Adj_2_G">#REF!</definedName>
    <definedName name="WP_II_D_3_Adj_2_H_Account">#REF!</definedName>
    <definedName name="WP_II_D_3_Adj_2_H_Cost_Center">#REF!</definedName>
    <definedName name="WP_II_D_3_Adj_2_H_FERC_Account">#REF!</definedName>
    <definedName name="WP_II_D_3_Adj_2_H_GL_Account_Name">#REF!</definedName>
    <definedName name="WP_II_D_3_Adj_2_Headers">#REF!</definedName>
    <definedName name="WP_II_D_3_Adj_2_Non_Union_Salary_Adjustment">#REF!</definedName>
    <definedName name="WP_II_D_3_Adj_2_STI_Adjustment_Non_Union">#REF!</definedName>
    <definedName name="WP_II_D_3_Adj_2_STI_Adjustment_Union">#REF!</definedName>
    <definedName name="WP_II_D_3_Adj_2_Total">#REF!</definedName>
    <definedName name="WP_II_D_3_Adj_2_Total_CPA_Adjustment">#REF!</definedName>
    <definedName name="WP_II_D_3_Adj_2_Total_CWIP">#REF!</definedName>
    <definedName name="WP_II_D_3_Adj_2_Total_Less_EECRF">#REF!</definedName>
    <definedName name="WP_II_D_3_Adj_2_Total_Non_Union_Wage_Adjustment">#REF!</definedName>
    <definedName name="WP_II_D_3_Adj_2_Total_Overtime_CPA_Adjustment">#REF!</definedName>
    <definedName name="WP_II_D_3_Adj_2_Total_Salary_Adjustment">#REF!</definedName>
    <definedName name="WP_II_D_3_Adj_2_Total_STI_Adjustment">#REF!</definedName>
    <definedName name="WP_II_D_3_Adj_2_Total_Union_Wage_Adjustment">#REF!</definedName>
    <definedName name="WP_II_D_3_Adj_2_Total_Wage_Adjustment">#REF!</definedName>
    <definedName name="WP_II_D_3_Adj_2_Union_Salary_Adjustment">#REF!</definedName>
    <definedName name="WP_II_D_3_Adj_2_X">#REF!</definedName>
    <definedName name="WP_II_D_3_Company_Total_Electric">#REF!</definedName>
    <definedName name="WP_II_D_3_H_Description">#REF!</definedName>
    <definedName name="WP_II_D_3_H_FERC_Account">#REF!</definedName>
    <definedName name="WP_II_D_3_Headers">#REF!</definedName>
    <definedName name="WP_II_D_3_Total_Company">#REF!</definedName>
    <definedName name="WP_II_D_3_Total_Known_Changes">#REF!</definedName>
    <definedName name="WP_II_D_3_WP_II_D_3_Adj_1_EECRF">#REF!</definedName>
    <definedName name="WP_II_D_3_WP_II_D_3_Adj_2_Wage_Adjustment">#REF!</definedName>
    <definedName name="WP_II_D_3a">#REF!</definedName>
    <definedName name="WP_II_D_3a_Apr_2023">#REF!</definedName>
    <definedName name="WP_II_D_3a_Aug_2023">#REF!</definedName>
    <definedName name="WP_II_D_3a_Dec_2023">#REF!</definedName>
    <definedName name="WP_II_D_3a_Feb_2023">#REF!</definedName>
    <definedName name="WP_II_D_3a_H_Cost_Element">#REF!</definedName>
    <definedName name="WP_II_D_3a_H_Cost_Element_Name">#REF!</definedName>
    <definedName name="WP_II_D_3a_Headers">#REF!</definedName>
    <definedName name="WP_II_D_3a_Jan_2023">#REF!</definedName>
    <definedName name="WP_II_D_3a_Jul_2023">#REF!</definedName>
    <definedName name="WP_II_D_3a_Jun_2023">#REF!</definedName>
    <definedName name="WP_II_D_3a_Mar_2023">#REF!</definedName>
    <definedName name="WP_II_D_3a_May_2023">#REF!</definedName>
    <definedName name="WP_II_D_3a_Nov_2023">#REF!</definedName>
    <definedName name="WP_II_D_3a_Oct_2023">#REF!</definedName>
    <definedName name="WP_II_D_3a_Sep_2023">#REF!</definedName>
    <definedName name="WP_II_D_3a_YTD_2023">#REF!</definedName>
    <definedName name="WP_II_D_3b">#REF!</definedName>
    <definedName name="WP_II_D_3b_Apr_2023">#REF!</definedName>
    <definedName name="WP_II_D_3b_Aug_2023">#REF!</definedName>
    <definedName name="WP_II_D_3b_Dec_2023">#REF!</definedName>
    <definedName name="WP_II_D_3b_Feb_2023">#REF!</definedName>
    <definedName name="WP_II_D_3b_H_Functional_Area">#REF!</definedName>
    <definedName name="WP_II_D_3b_H_Functional_Area_Name">#REF!</definedName>
    <definedName name="WP_II_D_3b_H_GL">#REF!</definedName>
    <definedName name="WP_II_D_3b_H_GL_Name">#REF!</definedName>
    <definedName name="WP_II_D_3b_Headers">#REF!</definedName>
    <definedName name="WP_II_D_3b_Jan_2023">#REF!</definedName>
    <definedName name="WP_II_D_3b_Jul_2023">#REF!</definedName>
    <definedName name="WP_II_D_3b_Jun_2023">#REF!</definedName>
    <definedName name="WP_II_D_3b_Mar_2023">#REF!</definedName>
    <definedName name="WP_II_D_3b_May_2023">#REF!</definedName>
    <definedName name="WP_II_D_3b_Nov_2023">#REF!</definedName>
    <definedName name="WP_II_D_3b_Oct_2023">#REF!</definedName>
    <definedName name="WP_II_D_3b_Sep_2023">#REF!</definedName>
    <definedName name="WP_II_D_3b_Total">#REF!</definedName>
    <definedName name="WP_II_D_3c_1">#REF!</definedName>
    <definedName name="WP_II_D_3c_1_Apr_2023_Allocation">#REF!</definedName>
    <definedName name="WP_II_D_3c_1_Apr_2023_Amount_to_Allocate">#REF!</definedName>
    <definedName name="WP_II_D_3c_1_Apr_2023_to_Allocate">#REF!</definedName>
    <definedName name="WP_II_D_3c_1_Aug_2023_Allocation">#REF!</definedName>
    <definedName name="WP_II_D_3c_1_Aug_2023_Amount_to_Allocate">#REF!</definedName>
    <definedName name="WP_II_D_3c_1_Aug_2023_to_Allocate">#REF!</definedName>
    <definedName name="WP_II_D_3c_1_Dec_2023_Allocation">#REF!</definedName>
    <definedName name="WP_II_D_3c_1_Dec_2023_Amount_to_Allocate">#REF!</definedName>
    <definedName name="WP_II_D_3c_1_Dec_2023_to_Allocate">#REF!</definedName>
    <definedName name="WP_II_D_3c_1_Feb_2023_Allocation">#REF!</definedName>
    <definedName name="WP_II_D_3c_1_Feb_2023_Amount_to_Allocate">#REF!</definedName>
    <definedName name="WP_II_D_3c_1_Feb_2023_to_Allocate">#REF!</definedName>
    <definedName name="WP_II_D_3c_1_H_Account">#REF!</definedName>
    <definedName name="WP_II_D_3c_1_H_FERC_Account">#REF!</definedName>
    <definedName name="WP_II_D_3c_1_Headers">#REF!</definedName>
    <definedName name="WP_II_D_3c_1_Jan_2023_Allocation">#REF!</definedName>
    <definedName name="WP_II_D_3c_1_Jan_2023_Amount_to_Allocate">#REF!</definedName>
    <definedName name="WP_II_D_3c_1_Jan_2023_to_Allocate">#REF!</definedName>
    <definedName name="WP_II_D_3c_1_Jul_2023_Allocation">#REF!</definedName>
    <definedName name="WP_II_D_3c_1_Jul_2023_Amount_to_Allocate">#REF!</definedName>
    <definedName name="WP_II_D_3c_1_Jul_2023_to_Allocate">#REF!</definedName>
    <definedName name="WP_II_D_3c_1_Jun_2023_Allocation">#REF!</definedName>
    <definedName name="WP_II_D_3c_1_Jun_2023_Amount_to_Allocate">#REF!</definedName>
    <definedName name="WP_II_D_3c_1_Jun_2023_to_Allocate">#REF!</definedName>
    <definedName name="WP_II_D_3c_1_Mar_2023_Allocation">#REF!</definedName>
    <definedName name="WP_II_D_3c_1_Mar_2023_Amount_to_Allocate">#REF!</definedName>
    <definedName name="WP_II_D_3c_1_Mar_2023_to_Allocate">#REF!</definedName>
    <definedName name="WP_II_D_3c_1_May_2023_Allocation">#REF!</definedName>
    <definedName name="WP_II_D_3c_1_May_2023_Amount_to_Allocate">#REF!</definedName>
    <definedName name="WP_II_D_3c_1_May_2023_to_Allocate">#REF!</definedName>
    <definedName name="WP_II_D_3c_1_Nov_2023_Allocation">#REF!</definedName>
    <definedName name="WP_II_D_3c_1_Nov_2023_Amount_to_Allocate">#REF!</definedName>
    <definedName name="WP_II_D_3c_1_Nov_2023_to_Allocate">#REF!</definedName>
    <definedName name="WP_II_D_3c_1_Oct_2023_Allocation">#REF!</definedName>
    <definedName name="WP_II_D_3c_1_Oct_2023_Amount_to_Allocate">#REF!</definedName>
    <definedName name="WP_II_D_3c_1_Oct_2023_to_Allocate">#REF!</definedName>
    <definedName name="WP_II_D_3c_1_Sep_2023_Allocation">#REF!</definedName>
    <definedName name="WP_II_D_3c_1_Sep_2023_Amount_to_Allocate">#REF!</definedName>
    <definedName name="WP_II_D_3c_1_Sep_2023_to_Allocate">#REF!</definedName>
    <definedName name="WP_II_D_3d">#REF!</definedName>
    <definedName name="WP_II_D_3d_AD">#REF!</definedName>
    <definedName name="WP_II_D_3d_Adjusted_Total_Less_CLR_FERC_Accounts">#REF!</definedName>
    <definedName name="WP_II_D_3d_Cap_CK">#REF!</definedName>
    <definedName name="WP_II_D_3d_Cap_DIST">#REF!</definedName>
    <definedName name="WP_II_D_3d_Cap_MET">#REF!</definedName>
    <definedName name="WP_II_D_3d_Cap_TDCS">#REF!</definedName>
    <definedName name="WP_II_D_3d_Cap_TOTAL">#REF!</definedName>
    <definedName name="WP_II_D_3d_Cap_TRAN">#REF!</definedName>
    <definedName name="WP_II_D_3d_Capitalization">#REF!</definedName>
    <definedName name="WP_II_D_3d_Capitalized">#REF!</definedName>
    <definedName name="WP_II_D_3d_Exp_CK">#REF!</definedName>
    <definedName name="WP_II_D_3d_Exp_DIST">#REF!</definedName>
    <definedName name="WP_II_D_3d_Exp_MET">#REF!</definedName>
    <definedName name="WP_II_D_3d_Exp_TDCS">#REF!</definedName>
    <definedName name="WP_II_D_3d_Exp_TOTAL">#REF!</definedName>
    <definedName name="WP_II_D_3d_Exp_TRAN">#REF!</definedName>
    <definedName name="WP_II_D_3d_Expense">#REF!</definedName>
    <definedName name="WP_II_D_3d_Expense_1">#REF!</definedName>
    <definedName name="WP_II_D_3d_H_Company">#REF!</definedName>
    <definedName name="WP_II_D_3d_H_FERC_Description">#REF!</definedName>
    <definedName name="WP_II_D_3d_H_Functional_Area">#REF!</definedName>
    <definedName name="WP_II_D_3d_H_G_L_Account">#REF!</definedName>
    <definedName name="WP_II_D_3d_H_G_L_Description">#REF!</definedName>
    <definedName name="WP_II_D_3d_H_Source">#REF!</definedName>
    <definedName name="WP_II_D_3d_H_Time_Period">#REF!</definedName>
    <definedName name="WP_II_D_3d_Headers">#REF!</definedName>
    <definedName name="WP_II_D_3d_Other">#REF!</definedName>
    <definedName name="WP_II_D_3d_Other_DIST">#REF!</definedName>
    <definedName name="WP_II_D_3d_Other_MET">#REF!</definedName>
    <definedName name="WP_II_D_3d_Other_TD_CS">#REF!</definedName>
    <definedName name="WP_II_D_3d_Other_TOTAL">#REF!</definedName>
    <definedName name="WP_II_D_3d_Other_TRAN">#REF!</definedName>
    <definedName name="WP_II_D_3d_Tot_CK">#REF!</definedName>
    <definedName name="WP_II_D_3d_Tot_DIST">#REF!</definedName>
    <definedName name="WP_II_D_3d_Tot_MET">#REF!</definedName>
    <definedName name="WP_II_D_3d_Tot_TDCS">#REF!</definedName>
    <definedName name="WP_II_D_3d_Tot_TRAN">#REF!</definedName>
    <definedName name="WP_II_D_3d_Total">#REF!</definedName>
    <definedName name="WP_II_D_3e">#REF!</definedName>
    <definedName name="WP_II_D_3e__2023">#REF!</definedName>
    <definedName name="WP_II_D_3e_H_Account">#REF!</definedName>
    <definedName name="WP_II_D_3e_H_Assignment">#REF!</definedName>
    <definedName name="WP_II_D_3e_H_Company">#REF!</definedName>
    <definedName name="WP_II_D_3e_H_Cost_Center">#REF!</definedName>
    <definedName name="WP_II_D_3e_H_Document_Header_Text">#REF!</definedName>
    <definedName name="WP_II_D_3e_H_Posting_Date">#REF!</definedName>
    <definedName name="WP_II_D_3e_H_Profit_Center">#REF!</definedName>
    <definedName name="WP_II_D_3e_H_Text">#REF!</definedName>
    <definedName name="WP_II_D_3e_Headers">#REF!</definedName>
    <definedName name="WP_II_D_3f_1_Capitalization">#REF!</definedName>
    <definedName name="WP_II_D_3f_1_Capitalization_Apr_2023">#REF!</definedName>
    <definedName name="WP_II_D_3f_1_Capitalization_Aug_2023">#REF!</definedName>
    <definedName name="WP_II_D_3f_1_Capitalization_Dec_2023">#REF!</definedName>
    <definedName name="WP_II_D_3f_1_Capitalization_Feb_2023">#REF!</definedName>
    <definedName name="WP_II_D_3f_1_Capitalization_H_Line">#REF!</definedName>
    <definedName name="WP_II_D_3f_1_Capitalization_Headers">#REF!</definedName>
    <definedName name="WP_II_D_3f_1_Capitalization_Jan_2023">#REF!</definedName>
    <definedName name="WP_II_D_3f_1_Capitalization_Jul_2023">#REF!</definedName>
    <definedName name="WP_II_D_3f_1_Capitalization_Jun_2023">#REF!</definedName>
    <definedName name="WP_II_D_3f_1_Capitalization_Mar_2023">#REF!</definedName>
    <definedName name="WP_II_D_3f_1_Capitalization_May_2023">#REF!</definedName>
    <definedName name="WP_II_D_3f_1_Capitalization_Nov_2023">#REF!</definedName>
    <definedName name="WP_II_D_3f_1_Capitalization_Oct_2023">#REF!</definedName>
    <definedName name="WP_II_D_3f_1_Capitalization_Sep_2023">#REF!</definedName>
    <definedName name="WP_II_D_3f_1_Capitalization_Total">#REF!</definedName>
    <definedName name="WP_II_D_3f_2">#REF!</definedName>
    <definedName name="WP_II_D_3f_2_Amount">#REF!</definedName>
    <definedName name="WP_II_D_3f_2_Capitalized">#REF!</definedName>
    <definedName name="WP_II_D_3f_2_Expensed">#REF!</definedName>
    <definedName name="WP_II_D_3f_2_H_Functional_Area">#REF!</definedName>
    <definedName name="WP_II_D_3f_2_Headers">#REF!</definedName>
    <definedName name="WP_II_D_3f_2_Other">#REF!</definedName>
    <definedName name="WP_II_D_3f_2_Total_Payroll">#REF!</definedName>
    <definedName name="WP_II_D_4">#REF!</definedName>
    <definedName name="WP_II_D_4_Allocation_to_Texas">#REF!</definedName>
    <definedName name="WP_II_D_4_Exclusions_From_Test_Year">#REF!</definedName>
    <definedName name="WP_II_D_4_FF">#REF!</definedName>
    <definedName name="WP_II_D_4_Functionalization_Factor_Name">#REF!</definedName>
    <definedName name="WP_II_D_4_H_Descrption">#REF!</definedName>
    <definedName name="WP_II_D_4_H_FERC_Account">#REF!</definedName>
    <definedName name="WP_II_D_4_Headers">#REF!</definedName>
    <definedName name="WP_II_D_4_Reference_Schedule">#REF!</definedName>
    <definedName name="WP_II_E_1_Adj_1_Difference_Proposed_vs_Existing">#REF!</definedName>
    <definedName name="WP_II_E_1_Adj_1_H_Account">#REF!</definedName>
    <definedName name="WP_II_E_3_1">#REF!</definedName>
    <definedName name="WP_II_E_3_1_1">#REF!</definedName>
    <definedName name="WP_II_E_3_1_1__0003_CNP_Houston_Electric_LLC">#REF!</definedName>
    <definedName name="WP_II_E_3_1_1__0374_CNP_Houston_Electric_JE">#REF!</definedName>
    <definedName name="WP_II_E_3_1_1__0401_CNP_Transition_Bond_Co_II">#REF!</definedName>
    <definedName name="WP_II_E_3_1_1__0416_CNP_Transition_Bnd_Co_III">#REF!</definedName>
    <definedName name="WP_II_E_3_1_1__0418_CNP_Restrtion_Bnd_Co_LLC">#REF!</definedName>
    <definedName name="WP_II_E_3_1_1__0422_CNP_Transition_Bond_Co_IV">#REF!</definedName>
    <definedName name="WP_II_E_3_1_1_CEHE_CenterPoint_Energy_Houston_Electric_LLC">#REF!</definedName>
    <definedName name="WP_II_E_3_1_1_H_Description">#REF!</definedName>
    <definedName name="WP_II_E_3_1_1_Headers">#REF!</definedName>
    <definedName name="WP_II_E_3_1_2">#REF!</definedName>
    <definedName name="WP_II_E_3_1_2_CEHE_Elimination_Adjustments">#REF!</definedName>
    <definedName name="WP_II_E_3_1_2_CEHE_LLC">#REF!</definedName>
    <definedName name="WP_II_E_3_1_2_CenterPoint_Houston">#REF!</definedName>
    <definedName name="WP_II_E_3_1_2_CNP_Houston_Electric_JE">#REF!</definedName>
    <definedName name="WP_II_E_3_1_2_CNP_Restrtion_Bnd_Co_LLC">#REF!</definedName>
    <definedName name="WP_II_E_3_1_2_CNP_Transition_Bnd_Co_III">#REF!</definedName>
    <definedName name="WP_II_E_3_1_2_CNP_Transition_Bond_Co_II">#REF!</definedName>
    <definedName name="WP_II_E_3_1_2_CNP_Transition_Bond_Co_IV">#REF!</definedName>
    <definedName name="WP_II_E_3_1_2_CNP_TransitionBond_Co_LLC">#REF!</definedName>
    <definedName name="WP_II_E_3_1_2_H_M_Code">#REF!</definedName>
    <definedName name="WP_II_E_3_1_2_H_M_Code_Description">#REF!</definedName>
    <definedName name="WP_II_E_3_1_2_Headers">#REF!</definedName>
    <definedName name="WP_II_E_3_1_2_Interest_Charges">#REF!</definedName>
    <definedName name="WP_II_E_3_1_2_Other_Income_Deduction">#REF!</definedName>
    <definedName name="WP_II_E_3_1_2_Utility_Operating_Income">#REF!</definedName>
    <definedName name="WP_II_E_3_1_3">#REF!</definedName>
    <definedName name="WP_II_E_3_1_3_CenterPoint_Houston">#REF!</definedName>
    <definedName name="WP_II_E_3_1_3_CNP_Inc">#REF!</definedName>
    <definedName name="WP_II_E_3_1_3_H_Description">#REF!</definedName>
    <definedName name="WP_II_E_3_1_3_H_TCODE">#REF!</definedName>
    <definedName name="WP_II_E_3_1_3_Headers">#REF!</definedName>
    <definedName name="WP_II_E_3_1_H_Description">#REF!</definedName>
    <definedName name="WP_II_E_3_1_Headers">#REF!</definedName>
    <definedName name="WP_II_E_3_15">#REF!</definedName>
    <definedName name="WP_II_E_3_15_1">#REF!</definedName>
    <definedName name="WP_II_E_3_15_1_From_Trial_Balance">#REF!</definedName>
    <definedName name="WP_II_E_3_15_1_H_Description">#REF!</definedName>
    <definedName name="WP_II_E_3_15_1_Headers">#REF!</definedName>
    <definedName name="WP_II_E_3_15_2">#REF!</definedName>
    <definedName name="WP_II_E_3_15_2_Cumulative">#REF!</definedName>
    <definedName name="WP_II_E_3_15_2_Dec_2009">#REF!</definedName>
    <definedName name="WP_II_E_3_15_2_Dec_2010">#REF!</definedName>
    <definedName name="WP_II_E_3_15_2_Dec_2011">#REF!</definedName>
    <definedName name="WP_II_E_3_15_2_Dec_2012">#REF!</definedName>
    <definedName name="WP_II_E_3_15_2_Dec_2013">#REF!</definedName>
    <definedName name="WP_II_E_3_15_2_Dec_2014">#REF!</definedName>
    <definedName name="WP_II_E_3_15_2_Dec_2015">#REF!</definedName>
    <definedName name="WP_II_E_3_15_2_Dec_2016">#REF!</definedName>
    <definedName name="WP_II_E_3_15_2_Dec_2017">#REF!</definedName>
    <definedName name="WP_II_E_3_15_2_Dec_2018">#REF!</definedName>
    <definedName name="WP_II_E_3_15_2_Headers">#REF!</definedName>
    <definedName name="WP_II_E_3_15_Current">#REF!</definedName>
    <definedName name="WP_II_E_3_15_From_WP_Test_Period">#REF!</definedName>
    <definedName name="WP_II_E_3_15_From_WP_Total_Requested">#REF!</definedName>
    <definedName name="WP_II_E_3_15_H_Line">#REF!</definedName>
    <definedName name="WP_II_E_3_15_Headers">#REF!</definedName>
    <definedName name="WP_II_E_3_15_Proposed">#REF!</definedName>
    <definedName name="WP_II_E_3_17">#REF!</definedName>
    <definedName name="WP_II_E_3_17_Book_Recovery_Depreciation">#REF!</definedName>
    <definedName name="WP_II_E_3_17_Book_Recovery_Loss_Gain">#REF!</definedName>
    <definedName name="WP_II_E_3_17_Book_Recovery_Orig_Diff">#REF!</definedName>
    <definedName name="WP_II_E_3_17_Book_Total">#REF!</definedName>
    <definedName name="WP_II_E_3_17_Current_Deferred_Tax_Loss_Gain">#REF!</definedName>
    <definedName name="WP_II_E_3_17_Current_Deferred_Tax_Orig_Diff">#REF!</definedName>
    <definedName name="WP_II_E_3_17_Current_Deferred_Tax_Total_DIT">#REF!</definedName>
    <definedName name="WP_II_E_3_17_Current_Difference_Depreciation">#REF!</definedName>
    <definedName name="WP_II_E_3_17_Current_Difference_Loss_Gain">#REF!</definedName>
    <definedName name="WP_II_E_3_17_Current_Difference_Orig_Diff">#REF!</definedName>
    <definedName name="WP_II_E_3_17_Current_Iteration">#REF!</definedName>
    <definedName name="WP_II_E_3_17_Headers">#REF!</definedName>
    <definedName name="WP_II_E_3_17_PF_Post_to_E_3">#REF!</definedName>
    <definedName name="WP_II_E_3_17_Post_Adjustment_to_E_3">#REF!</definedName>
    <definedName name="WP_II_E_3_17_Tax_Recovery_Depreciation">#REF!</definedName>
    <definedName name="WP_II_E_3_17_Tax_Recovery_Depreciation_1">#REF!</definedName>
    <definedName name="WP_II_E_3_17_Tax_Recovery_Loss_Gain">#REF!</definedName>
    <definedName name="WP_II_E_3_17_Tax_Total">#REF!</definedName>
    <definedName name="WP_II_E_3_18_1">#REF!</definedName>
    <definedName name="WP_II_E_3_18_1_EDIT_Begininig_of_the_year">#REF!</definedName>
    <definedName name="WP_II_E_3_18_1_EDIT_End_of_the_year">#REF!</definedName>
    <definedName name="WP_II_E_3_18_1_H_Description">#REF!</definedName>
    <definedName name="WP_II_E_3_18_1_H_TCODE">#REF!</definedName>
    <definedName name="WP_II_E_3_18_1_Headers">#REF!</definedName>
    <definedName name="WP_II_E_3_18_1_Protected">#REF!</definedName>
    <definedName name="WP_II_E_3_18_1_Rate_Base_Reg_Asset_Liability_End_of_the_year">#REF!</definedName>
    <definedName name="WP_II_E_3_18_1_Unprotected">#REF!</definedName>
    <definedName name="WP_II_E_3_18_3">#REF!</definedName>
    <definedName name="WP_II_E_3_18_3_Beginning_EDIT_Tax_Return">#REF!</definedName>
    <definedName name="WP_II_E_3_18_3_Ending_EDIT">#REF!</definedName>
    <definedName name="WP_II_E_3_18_3_Ending_Reg_Liability_Protected">#REF!</definedName>
    <definedName name="WP_II_E_3_18_3_Ending_Reg_Liability_Unprotected">#REF!</definedName>
    <definedName name="WP_II_E_3_18_3_Fed_ADIT_On_EDIT_Reg_Liab">#REF!</definedName>
    <definedName name="WP_II_E_3_18_3_Fed_Benefit_of_State_ADIT_on_EDIT_Reg_Liab">#REF!</definedName>
    <definedName name="WP_II_E_3_18_3_H_Account">#REF!</definedName>
    <definedName name="WP_II_E_3_18_3_H_Company">#REF!</definedName>
    <definedName name="WP_II_E_3_18_3_H_FERC_Account">#REF!</definedName>
    <definedName name="WP_II_E_3_18_3_H_T_Code">#REF!</definedName>
    <definedName name="WP_II_E_3_18_3_H_Temporary_Difference_Description">#REF!</definedName>
    <definedName name="WP_II_E_3_18_3_Headers">#REF!</definedName>
    <definedName name="WP_II_E_3_18_3_Include_Exclude_Rider">#REF!</definedName>
    <definedName name="WP_II_E_3_18_3_Post_to_E_3_5_1c_Excess_DFIT_Gross_Up_State_FERC_190">#REF!</definedName>
    <definedName name="WP_II_E_3_18_3_Rate_Base_EDIT">#REF!</definedName>
    <definedName name="WP_II_E_3_18_3_Rate_Case_Include_Exclude">#REF!</definedName>
    <definedName name="WP_II_E_3_18_3_Reclassification_From_Protected">#REF!</definedName>
    <definedName name="WP_II_E_3_18_3_Reclassification_to_Unprotected">#REF!</definedName>
    <definedName name="WP_II_E_3_18_3_Refund_Protected">#REF!</definedName>
    <definedName name="WP_II_E_3_18_3_Refund_Unprotected">#REF!</definedName>
    <definedName name="WP_II_E_3_18_3_Remaining_Protected">#REF!</definedName>
    <definedName name="WP_II_E_3_18_3_Remaining_Unprotected">#REF!</definedName>
    <definedName name="WP_II_E_3_18_3_State_ADIT_on_EDIT_Reg_Liab">#REF!</definedName>
    <definedName name="WP_II_E_3_18_3_Total_ADIT_on_EDIT_Reg_Liab">#REF!</definedName>
    <definedName name="WP_II_E_3_18_3a">#REF!</definedName>
    <definedName name="WP_II_E_3_18_3a_H_Item">#REF!</definedName>
    <definedName name="WP_II_E_3_18_3a_H_Line">#REF!</definedName>
    <definedName name="WP_II_E_3_18_3a_Headers">#REF!</definedName>
    <definedName name="WP_II_E_3_18_3a_Reclass">#REF!</definedName>
    <definedName name="WP_II_E_3_18_3a_Refund">#REF!</definedName>
    <definedName name="WP_II_E_3_18_3a_Tax_Return">#REF!</definedName>
    <definedName name="WP_II_E_3_18_3a_Total">#REF!</definedName>
    <definedName name="WP_II_E_3_18_4a">#REF!</definedName>
    <definedName name="WP_II_E_3_18_4a_Beginning">#REF!</definedName>
    <definedName name="WP_II_E_3_18_4a_H_Item">#REF!</definedName>
    <definedName name="WP_II_E_3_18_4a_H_Report">#REF!</definedName>
    <definedName name="WP_II_E_3_18_4a_Headers">#REF!</definedName>
    <definedName name="WP_II_E_3_18_4a_Post_86_TRA_ARAM_Protected">#REF!</definedName>
    <definedName name="WP_II_E_3_18_4a_Post_Reclassification_From_Protected">#REF!</definedName>
    <definedName name="WP_II_E_3_18_4a_Post_to_E_3_1_1">#REF!</definedName>
    <definedName name="WP_II_E_3_18_4a_Post_to_Protected">#REF!</definedName>
    <definedName name="WP_II_E_3_18_4a_Post_to_Un_Protected">#REF!</definedName>
    <definedName name="WP_II_E_3_18_4b">#REF!</definedName>
    <definedName name="WP_II_E_3_18_4b_Beginning">#REF!</definedName>
    <definedName name="WP_II_E_3_18_4b_H_Item">#REF!</definedName>
    <definedName name="WP_II_E_3_18_4b_H_Report">#REF!</definedName>
    <definedName name="WP_II_E_3_18_4b_Headers">#REF!</definedName>
    <definedName name="WP_II_E_3_18_4b_Post_86_TRA_ARAM_Protected">#REF!</definedName>
    <definedName name="WP_II_E_3_18_4b_Post_Reclassification_From_Protected">#REF!</definedName>
    <definedName name="WP_II_E_3_18_4b_Post_to_E_3_1_1">#REF!</definedName>
    <definedName name="WP_II_E_3_18_4b_Post_to_Protected">#REF!</definedName>
    <definedName name="WP_II_E_3_18_4b_Post_to_Un_Protected">#REF!</definedName>
    <definedName name="WP_II_E_3_3">#REF!</definedName>
    <definedName name="WP_II_E_3_3__2010">#REF!</definedName>
    <definedName name="WP_II_E_3_3__2011">#REF!</definedName>
    <definedName name="WP_II_E_3_3__2012">#REF!</definedName>
    <definedName name="WP_II_E_3_3__2013">#REF!</definedName>
    <definedName name="WP_II_E_3_3__2014">#REF!</definedName>
    <definedName name="WP_II_E_3_3__2015">#REF!</definedName>
    <definedName name="WP_II_E_3_3__2016">#REF!</definedName>
    <definedName name="WP_II_E_3_3__2017">#REF!</definedName>
    <definedName name="WP_II_E_3_3__2018">#REF!</definedName>
    <definedName name="WP_II_E_3_3__2018_Total_Depreciable_Tax_Basis">#REF!</definedName>
    <definedName name="WP_II_E_3_3__2018_Total_Tax_Depreciation">#REF!</definedName>
    <definedName name="WP_II_E_3_3__2019">#REF!</definedName>
    <definedName name="WP_II_E_3_3__2020">#REF!</definedName>
    <definedName name="WP_II_E_3_3_1">#REF!</definedName>
    <definedName name="WP_II_E_3_3_1_ADR_Repair_Allowance">#REF!</definedName>
    <definedName name="WP_II_E_3_3_1_AFUDC_EQ">#REF!</definedName>
    <definedName name="WP_II_E_3_3_1_Bonus_Depreciation">#REF!</definedName>
    <definedName name="WP_II_E_3_3_1_Book_Additions">#REF!</definedName>
    <definedName name="WP_II_E_3_3_1_BOOK_BASIS_100_BONUS_QUALIFYING">#REF!</definedName>
    <definedName name="WP_II_E_3_3_1_BOOK_BASIS_50_BONUS_QUALIFYING">#REF!</definedName>
    <definedName name="WP_II_E_3_3_1_BOOK_BASIS_NON_QUALIFYING">#REF!</definedName>
    <definedName name="WP_II_E_3_3_1_Book_Basis_Powertax_Additions">#REF!</definedName>
    <definedName name="WP_II_E_3_3_1_Capitalized_OH_Benefits">#REF!</definedName>
    <definedName name="WP_II_E_3_3_1_CY_adds_Trd_d_Out">#REF!</definedName>
    <definedName name="WP_II_E_3_3_1_Developed_Software">#REF!</definedName>
    <definedName name="WP_II_E_3_3_1_H_CLASSIFICATION">#REF!</definedName>
    <definedName name="WP_II_E_3_3_1_H_POWER_TAX_CATEGORY">#REF!</definedName>
    <definedName name="WP_II_E_3_3_1_H_TAX_LIFE">#REF!</definedName>
    <definedName name="WP_II_E_3_3_1_Headers">#REF!</definedName>
    <definedName name="WP_II_E_3_3_1_Less_Future_Retire_Costs">#REF!</definedName>
    <definedName name="WP_II_E_3_3_1_NON_QUALIFYING_TAX_BASIS_ADJUSTMENTS_ADR_REPAIR_ALLOWANCE">#REF!</definedName>
    <definedName name="WP_II_E_3_3_1_NON_QUALIFYING_TAX_BASIS_ADJUSTMENTS_AFUDC_EQ">#REF!</definedName>
    <definedName name="WP_II_E_3_3_1_NON_QUALIFYING_TAX_BASIS_ADJUSTMENTS_CAPITALIZED_OH_BENEFITS">#REF!</definedName>
    <definedName name="WP_II_E_3_3_1_NON_QUALIFYING_TAX_BASIS_ADJUSTMENTS_DEVELOPED_SOFTWARE">#REF!</definedName>
    <definedName name="WP_II_E_3_3_1_NON_QUALIFYING_TAX_BASIS_ADJUSTMENTS_FUTURE_RETIRE_COSTS">#REF!</definedName>
    <definedName name="WP_II_E_3_3_1_NON_QUALIFYING_TAX_BASIS_ADJUSTMENTS_NON_CASH_SALVAGE">#REF!</definedName>
    <definedName name="WP_II_E_3_3_1_NON_QUALIFYING_TAX_BASIS_ADJUSTMENTS_NORMALIZED_DIFFERENCES">#REF!</definedName>
    <definedName name="WP_II_E_3_3_1_NON_QUALIFYING_TAX_BASIS_ADJUSTMENTS_REMOVAL_COSTS">#REF!</definedName>
    <definedName name="WP_II_E_3_3_1_NON_QUALIFYING_TAX_BASIS_ADJUSTMENTS_REPAIRS_CAP_ON_BK">#REF!</definedName>
    <definedName name="WP_II_E_3_3_1_NON_QUALIFYING_TAX_BASIS_ADJUSTMENTS_TAXABLE_CIAC">#REF!</definedName>
    <definedName name="WP_II_E_3_3_1_NON_QUALIFYING_TAX_BASIS_ADJUSTMENTS_TOTALS">#REF!</definedName>
    <definedName name="WP_II_E_3_3_1_Normalized_Differences">#REF!</definedName>
    <definedName name="WP_II_E_3_3_1_Post_to_Total_Tax_Depreciable_Basis">#REF!</definedName>
    <definedName name="WP_II_E_3_3_1_QUALIFYING_100_TAX_BASIS_ADJUSTMENTS_ADR_REPAIR_ALLOWANCE">#REF!</definedName>
    <definedName name="WP_II_E_3_3_1_QUALIFYING_100_TAX_BASIS_ADJUSTMENTS_AFUDC_EQ">#REF!</definedName>
    <definedName name="WP_II_E_3_3_1_QUALIFYING_100_TAX_BASIS_ADJUSTMENTS_CAPITALIZED_OH_BENEFITS">#REF!</definedName>
    <definedName name="WP_II_E_3_3_1_QUALIFYING_100_TAX_BASIS_ADJUSTMENTS_DEVELOPED_SOFTWARE">#REF!</definedName>
    <definedName name="WP_II_E_3_3_1_QUALIFYING_100_TAX_BASIS_ADJUSTMENTS_FUTURE_RETIRE_COSTS">#REF!</definedName>
    <definedName name="WP_II_E_3_3_1_QUALIFYING_100_TAX_BASIS_ADJUSTMENTS_NON_CASH_SALVAGE">#REF!</definedName>
    <definedName name="WP_II_E_3_3_1_QUALIFYING_100_TAX_BASIS_ADJUSTMENTS_NORMALIZED_DIFFERENCES">#REF!</definedName>
    <definedName name="WP_II_E_3_3_1_QUALIFYING_100_TAX_BASIS_ADJUSTMENTS_REMOVAL_COSTS">#REF!</definedName>
    <definedName name="WP_II_E_3_3_1_QUALIFYING_100_TAX_BASIS_ADJUSTMENTS_REPAIRS_CAP_ON_BK">#REF!</definedName>
    <definedName name="WP_II_E_3_3_1_QUALIFYING_100_TAX_BASIS_ADJUSTMENTS_TAXABLE_CIAC">#REF!</definedName>
    <definedName name="WP_II_E_3_3_1_QUALIFYING_100_TAX_BASIS_ADJUSTMENTS_TOTALS">#REF!</definedName>
    <definedName name="WP_II_E_3_3_1_QUALIFYING_50_TAX_BASIS_ADJUSTMENTS_ADR_REPAIR_ALLOWANCE">#REF!</definedName>
    <definedName name="WP_II_E_3_3_1_QUALIFYING_50_TAX_BASIS_ADJUSTMENTS_AFUDC_EQ">#REF!</definedName>
    <definedName name="WP_II_E_3_3_1_QUALIFYING_50_TAX_BASIS_ADJUSTMENTS_CAPITALIZED_OH_BENEFITS">#REF!</definedName>
    <definedName name="WP_II_E_3_3_1_QUALIFYING_50_TAX_BASIS_ADJUSTMENTS_DEVELOPED_SOFTWARE">#REF!</definedName>
    <definedName name="WP_II_E_3_3_1_QUALIFYING_50_TAX_BASIS_ADJUSTMENTS_FUTURE_RETIRE_COSTS">#REF!</definedName>
    <definedName name="WP_II_E_3_3_1_QUALIFYING_50_TAX_BASIS_ADJUSTMENTS_NON_CASH_SALVAGE">#REF!</definedName>
    <definedName name="WP_II_E_3_3_1_QUALIFYING_50_TAX_BASIS_ADJUSTMENTS_NORMALIZED_DIFFERENCES">#REF!</definedName>
    <definedName name="WP_II_E_3_3_1_QUALIFYING_50_TAX_BASIS_ADJUSTMENTS_REMOVAL_COSTS">#REF!</definedName>
    <definedName name="WP_II_E_3_3_1_QUALIFYING_50_TAX_BASIS_ADJUSTMENTS_REPAIRS_CAP_ON_BK">#REF!</definedName>
    <definedName name="WP_II_E_3_3_1_QUALIFYING_50_TAX_BASIS_ADJUSTMENTS_TAXABLE_CIAC">#REF!</definedName>
    <definedName name="WP_II_E_3_3_1_QUALIFYING_50_TAX_BASIS_ADJUSTMENTS_TOTALS">#REF!</definedName>
    <definedName name="WP_II_E_3_3_1_Reclass">#REF!</definedName>
    <definedName name="WP_II_E_3_3_1_Removal_Costs_on_Exp_Repairs">#REF!</definedName>
    <definedName name="WP_II_E_3_3_1_Repairs_Cap_on_BK">#REF!</definedName>
    <definedName name="WP_II_E_3_3_1_TAX_BASIS_100_BONUS_QUALIFYING">#REF!</definedName>
    <definedName name="WP_II_E_3_3_1_TAX_BASIS_50_BONUS_QUALIFYING">#REF!</definedName>
    <definedName name="WP_II_E_3_3_1_Tax_Basis_After_Bonus_Reduction">#REF!</definedName>
    <definedName name="WP_II_E_3_3_1_TAX_BASIS_NON_QUALIFYING">#REF!</definedName>
    <definedName name="WP_II_E_3_3_1_Taxable_CIAC">#REF!</definedName>
    <definedName name="WP_II_E_3_3_1_Total_Tax_Additions">#REF!</definedName>
    <definedName name="WP_II_E_3_3_2">#REF!</definedName>
    <definedName name="WP_II_E_3_3_2_Dec_2018">#REF!</definedName>
    <definedName name="WP_II_E_3_3_2_H_Tax_Class">#REF!</definedName>
    <definedName name="WP_II_E_3_3_2_H_Tax_Rate">#REF!</definedName>
    <definedName name="WP_II_E_3_3_2_H_Vintage">#REF!</definedName>
    <definedName name="WP_II_E_3_3_2_Headers">#REF!</definedName>
    <definedName name="WP_II_E_3_3_3">#REF!</definedName>
    <definedName name="WP_II_E_3_3_3_Dec_2018">#REF!</definedName>
    <definedName name="WP_II_E_3_3_3_H_Convention">#REF!</definedName>
    <definedName name="WP_II_E_3_3_3_H_Description">#REF!</definedName>
    <definedName name="WP_II_E_3_3_3_H_Rate">#REF!</definedName>
    <definedName name="WP_II_E_3_3_3_H_Tax_Life">#REF!</definedName>
    <definedName name="WP_II_E_3_3_3_Headers">#REF!</definedName>
    <definedName name="WP_II_E_3_3_4a">#REF!</definedName>
    <definedName name="WP_II_E_3_3_4a__2010_Depreciation">#REF!</definedName>
    <definedName name="WP_II_E_3_3_4a__2011_Depreciation">#REF!</definedName>
    <definedName name="WP_II_E_3_3_4a__2012_Depreciation">#REF!</definedName>
    <definedName name="WP_II_E_3_3_4a__2013_Depreciation">#REF!</definedName>
    <definedName name="WP_II_E_3_3_4a__2014_Depreciation">#REF!</definedName>
    <definedName name="WP_II_E_3_3_4a__2015_Depreciation">#REF!</definedName>
    <definedName name="WP_II_E_3_3_4a__2016_Depreciation">#REF!</definedName>
    <definedName name="WP_II_E_3_3_4a__2017_Depreciation">#REF!</definedName>
    <definedName name="WP_II_E_3_3_4a__2018_Depreciation">#REF!</definedName>
    <definedName name="WP_II_E_3_3_4a__2018_Total_Tax_Depreciation">#REF!</definedName>
    <definedName name="WP_II_E_3_3_4a__2019_Depreciation">#REF!</definedName>
    <definedName name="WP_II_E_3_3_4a__2020_Depreciation">#REF!</definedName>
    <definedName name="WP_II_E_3_3_4a_H_Rate">#REF!</definedName>
    <definedName name="WP_II_E_3_3_4a_H_Tax_Class">#REF!</definedName>
    <definedName name="WP_II_E_3_3_4a_Headers">#REF!</definedName>
    <definedName name="WP_II_E_3_3_4b">#REF!</definedName>
    <definedName name="WP_II_E_3_3_4b_Dec_2018">#REF!</definedName>
    <definedName name="WP_II_E_3_3_4b_H_Convention">#REF!</definedName>
    <definedName name="WP_II_E_3_3_4b_H_Life">#REF!</definedName>
    <definedName name="WP_II_E_3_3_4b_H_Rate">#REF!</definedName>
    <definedName name="WP_II_E_3_3_4b_H_Tax_Class">#REF!</definedName>
    <definedName name="WP_II_E_3_3_4b_H_Vintage">#REF!</definedName>
    <definedName name="WP_II_E_3_3_4b_Headers">#REF!</definedName>
    <definedName name="WP_II_E_3_3_4b_Rounded_to_000s">#REF!</definedName>
    <definedName name="WP_II_E_3_3_5">#REF!</definedName>
    <definedName name="WP_II_E_3_3_5_Bonus_Depreciation">#REF!</definedName>
    <definedName name="WP_II_E_3_3_5_Depreciation">#REF!</definedName>
    <definedName name="WP_II_E_3_3_5_H_Tax_Class">#REF!</definedName>
    <definedName name="WP_II_E_3_3_5_H_Tax_Rate">#REF!</definedName>
    <definedName name="WP_II_E_3_3_5_H_Vintage">#REF!</definedName>
    <definedName name="WP_II_E_3_3_5_Headers">#REF!</definedName>
    <definedName name="WP_II_E_3_3_5_Right_Side">#REF!</definedName>
    <definedName name="WP_II_E_3_3_5_Right_Side_Dec_2018">#REF!</definedName>
    <definedName name="WP_II_E_3_3_5_Right_Side_H_Convention">#REF!</definedName>
    <definedName name="WP_II_E_3_3_5_Right_Side_H_Life">#REF!</definedName>
    <definedName name="WP_II_E_3_3_5_Right_Side_H_Rate">#REF!</definedName>
    <definedName name="WP_II_E_3_3_5_Right_Side_H_Tax_Class">#REF!</definedName>
    <definedName name="WP_II_E_3_3_5_Right_Side_H_Vintage">#REF!</definedName>
    <definedName name="WP_II_E_3_3_5_Right_Side_Headers">#REF!</definedName>
    <definedName name="WP_II_E_3_3_H_Tax_Class">#REF!</definedName>
    <definedName name="WP_II_E_3_3_Headers">#REF!</definedName>
    <definedName name="WP_II_E_3_3_Total">#REF!</definedName>
    <definedName name="WP_II_E_3_5_1a">#REF!</definedName>
    <definedName name="WP_II_E_3_5_1a_ADIT_as_Adjusted">#REF!</definedName>
    <definedName name="WP_II_E_3_5_1a_Adjustment">#REF!</definedName>
    <definedName name="WP_II_E_3_5_1a_H_ADIT_Item">#REF!</definedName>
    <definedName name="WP_II_E_3_5_1a_H_T_CODE">#REF!</definedName>
    <definedName name="WP_II_E_3_5_1a_Headers">#REF!</definedName>
    <definedName name="WP_II_E_3_5_1a_Recon_to_SAP">#REF!</definedName>
    <definedName name="WP_II_E_3_5_1b">#REF!</definedName>
    <definedName name="WP_II_E_3_5_1b__0_0000_Other_DSIT">#REF!</definedName>
    <definedName name="WP_II_E_3_5_1b__7415_TMT">#REF!</definedName>
    <definedName name="WP_II_E_3_5_1b_Adjusted_Temp_Difference">#REF!</definedName>
    <definedName name="WP_II_E_3_5_1b_Adjustment">#REF!</definedName>
    <definedName name="WP_II_E_3_5_1b_Book_Balance">#REF!</definedName>
    <definedName name="WP_II_E_3_5_1b_DFIT">#REF!</definedName>
    <definedName name="WP_II_E_3_5_1b_DFIT_at_21">#REF!</definedName>
    <definedName name="WP_II_E_3_5_1b_EXCESS_DFIT_GROSS_UP_STATE_FERC_190">#REF!</definedName>
    <definedName name="WP_II_E_3_5_1b_Federal_Benefit_DSIT">#REF!</definedName>
    <definedName name="WP_II_E_3_5_1b_FERC">#REF!</definedName>
    <definedName name="WP_II_E_3_5_1b_H_Account">#REF!</definedName>
    <definedName name="WP_II_E_3_5_1b_H_ADIT_Category">#REF!</definedName>
    <definedName name="WP_II_E_3_5_1b_H_ADIT_Item">#REF!</definedName>
    <definedName name="WP_II_E_3_5_1b_Headers">#REF!</definedName>
    <definedName name="WP_II_E_3_5_1b_Known_Measurable">#REF!</definedName>
    <definedName name="WP_II_E_3_5_1b_Rate_Base">#REF!</definedName>
    <definedName name="WP_II_E_3_5_1b_Ref">#REF!</definedName>
    <definedName name="WP_II_E_3_5_1b_TCODE">#REF!</definedName>
    <definedName name="WP_II_E_3_5_1b_Temp_Diff">#REF!</definedName>
    <definedName name="WP_II_E_3_5_1b_TMT_Factor_Flag">#REF!</definedName>
    <definedName name="WP_II_E_3_5_1b_Total_Def_Taxes">#REF!</definedName>
    <definedName name="WP_II_E_3_5_1b_Total_DSIT">#REF!</definedName>
    <definedName name="WP_II_E_3_5_1c">#REF!</definedName>
    <definedName name="WP_II_E_3_5_1c__0_0000_Other_DSIT">#REF!</definedName>
    <definedName name="WP_II_E_3_5_1c__7415_TMT">#REF!</definedName>
    <definedName name="WP_II_E_3_5_1c_Adjusted_Temp_Difference">#REF!</definedName>
    <definedName name="WP_II_E_3_5_1c_Book_Balance">#REF!</definedName>
    <definedName name="WP_II_E_3_5_1c_DFIT">#REF!</definedName>
    <definedName name="WP_II_E_3_5_1c_DFIT_1">#REF!</definedName>
    <definedName name="WP_II_E_3_5_1c_DFIT_at_21">#REF!</definedName>
    <definedName name="WP_II_E_3_5_1c_DIST">#REF!</definedName>
    <definedName name="WP_II_E_3_5_1c_EXCESS_DFIT_GROSS_UP_STATE_FERC_190">#REF!</definedName>
    <definedName name="WP_II_E_3_5_1c_Exclude">#REF!</definedName>
    <definedName name="WP_II_E_3_5_1c_Federal_Benefit_DSIT">#REF!</definedName>
    <definedName name="WP_II_E_3_5_1c_FERC">#REF!</definedName>
    <definedName name="WP_II_E_3_5_1c_FF">#REF!</definedName>
    <definedName name="WP_II_E_3_5_1c_Functionalization_Factor_Name">#REF!</definedName>
    <definedName name="WP_II_E_3_5_1c_H_Account">#REF!</definedName>
    <definedName name="WP_II_E_3_5_1c_H_ADIT_Category">#REF!</definedName>
    <definedName name="WP_II_E_3_5_1c_H_ADIT_Item">#REF!</definedName>
    <definedName name="WP_II_E_3_5_1c_Headers">#REF!</definedName>
    <definedName name="WP_II_E_3_5_1c_MET">#REF!</definedName>
    <definedName name="WP_II_E_3_5_1c_Per_Book_Adjustment">#REF!</definedName>
    <definedName name="WP_II_E_3_5_1c_Post_Total_DSIT">#REF!</definedName>
    <definedName name="WP_II_E_3_5_1c_Rate_Base">#REF!</definedName>
    <definedName name="WP_II_E_3_5_1c_Ref">#REF!</definedName>
    <definedName name="WP_II_E_3_5_1c_RFP_Adjustment">#REF!</definedName>
    <definedName name="WP_II_E_3_5_1c_TCODE">#REF!</definedName>
    <definedName name="WP_II_E_3_5_1c_TDCS">#REF!</definedName>
    <definedName name="WP_II_E_3_5_1c_Temp_Diff">#REF!</definedName>
    <definedName name="WP_II_E_3_5_1c_TMT_Factor_Flag">#REF!</definedName>
    <definedName name="WP_II_E_3_5_1c_TOTAL">#REF!</definedName>
    <definedName name="WP_II_E_3_5_1c_Total_Def_Taxes">#REF!</definedName>
    <definedName name="WP_II_E_3_5_1c_Total_DSIT">#REF!</definedName>
    <definedName name="WP_II_E_3_5_1c_TRAN">#REF!</definedName>
    <definedName name="WP_II_E_3_5_1d">#REF!</definedName>
    <definedName name="WP_II_E_3_5_1d_Allocation_to_Texas">#REF!</definedName>
    <definedName name="WP_II_E_3_5_1d_DIST">#REF!</definedName>
    <definedName name="WP_II_E_3_5_1d_H_Account">#REF!</definedName>
    <definedName name="WP_II_E_3_5_1d_H_FERC_Account">#REF!</definedName>
    <definedName name="WP_II_E_3_5_1d_Headers">#REF!</definedName>
    <definedName name="WP_II_E_3_5_1d_MET">#REF!</definedName>
    <definedName name="WP_II_E_3_5_1d_TDCS">#REF!</definedName>
    <definedName name="WP_II_E_3_5_1d_Total">#REF!</definedName>
    <definedName name="WP_II_E_3_5_1d_TRAN">#REF!</definedName>
    <definedName name="WP_II_E_3_5_2">#REF!</definedName>
    <definedName name="WP_II_E_3_5_2_1">#REF!</definedName>
    <definedName name="WP_II_E_3_5_2_1_Apr_2023">#REF!</definedName>
    <definedName name="WP_II_E_3_5_2_1_Aug_2023">#REF!</definedName>
    <definedName name="WP_II_E_3_5_2_1_Dec_2023">#REF!</definedName>
    <definedName name="WP_II_E_3_5_2_1_Feb_2023">#REF!</definedName>
    <definedName name="WP_II_E_3_5_2_1_H_Account">#REF!</definedName>
    <definedName name="WP_II_E_3_5_2_1_H_Acct_Description">#REF!</definedName>
    <definedName name="WP_II_E_3_5_2_1_Headers">#REF!</definedName>
    <definedName name="WP_II_E_3_5_2_1_Jan_2023">#REF!</definedName>
    <definedName name="WP_II_E_3_5_2_1_Jul_2023">#REF!</definedName>
    <definedName name="WP_II_E_3_5_2_1_Jun_2023">#REF!</definedName>
    <definedName name="WP_II_E_3_5_2_1_Mar_2023">#REF!</definedName>
    <definedName name="WP_II_E_3_5_2_1_May_2023">#REF!</definedName>
    <definedName name="WP_II_E_3_5_2_1_Nov_2023">#REF!</definedName>
    <definedName name="WP_II_E_3_5_2_1_Oct_2023">#REF!</definedName>
    <definedName name="WP_II_E_3_5_2_1_Sep_2023">#REF!</definedName>
    <definedName name="WP_II_E_3_5_2_1_Total">#REF!</definedName>
    <definedName name="WP_II_E_3_5_2_H_ADIT_Item">#REF!</definedName>
    <definedName name="WP_II_E_3_5_2_H_FERC">#REF!</definedName>
    <definedName name="WP_II_E_3_8">#REF!</definedName>
    <definedName name="WP_II_E_3_8__2010">#REF!</definedName>
    <definedName name="WP_II_E_3_8__2011">#REF!</definedName>
    <definedName name="WP_II_E_3_8__2012">#REF!</definedName>
    <definedName name="WP_II_E_3_8__2013">#REF!</definedName>
    <definedName name="WP_II_E_3_8__2014">#REF!</definedName>
    <definedName name="WP_II_E_3_8__2015">#REF!</definedName>
    <definedName name="WP_II_E_3_8__2016">#REF!</definedName>
    <definedName name="WP_II_E_3_8__2017">#REF!</definedName>
    <definedName name="WP_II_E_3_8__2018">#REF!</definedName>
    <definedName name="WP_II_E_3_8_1">#REF!</definedName>
    <definedName name="WP_II_E_3_8_1_Beginning_APB11_DFIT_Balance">#REF!</definedName>
    <definedName name="WP_II_E_3_8_1_Beginning_Difference">#REF!</definedName>
    <definedName name="WP_II_E_3_8_1_Current_DFIT">#REF!</definedName>
    <definedName name="WP_II_E_3_8_1_Current_Difference">#REF!</definedName>
    <definedName name="WP_II_E_3_8_1_End_FAS109_Liability_Stat_Rate">#REF!</definedName>
    <definedName name="WP_II_E_3_8_1_Ending_APB11_DFIT_Balance">#REF!</definedName>
    <definedName name="WP_II_E_3_8_1_Ending_Difference">#REF!</definedName>
    <definedName name="WP_II_E_3_8_1_H_Temporary_Difference">#REF!</definedName>
    <definedName name="WP_II_E_3_8_1_H_Vintage">#REF!</definedName>
    <definedName name="WP_II_E_3_8_1_Headers">#REF!</definedName>
    <definedName name="WP_II_E_3_8_1_Regulatory_Asset_After_Gross_Up">#REF!</definedName>
    <definedName name="WP_II_E_3_8_1_Regulatory_Asset_Before_Gross_Up">#REF!</definedName>
    <definedName name="WP_II_E_3_8_1_Regulatory_Liab_After_Gross_Up">#REF!</definedName>
    <definedName name="WP_II_E_3_8_1_Regulatory_Liab_Before_Gross_Up">#REF!</definedName>
    <definedName name="WP_II_E_3_8_10">#REF!</definedName>
    <definedName name="WP_II_E_3_8_10_Beginning_APB11_DFIT_Balance">#REF!</definedName>
    <definedName name="WP_II_E_3_8_10_Beginning_Difference">#REF!</definedName>
    <definedName name="WP_II_E_3_8_10_Current_DFIT">#REF!</definedName>
    <definedName name="WP_II_E_3_8_10_Current_Difference">#REF!</definedName>
    <definedName name="WP_II_E_3_8_10_End_FAS109_Liability_Stat_Rate">#REF!</definedName>
    <definedName name="WP_II_E_3_8_10_Ending_APB11_DFIT_Balance">#REF!</definedName>
    <definedName name="WP_II_E_3_8_10_Ending_Difference">#REF!</definedName>
    <definedName name="WP_II_E_3_8_10_H_Jurisdiction_Federal">#REF!</definedName>
    <definedName name="WP_II_E_3_8_10_Headers">#REF!</definedName>
    <definedName name="WP_II_E_3_8_10_Regulatory_Asset_After_Gross_Up">#REF!</definedName>
    <definedName name="WP_II_E_3_8_10_Regulatory_Asset_Before_Gross_Up">#REF!</definedName>
    <definedName name="WP_II_E_3_8_10_Regulatory_Liab_After_Gross_Up">#REF!</definedName>
    <definedName name="WP_II_E_3_8_10_Regulatory_Liab_Before_Gross_Up">#REF!</definedName>
    <definedName name="WP_II_E_3_8_11">#REF!</definedName>
    <definedName name="WP_II_E_3_8_11_Beginning_APB11_DFIT_Balance">#REF!</definedName>
    <definedName name="WP_II_E_3_8_11_Beginning_Difference">#REF!</definedName>
    <definedName name="WP_II_E_3_8_11_Current_DFIT">#REF!</definedName>
    <definedName name="WP_II_E_3_8_11_Current_Difference">#REF!</definedName>
    <definedName name="WP_II_E_3_8_11_End_FAS109_Liability_Stat_Rate">#REF!</definedName>
    <definedName name="WP_II_E_3_8_11_Ending_APB11_DFIT_Balance">#REF!</definedName>
    <definedName name="WP_II_E_3_8_11_Ending_Difference">#REF!</definedName>
    <definedName name="WP_II_E_3_8_11_H_Jurisdiction_Federal">#REF!</definedName>
    <definedName name="WP_II_E_3_8_11_Headers">#REF!</definedName>
    <definedName name="WP_II_E_3_8_11_Regulatory_Asset_After_Gross_Up">#REF!</definedName>
    <definedName name="WP_II_E_3_8_11_Regulatory_Asset_Before_Gross_Up">#REF!</definedName>
    <definedName name="WP_II_E_3_8_11_Regulatory_Liab_After_Gross_Up">#REF!</definedName>
    <definedName name="WP_II_E_3_8_11_Regulatory_Liab_Before_Gross_Up">#REF!</definedName>
    <definedName name="WP_II_E_3_8_2">#REF!</definedName>
    <definedName name="WP_II_E_3_8_2_Beginning_APB11_DFIT_Balance">#REF!</definedName>
    <definedName name="WP_II_E_3_8_2_Beginning_Difference">#REF!</definedName>
    <definedName name="WP_II_E_3_8_2_Current_DFIT">#REF!</definedName>
    <definedName name="WP_II_E_3_8_2_Current_Difference">#REF!</definedName>
    <definedName name="WP_II_E_3_8_2_End_FAS109_Liability_Stat_Rate">#REF!</definedName>
    <definedName name="WP_II_E_3_8_2_Ending_APB11_DFIT_Balance">#REF!</definedName>
    <definedName name="WP_II_E_3_8_2_Ending_Difference">#REF!</definedName>
    <definedName name="WP_II_E_3_8_2_H_Jurisdiction_Federal">#REF!</definedName>
    <definedName name="WP_II_E_3_8_2_Headers">#REF!</definedName>
    <definedName name="WP_II_E_3_8_2_Regulatory_Asset_After_Gross_Up">#REF!</definedName>
    <definedName name="WP_II_E_3_8_2_Regulatory_Asset_Before_Gross_Up">#REF!</definedName>
    <definedName name="WP_II_E_3_8_2_Regulatory_Liab_After_Gross_Up">#REF!</definedName>
    <definedName name="WP_II_E_3_8_2_Regulatory_Liab_Before_Gross_Up">#REF!</definedName>
    <definedName name="WP_II_E_3_8_3">#REF!</definedName>
    <definedName name="WP_II_E_3_8_3_Beginning_APB11_DFIT_Balance">#REF!</definedName>
    <definedName name="WP_II_E_3_8_3_Beginning_Difference">#REF!</definedName>
    <definedName name="WP_II_E_3_8_3_Current_DFIT">#REF!</definedName>
    <definedName name="WP_II_E_3_8_3_Current_Difference">#REF!</definedName>
    <definedName name="WP_II_E_3_8_3_End_FAS109_Liability_Stat_Rate">#REF!</definedName>
    <definedName name="WP_II_E_3_8_3_Ending_APB11_DFIT_Balance">#REF!</definedName>
    <definedName name="WP_II_E_3_8_3_Ending_Difference">#REF!</definedName>
    <definedName name="WP_II_E_3_8_3_H_Description">#REF!</definedName>
    <definedName name="WP_II_E_3_8_3_Headers">#REF!</definedName>
    <definedName name="WP_II_E_3_8_3_Regulatory_Asset_After_Gross_Up">#REF!</definedName>
    <definedName name="WP_II_E_3_8_3_Regulatory_Asset_Before_Gross_Up">#REF!</definedName>
    <definedName name="WP_II_E_3_8_3_Regulatory_Liab_After_Gross_Up">#REF!</definedName>
    <definedName name="WP_II_E_3_8_3_Regulatory_Liab_Before_Gross_Up">#REF!</definedName>
    <definedName name="WP_II_E_3_8_4">#REF!</definedName>
    <definedName name="WP_II_E_3_8_4_Beginning_APB11_DFIT_Balance">#REF!</definedName>
    <definedName name="WP_II_E_3_8_4_Beginning_Difference">#REF!</definedName>
    <definedName name="WP_II_E_3_8_4_Current_DFIT">#REF!</definedName>
    <definedName name="WP_II_E_3_8_4_Current_Difference">#REF!</definedName>
    <definedName name="WP_II_E_3_8_4_End_FAS109_Liability_Stat_Rate">#REF!</definedName>
    <definedName name="WP_II_E_3_8_4_Ending_APB11_DFIT_Balance">#REF!</definedName>
    <definedName name="WP_II_E_3_8_4_Ending_Difference">#REF!</definedName>
    <definedName name="WP_II_E_3_8_4_H_Jurisdiction_Federal">#REF!</definedName>
    <definedName name="WP_II_E_3_8_4_Headers">#REF!</definedName>
    <definedName name="WP_II_E_3_8_4_Regulatory_Asset_After_Gross_Up">#REF!</definedName>
    <definedName name="WP_II_E_3_8_4_Regulatory_Asset_Before_Gross_Up">#REF!</definedName>
    <definedName name="WP_II_E_3_8_4_Regulatory_Liab_After_Gross_Up">#REF!</definedName>
    <definedName name="WP_II_E_3_8_4_Regulatory_Liab_Before_Gross_Up">#REF!</definedName>
    <definedName name="WP_II_E_3_8_5">#REF!</definedName>
    <definedName name="WP_II_E_3_8_5_Beginning_APB11_DFIT_Balance">#REF!</definedName>
    <definedName name="WP_II_E_3_8_5_Beginning_Difference">#REF!</definedName>
    <definedName name="WP_II_E_3_8_5_Current_DFIT">#REF!</definedName>
    <definedName name="WP_II_E_3_8_5_Current_Difference">#REF!</definedName>
    <definedName name="WP_II_E_3_8_5_End_FAS109_Liability_Stat_Rate">#REF!</definedName>
    <definedName name="WP_II_E_3_8_5_Ending_APB11_DFIT_Balance">#REF!</definedName>
    <definedName name="WP_II_E_3_8_5_Ending_Difference">#REF!</definedName>
    <definedName name="WP_II_E_3_8_5_H_Jurisdiction_Federal">#REF!</definedName>
    <definedName name="WP_II_E_3_8_5_Headers">#REF!</definedName>
    <definedName name="WP_II_E_3_8_5_Regulatory_Asset_After_Gross_Up">#REF!</definedName>
    <definedName name="WP_II_E_3_8_5_Regulatory_Asset_Before_Gross_Up">#REF!</definedName>
    <definedName name="WP_II_E_3_8_5_Regulatory_Liab_After_Gross_Up">#REF!</definedName>
    <definedName name="WP_II_E_3_8_5_Regulatory_Liab_Before_Gross_Up">#REF!</definedName>
    <definedName name="WP_II_E_3_8_6">#REF!</definedName>
    <definedName name="WP_II_E_3_8_6_Beginning_APB11_DFIT_Balance">#REF!</definedName>
    <definedName name="WP_II_E_3_8_6_Beginning_Difference">#REF!</definedName>
    <definedName name="WP_II_E_3_8_6_Current_DFIT">#REF!</definedName>
    <definedName name="WP_II_E_3_8_6_Current_Difference">#REF!</definedName>
    <definedName name="WP_II_E_3_8_6_End_FAS109_Liability_Stat_Rate">#REF!</definedName>
    <definedName name="WP_II_E_3_8_6_Ending_APB11_DFIT_Balance">#REF!</definedName>
    <definedName name="WP_II_E_3_8_6_Ending_Difference">#REF!</definedName>
    <definedName name="WP_II_E_3_8_6_H_Jurisdiction_Federal">#REF!</definedName>
    <definedName name="WP_II_E_3_8_6_Headers">#REF!</definedName>
    <definedName name="WP_II_E_3_8_6_Regulatory_Asset_After_Gross_Up">#REF!</definedName>
    <definedName name="WP_II_E_3_8_6_Regulatory_Asset_Before_Gross_Up">#REF!</definedName>
    <definedName name="WP_II_E_3_8_6_Regulatory_Liab_After_Gross_Up">#REF!</definedName>
    <definedName name="WP_II_E_3_8_6_Regulatory_Liab_Before_Gross_Up">#REF!</definedName>
    <definedName name="WP_II_E_3_8_7">#REF!</definedName>
    <definedName name="WP_II_E_3_8_7_Beginning_APB11_DFIT_Balance">#REF!</definedName>
    <definedName name="WP_II_E_3_8_7_Beginning_Difference">#REF!</definedName>
    <definedName name="WP_II_E_3_8_7_Current_DFIT">#REF!</definedName>
    <definedName name="WP_II_E_3_8_7_Current_Difference">#REF!</definedName>
    <definedName name="WP_II_E_3_8_7_End_FAS109_Liability_Stat_Rate">#REF!</definedName>
    <definedName name="WP_II_E_3_8_7_Ending_APB11_DFIT_Balance">#REF!</definedName>
    <definedName name="WP_II_E_3_8_7_Ending_Difference">#REF!</definedName>
    <definedName name="WP_II_E_3_8_7_H_Jurisdiction_Federal">#REF!</definedName>
    <definedName name="WP_II_E_3_8_7_Headers">#REF!</definedName>
    <definedName name="WP_II_E_3_8_7_Regulatory_Asset_After_Gross_Up">#REF!</definedName>
    <definedName name="WP_II_E_3_8_7_Regulatory_Asset_Before_Gross_Up">#REF!</definedName>
    <definedName name="WP_II_E_3_8_7_Regulatory_Liab_After_Gross_Up">#REF!</definedName>
    <definedName name="WP_II_E_3_8_7_Regulatory_Liab_Before_Gross_Up">#REF!</definedName>
    <definedName name="WP_II_E_3_8_8">#REF!</definedName>
    <definedName name="WP_II_E_3_8_8_Beginning_APB11_DFIT_Balance">#REF!</definedName>
    <definedName name="WP_II_E_3_8_8_Beginning_Difference">#REF!</definedName>
    <definedName name="WP_II_E_3_8_8_Current_DFIT">#REF!</definedName>
    <definedName name="WP_II_E_3_8_8_Current_Difference">#REF!</definedName>
    <definedName name="WP_II_E_3_8_8_End_FAS109_Liability_Stat_Rate">#REF!</definedName>
    <definedName name="WP_II_E_3_8_8_Ending_APB11_DFIT_Balance">#REF!</definedName>
    <definedName name="WP_II_E_3_8_8_Ending_Difference">#REF!</definedName>
    <definedName name="WP_II_E_3_8_8_H_Jurisdiction_Federal">#REF!</definedName>
    <definedName name="WP_II_E_3_8_8_Headers">#REF!</definedName>
    <definedName name="WP_II_E_3_8_8_Regulatory_Asset_After_Gross_Up">#REF!</definedName>
    <definedName name="WP_II_E_3_8_8_Regulatory_Asset_Before_Gross_Up">#REF!</definedName>
    <definedName name="WP_II_E_3_8_8_Regulatory_Liab_After_Gross_Up">#REF!</definedName>
    <definedName name="WP_II_E_3_8_8_Regulatory_Liab_Before_Gross_Up">#REF!</definedName>
    <definedName name="WP_II_E_3_8_9">#REF!</definedName>
    <definedName name="WP_II_E_3_8_9_Beginning_APB11_DFIT_Balance">#REF!</definedName>
    <definedName name="WP_II_E_3_8_9_Beginning_Difference">#REF!</definedName>
    <definedName name="WP_II_E_3_8_9_Current_DFIT">#REF!</definedName>
    <definedName name="WP_II_E_3_8_9_Current_Difference">#REF!</definedName>
    <definedName name="WP_II_E_3_8_9_End_FAS109_Liability_Stat_Rate">#REF!</definedName>
    <definedName name="WP_II_E_3_8_9_Ending_APB11_DFIT_Balance">#REF!</definedName>
    <definedName name="WP_II_E_3_8_9_Ending_Difference">#REF!</definedName>
    <definedName name="WP_II_E_3_8_9_H_Jurisdiction_Federal">#REF!</definedName>
    <definedName name="WP_II_E_3_8_9_Headers">#REF!</definedName>
    <definedName name="WP_II_E_3_8_9_Regulatory_Asset_After_Gross_Up">#REF!</definedName>
    <definedName name="WP_II_E_3_8_9_Regulatory_Asset_Before_Gross_Up">#REF!</definedName>
    <definedName name="WP_II_E_3_8_9_Regulatory_Liab_After_Gross_Up">#REF!</definedName>
    <definedName name="WP_II_E_3_8_9_Regulatory_Liab_Before_Gross_Up">#REF!</definedName>
    <definedName name="WP_II_E_3_8_H_Temporary_Difference">#REF!</definedName>
    <definedName name="WP_II_E_3_8_Headers">#REF!</definedName>
    <definedName name="WP_II_E_3_8_Total">#REF!</definedName>
    <definedName name="WP_III_B_9">#REF!</definedName>
    <definedName name="WP_III_B_9_Adjusted_Test_year_amount">#REF!</definedName>
    <definedName name="WP_III_B_9_Average_Daily_Amount">#REF!</definedName>
    <definedName name="WP_III_B_9_B">#REF!</definedName>
    <definedName name="WP_III_B_9_Expense_Lag">#REF!</definedName>
    <definedName name="WP_III_B_9_Headers">#REF!</definedName>
    <definedName name="WP_III_B_9_Net_Lead_Lag_Days">#REF!</definedName>
    <definedName name="WP_III_B_9_Ref">#REF!</definedName>
    <definedName name="WP_III_B_9_Ref_1">#REF!</definedName>
    <definedName name="WP_III_B_9_Revenue_Lag">#REF!</definedName>
    <definedName name="WP_III_B_9_Working_Capital_Requirement">#REF!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YEAR" localSheetId="13">#REF!</definedName>
    <definedName name="YEAR">#REF!</definedName>
    <definedName name="YEs">#REF!</definedName>
    <definedName name="your_name">#REF!</definedName>
    <definedName name="Z_1D23A7BC_EC51_4FFB_AE51_F550BEADC2CF_.wvu.PrintArea" localSheetId="1">'61 RWIP'!$A$1:$C$40</definedName>
    <definedName name="Z_1D23A7BC_EC51_4FFB_AE51_F550BEADC2CF_.wvu.PrintArea" localSheetId="7">'69 COMMISH_928'!$A$1:$E$19</definedName>
    <definedName name="Z_1D23A7BC_EC51_4FFB_AE51_F550BEADC2CF_.wvu.PrintArea" localSheetId="14">'81 OS SRV_9230'!$A$1:$C$15</definedName>
    <definedName name="Z_1D23A7BC_EC51_4FFB_AE51_F550BEADC2CF_.wvu.PrintArea" localSheetId="0">'Summary WP II-F 2'!$A$1:$O$232</definedName>
    <definedName name="Z_1D23A7BC_EC51_4FFB_AE51_F550BEADC2CF_.wvu.PrintArea" localSheetId="16">'WP VI-L.2'!$A$1:$E$51</definedName>
    <definedName name="Z_1D23A7BC_EC51_4FFB_AE51_F550BEADC2CF_.wvu.PrintTitles" localSheetId="1">'61 RWIP'!$1:$4</definedName>
    <definedName name="Z_1D23A7BC_EC51_4FFB_AE51_F550BEADC2CF_.wvu.PrintTitles" localSheetId="0">'Summary WP II-F 2'!$1:$8</definedName>
    <definedName name="Z_1DED3E60_EE64_41BA_84F5_120A2CFD340A_.wvu.PrintArea" localSheetId="7">'69 COMMISH_928'!$A$1:$E$19</definedName>
    <definedName name="Z_1DED3E60_EE64_41BA_84F5_120A2CFD340A_.wvu.PrintArea" localSheetId="14">'81 OS SRV_9230'!$A$1:$C$15</definedName>
    <definedName name="Z_1DED3E60_EE64_41BA_84F5_120A2CFD340A_.wvu.PrintArea" localSheetId="0">'Summary WP II-F 2'!$A$1:$O$232</definedName>
    <definedName name="Z_1DED3E60_EE64_41BA_84F5_120A2CFD340A_.wvu.PrintTitles" localSheetId="0">'Summary WP II-F 2'!$1:$8</definedName>
    <definedName name="Z_426CE82B_C608_44E2_A54A_B92E18B3F40C_.wvu.PrintArea" localSheetId="7">'69 COMMISH_928'!$A$1:$E$19</definedName>
    <definedName name="Z_426CE82B_C608_44E2_A54A_B92E18B3F40C_.wvu.PrintArea" localSheetId="14">'81 OS SRV_9230'!$A$1:$C$15</definedName>
    <definedName name="Z_426CE82B_C608_44E2_A54A_B92E18B3F40C_.wvu.PrintArea" localSheetId="0">'Summary WP II-F 2'!$A$1:$O$232</definedName>
    <definedName name="Z_426CE82B_C608_44E2_A54A_B92E18B3F40C_.wvu.PrintTitles" localSheetId="0">'Summary WP II-F 2'!$1:$8</definedName>
    <definedName name="Z_AC9647B0_7D13_4D3D_B91F_60228B4A4A0D_.wvu.PrintArea" localSheetId="1">'61 RWIP'!$A$1:$C$40</definedName>
    <definedName name="Z_AC9647B0_7D13_4D3D_B91F_60228B4A4A0D_.wvu.PrintArea" localSheetId="7">'69 COMMISH_928'!$A$1:$E$19</definedName>
    <definedName name="Z_AC9647B0_7D13_4D3D_B91F_60228B4A4A0D_.wvu.PrintArea" localSheetId="14">'81 OS SRV_9230'!$A$1:$C$15</definedName>
    <definedName name="Z_AC9647B0_7D13_4D3D_B91F_60228B4A4A0D_.wvu.PrintArea" localSheetId="0">'Summary WP II-F 2'!$A$1:$O$232</definedName>
    <definedName name="Z_AC9647B0_7D13_4D3D_B91F_60228B4A4A0D_.wvu.PrintArea" localSheetId="16">'WP VI-L.2'!$A$1:$E$51</definedName>
    <definedName name="Z_AC9647B0_7D13_4D3D_B91F_60228B4A4A0D_.wvu.PrintTitles" localSheetId="1">'61 RWIP'!$1:$4</definedName>
    <definedName name="Z_AC9647B0_7D13_4D3D_B91F_60228B4A4A0D_.wvu.PrintTitles" localSheetId="0">'Summary WP II-F 2'!$1:$8</definedName>
  </definedNames>
  <calcPr calcId="191029" iterate="1"/>
  <pivotCaches>
    <pivotCache cacheId="2"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4" l="1"/>
  <c r="C15" i="4"/>
  <c r="L29" i="18" l="1"/>
  <c r="M29" i="18"/>
  <c r="N29" i="18"/>
  <c r="O29" i="18"/>
  <c r="P29" i="18"/>
  <c r="K29" i="18"/>
  <c r="P17" i="18"/>
  <c r="M17" i="18"/>
  <c r="K17" i="18"/>
  <c r="H17" i="18"/>
  <c r="H29" i="18" s="1"/>
  <c r="F29" i="18"/>
  <c r="G29" i="18"/>
  <c r="E29" i="18"/>
  <c r="E20" i="4"/>
  <c r="K20" i="4" s="1"/>
  <c r="E15" i="4"/>
  <c r="J15" i="4" s="1"/>
  <c r="I17" i="25"/>
  <c r="H17" i="25"/>
  <c r="G17" i="25"/>
  <c r="F17" i="25"/>
  <c r="I14" i="25"/>
  <c r="H14" i="25"/>
  <c r="G14" i="25"/>
  <c r="F14" i="25"/>
  <c r="I13" i="25"/>
  <c r="H13" i="25"/>
  <c r="G13" i="25"/>
  <c r="F13" i="25"/>
  <c r="I12" i="25"/>
  <c r="H12" i="25"/>
  <c r="G12" i="25"/>
  <c r="F12" i="25"/>
  <c r="I11" i="25"/>
  <c r="H11" i="25"/>
  <c r="G11" i="25"/>
  <c r="F11" i="25"/>
  <c r="I10" i="25"/>
  <c r="H10" i="25"/>
  <c r="G10" i="25"/>
  <c r="F10" i="25"/>
  <c r="I7" i="25"/>
  <c r="H7" i="25"/>
  <c r="G7" i="25"/>
  <c r="F7" i="25"/>
  <c r="I4" i="25"/>
  <c r="H4" i="25"/>
  <c r="G4" i="25"/>
  <c r="F4" i="25"/>
  <c r="G28" i="25"/>
  <c r="C18" i="25"/>
  <c r="G16" i="25"/>
  <c r="I15" i="25"/>
  <c r="F8" i="25"/>
  <c r="G6" i="25"/>
  <c r="G5" i="25"/>
  <c r="F6" i="19"/>
  <c r="C7" i="19"/>
  <c r="F18" i="25"/>
  <c r="F20" i="25"/>
  <c r="H18" i="25"/>
  <c r="H20" i="25"/>
  <c r="G18" i="25"/>
  <c r="G20" i="25"/>
  <c r="I18" i="25"/>
  <c r="I20" i="25"/>
  <c r="D7" i="19"/>
  <c r="B7" i="19"/>
  <c r="E7" i="19"/>
  <c r="F6" i="24"/>
  <c r="F6" i="23"/>
  <c r="B7" i="23"/>
  <c r="J20" i="25"/>
  <c r="F7" i="19"/>
  <c r="E7" i="24"/>
  <c r="D7" i="24"/>
  <c r="C7" i="24"/>
  <c r="B7" i="24"/>
  <c r="C7" i="23"/>
  <c r="E7" i="23"/>
  <c r="D7" i="23"/>
  <c r="F7" i="23"/>
  <c r="F7" i="24"/>
  <c r="H17" i="22"/>
  <c r="F17" i="22"/>
  <c r="A17" i="22"/>
  <c r="E16" i="22"/>
  <c r="G15" i="22"/>
  <c r="E14" i="22"/>
  <c r="E13" i="22"/>
  <c r="G12" i="22"/>
  <c r="G17" i="22"/>
  <c r="E11" i="22"/>
  <c r="E17" i="22"/>
  <c r="G10" i="22"/>
  <c r="G9" i="22"/>
  <c r="G8" i="22"/>
  <c r="E141" i="21"/>
  <c r="E138" i="21"/>
  <c r="A138" i="21"/>
  <c r="A141" i="21"/>
  <c r="G137" i="21"/>
  <c r="F136" i="21"/>
  <c r="F135" i="21"/>
  <c r="F134" i="21"/>
  <c r="F133" i="21"/>
  <c r="F132" i="21"/>
  <c r="F131" i="21"/>
  <c r="F130" i="21"/>
  <c r="F129" i="21"/>
  <c r="F128" i="21"/>
  <c r="F127" i="21"/>
  <c r="F126" i="21"/>
  <c r="F125" i="21"/>
  <c r="F124" i="21"/>
  <c r="F123" i="21"/>
  <c r="F122" i="21"/>
  <c r="F121" i="21"/>
  <c r="F120" i="21"/>
  <c r="F119" i="21"/>
  <c r="F118" i="21"/>
  <c r="F117" i="21"/>
  <c r="F116" i="21"/>
  <c r="F115" i="21"/>
  <c r="F114" i="21"/>
  <c r="F113" i="21"/>
  <c r="F112" i="21"/>
  <c r="F111" i="21"/>
  <c r="F110" i="21"/>
  <c r="F109" i="21"/>
  <c r="F108" i="21"/>
  <c r="F107" i="21"/>
  <c r="F106" i="21"/>
  <c r="F105" i="21"/>
  <c r="F104" i="21"/>
  <c r="F103" i="21"/>
  <c r="F102" i="21"/>
  <c r="F101" i="21"/>
  <c r="F100" i="21"/>
  <c r="F99" i="21"/>
  <c r="F98" i="21"/>
  <c r="F97" i="21"/>
  <c r="F96" i="21"/>
  <c r="F95" i="21"/>
  <c r="F94" i="21"/>
  <c r="F93" i="21"/>
  <c r="F92" i="21"/>
  <c r="F91" i="21"/>
  <c r="F90" i="21"/>
  <c r="F89" i="21"/>
  <c r="F88" i="21"/>
  <c r="F87" i="21"/>
  <c r="F86" i="21"/>
  <c r="F85" i="21"/>
  <c r="F84" i="21"/>
  <c r="F83" i="21"/>
  <c r="F82" i="21"/>
  <c r="F81" i="21"/>
  <c r="F80" i="21"/>
  <c r="F79" i="21"/>
  <c r="F78" i="21"/>
  <c r="F77" i="21"/>
  <c r="F76" i="21"/>
  <c r="F75" i="21"/>
  <c r="F74" i="21"/>
  <c r="F73" i="21"/>
  <c r="F72" i="21"/>
  <c r="F71" i="21"/>
  <c r="F70" i="21"/>
  <c r="F69" i="21"/>
  <c r="F68" i="21"/>
  <c r="F67" i="21"/>
  <c r="F66" i="21"/>
  <c r="F65" i="21"/>
  <c r="F64" i="21"/>
  <c r="F63" i="21"/>
  <c r="F62" i="21"/>
  <c r="F61" i="21"/>
  <c r="F60" i="21"/>
  <c r="F59" i="21"/>
  <c r="F58" i="21"/>
  <c r="F57" i="21"/>
  <c r="F56" i="21"/>
  <c r="F55" i="21"/>
  <c r="F54" i="21"/>
  <c r="F53" i="21"/>
  <c r="F52" i="21"/>
  <c r="F51" i="21"/>
  <c r="F50" i="21"/>
  <c r="F49" i="21"/>
  <c r="F48" i="21"/>
  <c r="F47" i="21"/>
  <c r="G46" i="21"/>
  <c r="F45" i="21"/>
  <c r="F44" i="21"/>
  <c r="F43" i="21"/>
  <c r="F42" i="21"/>
  <c r="F41" i="21"/>
  <c r="F40" i="21"/>
  <c r="E39" i="21"/>
  <c r="F38" i="21"/>
  <c r="F37" i="21"/>
  <c r="F36" i="21"/>
  <c r="F35" i="21"/>
  <c r="F34" i="21"/>
  <c r="F33" i="21"/>
  <c r="F32" i="21"/>
  <c r="F31" i="21"/>
  <c r="G30" i="21"/>
  <c r="F29" i="21"/>
  <c r="F28" i="21"/>
  <c r="F27" i="21"/>
  <c r="F26" i="21"/>
  <c r="F25" i="21"/>
  <c r="F24" i="21"/>
  <c r="F23" i="21"/>
  <c r="F22" i="21"/>
  <c r="F21" i="21"/>
  <c r="F20" i="21"/>
  <c r="F19" i="21"/>
  <c r="F18" i="21"/>
  <c r="F17" i="21"/>
  <c r="F16" i="21"/>
  <c r="F15" i="21"/>
  <c r="G14" i="21"/>
  <c r="G138" i="21"/>
  <c r="F13" i="21"/>
  <c r="F12" i="21"/>
  <c r="F138" i="21"/>
  <c r="H11" i="21"/>
  <c r="H10" i="21"/>
  <c r="H9" i="21"/>
  <c r="H8" i="21"/>
  <c r="H138" i="21"/>
  <c r="H64" i="20"/>
  <c r="A61" i="20"/>
  <c r="A64" i="20"/>
  <c r="H65" i="20"/>
  <c r="E65" i="20"/>
  <c r="D65" i="20"/>
  <c r="F65" i="20"/>
  <c r="G65" i="20"/>
  <c r="G141" i="21"/>
  <c r="I141" i="21"/>
  <c r="E20" i="22"/>
  <c r="G20" i="22"/>
  <c r="E142" i="21"/>
  <c r="G142" i="21"/>
  <c r="I20" i="22"/>
  <c r="E21" i="22"/>
  <c r="G21" i="22"/>
  <c r="G146" i="21"/>
  <c r="G145" i="21"/>
  <c r="G144" i="21"/>
  <c r="F153" i="21"/>
  <c r="G143" i="21"/>
  <c r="E144" i="21"/>
  <c r="E146" i="21"/>
  <c r="E145" i="21"/>
  <c r="E153" i="21"/>
  <c r="E143" i="21"/>
  <c r="G23" i="22"/>
  <c r="G22" i="22"/>
  <c r="G31" i="22"/>
  <c r="G24" i="22"/>
  <c r="I153" i="21"/>
  <c r="I145" i="21"/>
  <c r="I146" i="21"/>
  <c r="E23" i="22"/>
  <c r="E22" i="22"/>
  <c r="F31" i="22"/>
  <c r="E24" i="22"/>
  <c r="I143" i="21"/>
  <c r="I147" i="21"/>
  <c r="E147" i="21"/>
  <c r="I144" i="21"/>
  <c r="G147" i="21"/>
  <c r="I149" i="21"/>
  <c r="I154" i="21"/>
  <c r="J31" i="22"/>
  <c r="I24" i="22"/>
  <c r="I22" i="22"/>
  <c r="I25" i="22"/>
  <c r="E25" i="22"/>
  <c r="I23" i="22"/>
  <c r="G25" i="22"/>
  <c r="J32" i="22"/>
  <c r="I27" i="22"/>
  <c r="H154" i="21"/>
  <c r="G154" i="21"/>
  <c r="E154" i="21"/>
  <c r="F154" i="21"/>
  <c r="I32" i="22"/>
  <c r="H32" i="22"/>
  <c r="F32" i="22"/>
  <c r="G32" i="22"/>
  <c r="J12" i="17"/>
  <c r="K12" i="17"/>
  <c r="H12" i="17"/>
  <c r="I10" i="17"/>
  <c r="L10" i="17"/>
  <c r="I9" i="17"/>
  <c r="L9" i="17"/>
  <c r="I8" i="17"/>
  <c r="L8" i="17"/>
  <c r="I7" i="17"/>
  <c r="L7" i="17"/>
  <c r="I6" i="17"/>
  <c r="L6" i="17"/>
  <c r="A6" i="17"/>
  <c r="A7" i="17"/>
  <c r="A8" i="17"/>
  <c r="A9" i="17"/>
  <c r="A10" i="17"/>
  <c r="A11" i="17"/>
  <c r="A12" i="17"/>
  <c r="I5" i="17"/>
  <c r="E287" i="16"/>
  <c r="E286" i="16"/>
  <c r="E285" i="16"/>
  <c r="F282" i="16"/>
  <c r="I12" i="17"/>
  <c r="L5" i="17"/>
  <c r="L12" i="17"/>
  <c r="E12" i="17"/>
  <c r="J13" i="17"/>
  <c r="K13" i="17"/>
  <c r="L13" i="17"/>
  <c r="H13" i="17"/>
  <c r="I13" i="17"/>
  <c r="L10" i="16"/>
  <c r="D43" i="4"/>
  <c r="D40" i="4"/>
  <c r="D39" i="4"/>
  <c r="D38" i="4"/>
  <c r="D37" i="4"/>
  <c r="D36" i="4"/>
  <c r="D35" i="4"/>
  <c r="D27" i="4"/>
  <c r="D26" i="4"/>
  <c r="D22" i="4"/>
  <c r="D21" i="4"/>
  <c r="D20" i="4"/>
  <c r="D15" i="4"/>
  <c r="D14" i="4"/>
  <c r="D13" i="4"/>
  <c r="D9" i="4"/>
  <c r="D8" i="4"/>
  <c r="I32" i="12"/>
  <c r="L31" i="12"/>
  <c r="K31" i="12"/>
  <c r="K23" i="12"/>
  <c r="K22" i="12"/>
  <c r="K21" i="12"/>
  <c r="L21" i="12"/>
  <c r="L22" i="12"/>
  <c r="L23" i="12"/>
  <c r="L25" i="12"/>
  <c r="L26" i="12"/>
  <c r="L27" i="12"/>
  <c r="L20" i="12"/>
  <c r="K14" i="12"/>
  <c r="K12" i="12"/>
  <c r="K11" i="12"/>
  <c r="K10" i="12"/>
  <c r="K9" i="12"/>
  <c r="K8" i="12"/>
  <c r="K7" i="12"/>
  <c r="K6" i="12"/>
  <c r="K5" i="12"/>
  <c r="I14" i="12"/>
  <c r="I13" i="12"/>
  <c r="I12" i="12"/>
  <c r="I11" i="12"/>
  <c r="I10" i="12"/>
  <c r="I9" i="12"/>
  <c r="I8" i="12"/>
  <c r="I7" i="12"/>
  <c r="I6" i="12"/>
  <c r="I5" i="12"/>
  <c r="E105" i="14"/>
  <c r="K104" i="14"/>
  <c r="K106" i="14"/>
  <c r="J104" i="14"/>
  <c r="J106" i="14"/>
  <c r="I104" i="14"/>
  <c r="I106" i="14"/>
  <c r="H104" i="14"/>
  <c r="H106" i="14"/>
  <c r="G104" i="14"/>
  <c r="G105" i="14"/>
  <c r="F104" i="14"/>
  <c r="F105" i="14"/>
  <c r="E104" i="14"/>
  <c r="D104" i="14"/>
  <c r="D105" i="14"/>
  <c r="L8" i="12"/>
  <c r="H108" i="14"/>
  <c r="I108" i="14"/>
  <c r="K28" i="12"/>
  <c r="L28" i="12"/>
  <c r="D41" i="4"/>
  <c r="J108" i="14"/>
  <c r="K29" i="12"/>
  <c r="L29" i="12"/>
  <c r="D42" i="4"/>
  <c r="K108" i="14"/>
  <c r="K30" i="12"/>
  <c r="L30" i="12"/>
  <c r="D44" i="4"/>
  <c r="L10" i="12"/>
  <c r="L12" i="12"/>
  <c r="L9" i="12"/>
  <c r="L11" i="12"/>
  <c r="L6" i="12"/>
  <c r="L7" i="12"/>
  <c r="L14" i="12"/>
  <c r="I15" i="12"/>
  <c r="L5" i="12"/>
  <c r="L105" i="14"/>
  <c r="L104" i="14"/>
  <c r="L108" i="14"/>
  <c r="K13" i="12"/>
  <c r="K24" i="12"/>
  <c r="K32" i="12"/>
  <c r="L24" i="12"/>
  <c r="K15" i="12"/>
  <c r="L13" i="12"/>
  <c r="L15" i="12"/>
  <c r="L16" i="12"/>
  <c r="D40" i="10"/>
  <c r="D19" i="10"/>
  <c r="L32" i="12"/>
  <c r="L33" i="12"/>
  <c r="D34" i="4"/>
  <c r="C14" i="3"/>
  <c r="V185" i="11"/>
  <c r="T185" i="11"/>
  <c r="T178" i="11"/>
  <c r="T187" i="11"/>
  <c r="N173" i="11"/>
  <c r="O172" i="11"/>
  <c r="O179" i="11"/>
  <c r="P179" i="11"/>
  <c r="N185" i="11"/>
  <c r="O171" i="11"/>
  <c r="O178" i="11"/>
  <c r="N165" i="11"/>
  <c r="T163" i="11"/>
  <c r="U174" i="11"/>
  <c r="V174" i="11"/>
  <c r="C32" i="10"/>
  <c r="M156" i="11"/>
  <c r="O155" i="11"/>
  <c r="O156" i="11"/>
  <c r="N155" i="11"/>
  <c r="P155" i="11"/>
  <c r="M155" i="11"/>
  <c r="L155" i="11"/>
  <c r="K155" i="11"/>
  <c r="J155" i="11"/>
  <c r="I155" i="11"/>
  <c r="H155" i="11"/>
  <c r="R154" i="11"/>
  <c r="P154" i="11"/>
  <c r="R153" i="11"/>
  <c r="P153" i="11"/>
  <c r="R152" i="11"/>
  <c r="P152" i="11"/>
  <c r="R151" i="11"/>
  <c r="P151" i="11"/>
  <c r="R150" i="11"/>
  <c r="P150" i="11"/>
  <c r="R149" i="11"/>
  <c r="P149" i="11"/>
  <c r="R148" i="11"/>
  <c r="P148" i="11"/>
  <c r="R147" i="11"/>
  <c r="P147" i="11"/>
  <c r="R146" i="11"/>
  <c r="P146" i="11"/>
  <c r="R145" i="11"/>
  <c r="P145" i="11"/>
  <c r="R144" i="11"/>
  <c r="P144" i="11"/>
  <c r="R143" i="11"/>
  <c r="P143" i="11"/>
  <c r="R142" i="11"/>
  <c r="P142" i="11"/>
  <c r="R141" i="11"/>
  <c r="P141" i="11"/>
  <c r="R140" i="11"/>
  <c r="P140" i="11"/>
  <c r="R139" i="11"/>
  <c r="P139" i="11"/>
  <c r="R138" i="11"/>
  <c r="P138" i="11"/>
  <c r="R137" i="11"/>
  <c r="P137" i="11"/>
  <c r="R136" i="11"/>
  <c r="P136" i="11"/>
  <c r="R135" i="11"/>
  <c r="P135" i="11"/>
  <c r="R134" i="11"/>
  <c r="P134" i="11"/>
  <c r="R133" i="11"/>
  <c r="P133" i="11"/>
  <c r="R132" i="11"/>
  <c r="P132" i="11"/>
  <c r="R131" i="11"/>
  <c r="P131" i="11"/>
  <c r="R130" i="11"/>
  <c r="P130" i="11"/>
  <c r="R129" i="11"/>
  <c r="P129" i="11"/>
  <c r="O128" i="11"/>
  <c r="N128" i="11"/>
  <c r="M128" i="11"/>
  <c r="L128" i="11"/>
  <c r="L156" i="11"/>
  <c r="K128" i="11"/>
  <c r="K156" i="11"/>
  <c r="J128" i="11"/>
  <c r="I128" i="11"/>
  <c r="H128" i="11"/>
  <c r="R127" i="11"/>
  <c r="P127" i="11"/>
  <c r="R126" i="11"/>
  <c r="P126" i="11"/>
  <c r="R125" i="11"/>
  <c r="P125" i="11"/>
  <c r="R124" i="11"/>
  <c r="P124" i="11"/>
  <c r="R123" i="11"/>
  <c r="P123" i="11"/>
  <c r="R122" i="11"/>
  <c r="P122" i="11"/>
  <c r="P128" i="11"/>
  <c r="R121" i="11"/>
  <c r="P121" i="11"/>
  <c r="R120" i="11"/>
  <c r="P120" i="11"/>
  <c r="R119" i="11"/>
  <c r="P119" i="11"/>
  <c r="R118" i="11"/>
  <c r="P118" i="11"/>
  <c r="R117" i="11"/>
  <c r="P117" i="11"/>
  <c r="O116" i="11"/>
  <c r="N116" i="11"/>
  <c r="M116" i="11"/>
  <c r="L116" i="11"/>
  <c r="K116" i="11"/>
  <c r="J116" i="11"/>
  <c r="J156" i="11"/>
  <c r="I116" i="11"/>
  <c r="P116" i="11"/>
  <c r="H116" i="11"/>
  <c r="R115" i="11"/>
  <c r="P115" i="11"/>
  <c r="R114" i="11"/>
  <c r="P114" i="11"/>
  <c r="R113" i="11"/>
  <c r="P113" i="11"/>
  <c r="R112" i="11"/>
  <c r="P112" i="11"/>
  <c r="R111" i="11"/>
  <c r="P111" i="11"/>
  <c r="R110" i="11"/>
  <c r="P110" i="11"/>
  <c r="R109" i="11"/>
  <c r="P109" i="11"/>
  <c r="R108" i="11"/>
  <c r="P108" i="11"/>
  <c r="R107" i="11"/>
  <c r="P107" i="11"/>
  <c r="R106" i="11"/>
  <c r="P106" i="11"/>
  <c r="R105" i="11"/>
  <c r="P105" i="11"/>
  <c r="R104" i="11"/>
  <c r="P104" i="11"/>
  <c r="R103" i="11"/>
  <c r="P103" i="11"/>
  <c r="R102" i="11"/>
  <c r="P102" i="11"/>
  <c r="O101" i="11"/>
  <c r="N101" i="11"/>
  <c r="M101" i="11"/>
  <c r="L101" i="11"/>
  <c r="K101" i="11"/>
  <c r="J101" i="11"/>
  <c r="I101" i="11"/>
  <c r="H101" i="11"/>
  <c r="R100" i="11"/>
  <c r="P100" i="11"/>
  <c r="R99" i="11"/>
  <c r="P99" i="11"/>
  <c r="R98" i="11"/>
  <c r="P98" i="11"/>
  <c r="R97" i="11"/>
  <c r="P97" i="11"/>
  <c r="P101" i="11"/>
  <c r="R96" i="11"/>
  <c r="P96" i="11"/>
  <c r="O95" i="11"/>
  <c r="N95" i="11"/>
  <c r="M95" i="11"/>
  <c r="L95" i="11"/>
  <c r="K95" i="11"/>
  <c r="J95" i="11"/>
  <c r="I95" i="11"/>
  <c r="H95" i="11"/>
  <c r="R94" i="11"/>
  <c r="P94" i="11"/>
  <c r="R93" i="11"/>
  <c r="P93" i="11"/>
  <c r="R92" i="11"/>
  <c r="P92" i="11"/>
  <c r="R91" i="11"/>
  <c r="P91" i="11"/>
  <c r="R90" i="11"/>
  <c r="P90" i="11"/>
  <c r="R89" i="11"/>
  <c r="P89" i="11"/>
  <c r="R88" i="11"/>
  <c r="P88" i="11"/>
  <c r="R87" i="11"/>
  <c r="P87" i="11"/>
  <c r="R86" i="11"/>
  <c r="P86" i="11"/>
  <c r="R85" i="11"/>
  <c r="P85" i="11"/>
  <c r="R84" i="11"/>
  <c r="P84" i="11"/>
  <c r="R83" i="11"/>
  <c r="P83" i="11"/>
  <c r="R82" i="11"/>
  <c r="P82" i="11"/>
  <c r="R81" i="11"/>
  <c r="P81" i="11"/>
  <c r="R80" i="11"/>
  <c r="P80" i="11"/>
  <c r="R79" i="11"/>
  <c r="P79" i="11"/>
  <c r="R78" i="11"/>
  <c r="P78" i="11"/>
  <c r="R77" i="11"/>
  <c r="P77" i="11"/>
  <c r="P95" i="11"/>
  <c r="O76" i="11"/>
  <c r="N76" i="11"/>
  <c r="M76" i="11"/>
  <c r="L76" i="11"/>
  <c r="K76" i="11"/>
  <c r="J76" i="11"/>
  <c r="I76" i="11"/>
  <c r="H76" i="11"/>
  <c r="R75" i="11"/>
  <c r="P75" i="11"/>
  <c r="R74" i="11"/>
  <c r="P74" i="11"/>
  <c r="R73" i="11"/>
  <c r="P73" i="11"/>
  <c r="R72" i="11"/>
  <c r="P72" i="11"/>
  <c r="P76" i="11"/>
  <c r="R71" i="11"/>
  <c r="P71" i="11"/>
  <c r="O70" i="11"/>
  <c r="N70" i="11"/>
  <c r="M70" i="11"/>
  <c r="L70" i="11"/>
  <c r="K70" i="11"/>
  <c r="J70" i="11"/>
  <c r="I70" i="11"/>
  <c r="I156" i="11"/>
  <c r="H70" i="11"/>
  <c r="R69" i="11"/>
  <c r="P69" i="11"/>
  <c r="R68" i="11"/>
  <c r="P68" i="11"/>
  <c r="R67" i="11"/>
  <c r="P67" i="11"/>
  <c r="R66" i="11"/>
  <c r="P66" i="11"/>
  <c r="R65" i="11"/>
  <c r="P65" i="11"/>
  <c r="R64" i="11"/>
  <c r="P64" i="11"/>
  <c r="R63" i="11"/>
  <c r="P63" i="11"/>
  <c r="R62" i="11"/>
  <c r="P62" i="11"/>
  <c r="R61" i="11"/>
  <c r="P61" i="11"/>
  <c r="R60" i="11"/>
  <c r="P60" i="11"/>
  <c r="R59" i="11"/>
  <c r="P59" i="11"/>
  <c r="R58" i="11"/>
  <c r="P58" i="11"/>
  <c r="R57" i="11"/>
  <c r="P57" i="11"/>
  <c r="R56" i="11"/>
  <c r="P56" i="11"/>
  <c r="R55" i="11"/>
  <c r="P55" i="11"/>
  <c r="R54" i="11"/>
  <c r="P54" i="11"/>
  <c r="R53" i="11"/>
  <c r="P53" i="11"/>
  <c r="R52" i="11"/>
  <c r="P52" i="11"/>
  <c r="P70" i="11"/>
  <c r="O51" i="11"/>
  <c r="N51" i="11"/>
  <c r="M51" i="11"/>
  <c r="L51" i="11"/>
  <c r="K51" i="11"/>
  <c r="J51" i="11"/>
  <c r="I51" i="11"/>
  <c r="H51" i="11"/>
  <c r="R50" i="11"/>
  <c r="P50" i="11"/>
  <c r="R49" i="11"/>
  <c r="P49" i="11"/>
  <c r="R48" i="11"/>
  <c r="P48" i="11"/>
  <c r="R47" i="11"/>
  <c r="P47" i="11"/>
  <c r="R46" i="11"/>
  <c r="P46" i="11"/>
  <c r="R45" i="11"/>
  <c r="P45" i="11"/>
  <c r="R44" i="11"/>
  <c r="P44" i="11"/>
  <c r="R43" i="11"/>
  <c r="P43" i="11"/>
  <c r="R42" i="11"/>
  <c r="P42" i="11"/>
  <c r="R41" i="11"/>
  <c r="P41" i="11"/>
  <c r="R40" i="11"/>
  <c r="P40" i="11"/>
  <c r="R39" i="11"/>
  <c r="P39" i="11"/>
  <c r="R38" i="11"/>
  <c r="P38" i="11"/>
  <c r="R37" i="11"/>
  <c r="P37" i="11"/>
  <c r="R36" i="11"/>
  <c r="P36" i="11"/>
  <c r="R35" i="11"/>
  <c r="P35" i="11"/>
  <c r="R34" i="11"/>
  <c r="P34" i="11"/>
  <c r="R33" i="11"/>
  <c r="P33" i="11"/>
  <c r="R32" i="11"/>
  <c r="P32" i="11"/>
  <c r="R31" i="11"/>
  <c r="P31" i="11"/>
  <c r="P51" i="11"/>
  <c r="R30" i="11"/>
  <c r="P30" i="11"/>
  <c r="O29" i="11"/>
  <c r="N29" i="11"/>
  <c r="M29" i="11"/>
  <c r="L29" i="11"/>
  <c r="K29" i="11"/>
  <c r="J29" i="11"/>
  <c r="I29" i="11"/>
  <c r="H29" i="11"/>
  <c r="H156" i="11"/>
  <c r="R28" i="11"/>
  <c r="P28" i="11"/>
  <c r="R27" i="11"/>
  <c r="P27" i="11"/>
  <c r="R26" i="11"/>
  <c r="P26" i="11"/>
  <c r="R25" i="11"/>
  <c r="P25" i="11"/>
  <c r="R24" i="11"/>
  <c r="P24" i="11"/>
  <c r="R23" i="11"/>
  <c r="P23" i="11"/>
  <c r="R22" i="11"/>
  <c r="P22" i="11"/>
  <c r="R21" i="11"/>
  <c r="P21" i="11"/>
  <c r="P29" i="11"/>
  <c r="O20" i="11"/>
  <c r="N20" i="11"/>
  <c r="M20" i="11"/>
  <c r="L20" i="11"/>
  <c r="K20" i="11"/>
  <c r="J20" i="11"/>
  <c r="I20" i="11"/>
  <c r="H20" i="11"/>
  <c r="R19" i="11"/>
  <c r="P19" i="11"/>
  <c r="R18" i="11"/>
  <c r="P18" i="11"/>
  <c r="R17" i="11"/>
  <c r="P17" i="11"/>
  <c r="R16" i="11"/>
  <c r="P16" i="11"/>
  <c r="R15" i="11"/>
  <c r="P15" i="11"/>
  <c r="P20" i="11"/>
  <c r="R14" i="11"/>
  <c r="P14" i="11"/>
  <c r="R13" i="11"/>
  <c r="P13" i="11"/>
  <c r="R12" i="11"/>
  <c r="P12" i="11"/>
  <c r="R11" i="11"/>
  <c r="P11" i="11"/>
  <c r="R10" i="11"/>
  <c r="P10" i="11"/>
  <c r="BH21" i="9"/>
  <c r="BI21" i="9"/>
  <c r="BJ21" i="9"/>
  <c r="BK21" i="9"/>
  <c r="BH36" i="9"/>
  <c r="BI36" i="9"/>
  <c r="BJ36" i="9"/>
  <c r="BK36" i="9"/>
  <c r="AS8" i="9"/>
  <c r="BA8" i="9"/>
  <c r="AT8" i="9"/>
  <c r="AY8" i="9"/>
  <c r="AV8" i="9"/>
  <c r="AS9" i="9"/>
  <c r="AT9" i="9"/>
  <c r="AY9" i="9"/>
  <c r="AV9" i="9"/>
  <c r="BA9" i="9"/>
  <c r="BB9" i="9"/>
  <c r="AS10" i="9"/>
  <c r="AT10" i="9"/>
  <c r="AU10" i="9"/>
  <c r="AZ10" i="9"/>
  <c r="AV10" i="9"/>
  <c r="BA10" i="9"/>
  <c r="BB10" i="9"/>
  <c r="AS11" i="9"/>
  <c r="AT11" i="9"/>
  <c r="AY11" i="9"/>
  <c r="AU11" i="9"/>
  <c r="AZ11" i="9"/>
  <c r="AV11" i="9"/>
  <c r="AS12" i="9"/>
  <c r="AT12" i="9"/>
  <c r="AV12" i="9"/>
  <c r="BA12" i="9"/>
  <c r="AY12" i="9"/>
  <c r="BB12" i="9"/>
  <c r="AS13" i="9"/>
  <c r="AU13" i="9"/>
  <c r="AT13" i="9"/>
  <c r="AV13" i="9"/>
  <c r="AS14" i="9"/>
  <c r="BB14" i="9"/>
  <c r="AT14" i="9"/>
  <c r="AY14" i="9"/>
  <c r="AV14" i="9"/>
  <c r="BA14" i="9"/>
  <c r="AS15" i="9"/>
  <c r="AT15" i="9"/>
  <c r="AV15" i="9"/>
  <c r="BA15" i="9"/>
  <c r="AY15" i="9"/>
  <c r="BB15" i="9"/>
  <c r="AS16" i="9"/>
  <c r="BA16" i="9"/>
  <c r="AT16" i="9"/>
  <c r="AY16" i="9"/>
  <c r="AV16" i="9"/>
  <c r="AS17" i="9"/>
  <c r="BB17" i="9"/>
  <c r="AT17" i="9"/>
  <c r="AV17" i="9"/>
  <c r="AU17" i="9"/>
  <c r="AY17" i="9"/>
  <c r="BA17" i="9"/>
  <c r="AS18" i="9"/>
  <c r="BB18" i="9"/>
  <c r="AT18" i="9"/>
  <c r="AV18" i="9"/>
  <c r="BA18" i="9"/>
  <c r="AS19" i="9"/>
  <c r="AU19" i="9"/>
  <c r="AZ19" i="9"/>
  <c r="AT19" i="9"/>
  <c r="AV19" i="9"/>
  <c r="AS20" i="9"/>
  <c r="AU20" i="9"/>
  <c r="AZ20" i="9"/>
  <c r="AT20" i="9"/>
  <c r="AV20" i="9"/>
  <c r="BA20" i="9"/>
  <c r="BB20" i="9"/>
  <c r="AS21" i="9"/>
  <c r="AT21" i="9"/>
  <c r="AY21" i="9"/>
  <c r="AV21" i="9"/>
  <c r="BA21" i="9"/>
  <c r="BG21" i="9"/>
  <c r="AS22" i="9"/>
  <c r="BB22" i="9"/>
  <c r="AT22" i="9"/>
  <c r="AY22" i="9"/>
  <c r="AV22" i="9"/>
  <c r="AS23" i="9"/>
  <c r="AT23" i="9"/>
  <c r="AY23" i="9"/>
  <c r="AV23" i="9"/>
  <c r="AS24" i="9"/>
  <c r="BB24" i="9"/>
  <c r="AT24" i="9"/>
  <c r="AY24" i="9"/>
  <c r="AV24" i="9"/>
  <c r="AS25" i="9"/>
  <c r="BA25" i="9"/>
  <c r="AT25" i="9"/>
  <c r="AY25" i="9"/>
  <c r="AV25" i="9"/>
  <c r="BB25" i="9"/>
  <c r="AS26" i="9"/>
  <c r="BB26" i="9"/>
  <c r="AT26" i="9"/>
  <c r="AY26" i="9"/>
  <c r="AV26" i="9"/>
  <c r="AS27" i="9"/>
  <c r="BB27" i="9"/>
  <c r="AT27" i="9"/>
  <c r="AV27" i="9"/>
  <c r="AU27" i="9"/>
  <c r="AY27" i="9"/>
  <c r="BA27" i="9"/>
  <c r="AS28" i="9"/>
  <c r="AT28" i="9"/>
  <c r="AV28" i="9"/>
  <c r="BA28" i="9"/>
  <c r="AS29" i="9"/>
  <c r="AU29" i="9"/>
  <c r="AZ29" i="9"/>
  <c r="AT29" i="9"/>
  <c r="AV29" i="9"/>
  <c r="AS30" i="9"/>
  <c r="BB30" i="9"/>
  <c r="AT30" i="9"/>
  <c r="AU30" i="9"/>
  <c r="AZ30" i="9"/>
  <c r="AV30" i="9"/>
  <c r="BA30" i="9"/>
  <c r="AS31" i="9"/>
  <c r="AT31" i="9"/>
  <c r="AY31" i="9"/>
  <c r="AV31" i="9"/>
  <c r="BA31" i="9"/>
  <c r="AS32" i="9"/>
  <c r="BB32" i="9"/>
  <c r="AT32" i="9"/>
  <c r="AY32" i="9"/>
  <c r="AV32" i="9"/>
  <c r="BA32" i="9"/>
  <c r="AS33" i="9"/>
  <c r="BB33" i="9"/>
  <c r="AT33" i="9"/>
  <c r="AY33" i="9"/>
  <c r="AV33" i="9"/>
  <c r="AU33" i="9"/>
  <c r="AS34" i="9"/>
  <c r="AU34" i="9"/>
  <c r="AZ34" i="9"/>
  <c r="AT34" i="9"/>
  <c r="AV34" i="9"/>
  <c r="AS35" i="9"/>
  <c r="BB35" i="9"/>
  <c r="AT35" i="9"/>
  <c r="AY35" i="9"/>
  <c r="AV35" i="9"/>
  <c r="AU35" i="9"/>
  <c r="AS36" i="9"/>
  <c r="AT36" i="9"/>
  <c r="AY36" i="9"/>
  <c r="AV36" i="9"/>
  <c r="BA36" i="9"/>
  <c r="BG36" i="9"/>
  <c r="AS37" i="9"/>
  <c r="AT37" i="9"/>
  <c r="AY37" i="9"/>
  <c r="AV37" i="9"/>
  <c r="BA37" i="9"/>
  <c r="AS38" i="9"/>
  <c r="AT38" i="9"/>
  <c r="AY38" i="9"/>
  <c r="AV38" i="9"/>
  <c r="BA38" i="9"/>
  <c r="AS39" i="9"/>
  <c r="BB39" i="9"/>
  <c r="AT39" i="9"/>
  <c r="AY39" i="9"/>
  <c r="AV39" i="9"/>
  <c r="BA39" i="9"/>
  <c r="AS40" i="9"/>
  <c r="AU40" i="9"/>
  <c r="AZ40" i="9"/>
  <c r="AT40" i="9"/>
  <c r="AY40" i="9"/>
  <c r="AV40" i="9"/>
  <c r="AS41" i="9"/>
  <c r="AU41" i="9"/>
  <c r="AT41" i="9"/>
  <c r="AY41" i="9"/>
  <c r="AV41" i="9"/>
  <c r="BB41" i="9"/>
  <c r="AS42" i="9"/>
  <c r="BA42" i="9"/>
  <c r="AT42" i="9"/>
  <c r="AY42" i="9"/>
  <c r="AV42" i="9"/>
  <c r="AS43" i="9"/>
  <c r="BB43" i="9"/>
  <c r="AT43" i="9"/>
  <c r="AV43" i="9"/>
  <c r="AY43" i="9"/>
  <c r="BA43" i="9"/>
  <c r="AS44" i="9"/>
  <c r="AT44" i="9"/>
  <c r="AV44" i="9"/>
  <c r="BA44" i="9"/>
  <c r="AS45" i="9"/>
  <c r="AT45" i="9"/>
  <c r="AU45" i="9"/>
  <c r="AZ45" i="9"/>
  <c r="AV45" i="9"/>
  <c r="BA45" i="9"/>
  <c r="BB45" i="9"/>
  <c r="AS46" i="9"/>
  <c r="BB46" i="9"/>
  <c r="AT46" i="9"/>
  <c r="AY46" i="9"/>
  <c r="AV46" i="9"/>
  <c r="BA46" i="9"/>
  <c r="AS47" i="9"/>
  <c r="AT47" i="9"/>
  <c r="AY47" i="9"/>
  <c r="AU47" i="9"/>
  <c r="AZ47" i="9"/>
  <c r="AV47" i="9"/>
  <c r="BA47" i="9"/>
  <c r="AS48" i="9"/>
  <c r="AT48" i="9"/>
  <c r="AY48" i="9"/>
  <c r="AV48" i="9"/>
  <c r="BA48" i="9"/>
  <c r="AS49" i="9"/>
  <c r="AU49" i="9"/>
  <c r="AZ49" i="9"/>
  <c r="AT49" i="9"/>
  <c r="AV49" i="9"/>
  <c r="AS50" i="9"/>
  <c r="AT50" i="9"/>
  <c r="AY50" i="9"/>
  <c r="AV50" i="9"/>
  <c r="BA50" i="9"/>
  <c r="AS51" i="9"/>
  <c r="BB51" i="9"/>
  <c r="AT51" i="9"/>
  <c r="AV51" i="9"/>
  <c r="BA51" i="9"/>
  <c r="AY51" i="9"/>
  <c r="AS52" i="9"/>
  <c r="AU52" i="9"/>
  <c r="AZ52" i="9"/>
  <c r="AT52" i="9"/>
  <c r="AV52" i="9"/>
  <c r="AS53" i="9"/>
  <c r="AT53" i="9"/>
  <c r="AV53" i="9"/>
  <c r="BA53" i="9"/>
  <c r="AY53" i="9"/>
  <c r="AS54" i="9"/>
  <c r="AT54" i="9"/>
  <c r="AV54" i="9"/>
  <c r="BA54" i="9"/>
  <c r="AS55" i="9"/>
  <c r="BB55" i="9"/>
  <c r="AT55" i="9"/>
  <c r="AU55" i="9"/>
  <c r="AV55" i="9"/>
  <c r="BA55" i="9"/>
  <c r="AY55" i="9"/>
  <c r="AS56" i="9"/>
  <c r="AT56" i="9"/>
  <c r="AY56" i="9"/>
  <c r="AV56" i="9"/>
  <c r="BA56" i="9"/>
  <c r="AS57" i="9"/>
  <c r="BB57" i="9"/>
  <c r="AT57" i="9"/>
  <c r="AU57" i="9"/>
  <c r="AZ57" i="9"/>
  <c r="AV57" i="9"/>
  <c r="AS58" i="9"/>
  <c r="BB58" i="9"/>
  <c r="AT58" i="9"/>
  <c r="AV58" i="9"/>
  <c r="AU58" i="9"/>
  <c r="AY58" i="9"/>
  <c r="BA58" i="9"/>
  <c r="AS59" i="9"/>
  <c r="AT59" i="9"/>
  <c r="AY59" i="9"/>
  <c r="AV59" i="9"/>
  <c r="BA59" i="9"/>
  <c r="AS60" i="9"/>
  <c r="AU60" i="9"/>
  <c r="AZ60" i="9"/>
  <c r="AT60" i="9"/>
  <c r="AY60" i="9"/>
  <c r="AV60" i="9"/>
  <c r="BA60" i="9"/>
  <c r="AS61" i="9"/>
  <c r="AT61" i="9"/>
  <c r="AV61" i="9"/>
  <c r="AS62" i="9"/>
  <c r="AT62" i="9"/>
  <c r="AY62" i="9"/>
  <c r="AV62" i="9"/>
  <c r="BA62" i="9"/>
  <c r="AS63" i="9"/>
  <c r="BB63" i="9"/>
  <c r="AT63" i="9"/>
  <c r="AY63" i="9"/>
  <c r="AV63" i="9"/>
  <c r="AS64" i="9"/>
  <c r="AT64" i="9"/>
  <c r="AY64" i="9"/>
  <c r="AV64" i="9"/>
  <c r="AS65" i="9"/>
  <c r="BB65" i="9"/>
  <c r="AT65" i="9"/>
  <c r="AY65" i="9"/>
  <c r="AV65" i="9"/>
  <c r="BA65" i="9"/>
  <c r="AS66" i="9"/>
  <c r="AT66" i="9"/>
  <c r="AV66" i="9"/>
  <c r="BA66" i="9"/>
  <c r="AS67" i="9"/>
  <c r="AY67" i="9"/>
  <c r="AT67" i="9"/>
  <c r="AV67" i="9"/>
  <c r="BA67" i="9"/>
  <c r="BB67" i="9"/>
  <c r="AS68" i="9"/>
  <c r="AT68" i="9"/>
  <c r="AY68" i="9"/>
  <c r="AV68" i="9"/>
  <c r="AS69" i="9"/>
  <c r="BB69" i="9"/>
  <c r="AT69" i="9"/>
  <c r="AV69" i="9"/>
  <c r="BA69" i="9"/>
  <c r="AS70" i="9"/>
  <c r="BB70" i="9"/>
  <c r="AT70" i="9"/>
  <c r="AY70" i="9"/>
  <c r="AV70" i="9"/>
  <c r="AU70" i="9"/>
  <c r="AS71" i="9"/>
  <c r="AT71" i="9"/>
  <c r="AV71" i="9"/>
  <c r="AY71" i="9"/>
  <c r="BA71" i="9"/>
  <c r="AS72" i="9"/>
  <c r="AU72" i="9"/>
  <c r="AZ72" i="9"/>
  <c r="AT72" i="9"/>
  <c r="AV72" i="9"/>
  <c r="AY72" i="9"/>
  <c r="BA72" i="9"/>
  <c r="BB72" i="9"/>
  <c r="AS73" i="9"/>
  <c r="AT73" i="9"/>
  <c r="AY73" i="9"/>
  <c r="AV73" i="9"/>
  <c r="BA73" i="9"/>
  <c r="AS74" i="9"/>
  <c r="AT74" i="9"/>
  <c r="AY74" i="9"/>
  <c r="AV74" i="9"/>
  <c r="BA74" i="9"/>
  <c r="AS75" i="9"/>
  <c r="BB75" i="9"/>
  <c r="AT75" i="9"/>
  <c r="AY75" i="9"/>
  <c r="AV75" i="9"/>
  <c r="AS76" i="9"/>
  <c r="AT76" i="9"/>
  <c r="AV76" i="9"/>
  <c r="BA76" i="9"/>
  <c r="AY76" i="9"/>
  <c r="AS77" i="9"/>
  <c r="AU77" i="9"/>
  <c r="AT77" i="9"/>
  <c r="AV77" i="9"/>
  <c r="BA77" i="9"/>
  <c r="BB77" i="9"/>
  <c r="AS78" i="9"/>
  <c r="AT78" i="9"/>
  <c r="AV78" i="9"/>
  <c r="AS79" i="9"/>
  <c r="BA79" i="9"/>
  <c r="AT79" i="9"/>
  <c r="AU79" i="9"/>
  <c r="AV79" i="9"/>
  <c r="AS80" i="9"/>
  <c r="AT80" i="9"/>
  <c r="AY80" i="9"/>
  <c r="AV80" i="9"/>
  <c r="AS81" i="9"/>
  <c r="AT81" i="9"/>
  <c r="AV81" i="9"/>
  <c r="BA81" i="9"/>
  <c r="BB81" i="9"/>
  <c r="AS82" i="9"/>
  <c r="AT82" i="9"/>
  <c r="AY82" i="9"/>
  <c r="AV82" i="9"/>
  <c r="BA82" i="9"/>
  <c r="BB82" i="9"/>
  <c r="AS83" i="9"/>
  <c r="AT83" i="9"/>
  <c r="AV83" i="9"/>
  <c r="BA83" i="9"/>
  <c r="AS84" i="9"/>
  <c r="AU84" i="9"/>
  <c r="AZ84" i="9"/>
  <c r="AT84" i="9"/>
  <c r="AY84" i="9"/>
  <c r="AV84" i="9"/>
  <c r="BA84" i="9"/>
  <c r="AS85" i="9"/>
  <c r="AT85" i="9"/>
  <c r="AY85" i="9"/>
  <c r="AV85" i="9"/>
  <c r="BA85" i="9"/>
  <c r="AS86" i="9"/>
  <c r="AT86" i="9"/>
  <c r="AY86" i="9"/>
  <c r="AV86" i="9"/>
  <c r="BA86" i="9"/>
  <c r="AS87" i="9"/>
  <c r="BB87" i="9"/>
  <c r="AT87" i="9"/>
  <c r="AV87" i="9"/>
  <c r="BA87" i="9"/>
  <c r="AY87" i="9"/>
  <c r="AS88" i="9"/>
  <c r="AT88" i="9"/>
  <c r="AY88" i="9"/>
  <c r="AV88" i="9"/>
  <c r="AS89" i="9"/>
  <c r="BA89" i="9"/>
  <c r="AT89" i="9"/>
  <c r="AY89" i="9"/>
  <c r="AV89" i="9"/>
  <c r="AS90" i="9"/>
  <c r="AT90" i="9"/>
  <c r="AV90" i="9"/>
  <c r="BA90" i="9"/>
  <c r="AS91" i="9"/>
  <c r="BB91" i="9"/>
  <c r="AT91" i="9"/>
  <c r="AV91" i="9"/>
  <c r="AY91" i="9"/>
  <c r="BA91" i="9"/>
  <c r="AS92" i="9"/>
  <c r="AT92" i="9"/>
  <c r="AY92" i="9"/>
  <c r="AV92" i="9"/>
  <c r="BA92" i="9"/>
  <c r="AS93" i="9"/>
  <c r="BB93" i="9"/>
  <c r="AT93" i="9"/>
  <c r="AV93" i="9"/>
  <c r="BA93" i="9"/>
  <c r="AS94" i="9"/>
  <c r="AT94" i="9"/>
  <c r="AY94" i="9"/>
  <c r="AV94" i="9"/>
  <c r="AU94" i="9"/>
  <c r="BB94" i="9"/>
  <c r="AS95" i="9"/>
  <c r="AT95" i="9"/>
  <c r="AY95" i="9"/>
  <c r="AV95" i="9"/>
  <c r="BA95" i="9"/>
  <c r="AS96" i="9"/>
  <c r="AT96" i="9"/>
  <c r="AV96" i="9"/>
  <c r="AU96" i="9"/>
  <c r="AZ96" i="9"/>
  <c r="AY96" i="9"/>
  <c r="BB96" i="9"/>
  <c r="AS97" i="9"/>
  <c r="AT97" i="9"/>
  <c r="AY97" i="9"/>
  <c r="AV97" i="9"/>
  <c r="BA97" i="9"/>
  <c r="AS98" i="9"/>
  <c r="AT98" i="9"/>
  <c r="AY98" i="9"/>
  <c r="AV98" i="9"/>
  <c r="BA98" i="9"/>
  <c r="AS99" i="9"/>
  <c r="BB99" i="9"/>
  <c r="AT99" i="9"/>
  <c r="AY99" i="9"/>
  <c r="AV99" i="9"/>
  <c r="BA99" i="9"/>
  <c r="AS100" i="9"/>
  <c r="AT100" i="9"/>
  <c r="AY100" i="9"/>
  <c r="AV100" i="9"/>
  <c r="AS101" i="9"/>
  <c r="BB101" i="9"/>
  <c r="AT101" i="9"/>
  <c r="AV101" i="9"/>
  <c r="AY101" i="9"/>
  <c r="BA101" i="9"/>
  <c r="AS102" i="9"/>
  <c r="AT102" i="9"/>
  <c r="AV102" i="9"/>
  <c r="BA102" i="9"/>
  <c r="AS103" i="9"/>
  <c r="AT103" i="9"/>
  <c r="AY103" i="9"/>
  <c r="AV103" i="9"/>
  <c r="AS104" i="9"/>
  <c r="AT104" i="9"/>
  <c r="AY104" i="9"/>
  <c r="AV104" i="9"/>
  <c r="BA104" i="9"/>
  <c r="AS105" i="9"/>
  <c r="BB105" i="9"/>
  <c r="AT105" i="9"/>
  <c r="AV105" i="9"/>
  <c r="BA105" i="9"/>
  <c r="AS106" i="9"/>
  <c r="AT106" i="9"/>
  <c r="AV106" i="9"/>
  <c r="AU106" i="9"/>
  <c r="AY106" i="9"/>
  <c r="BA106" i="9"/>
  <c r="BB106" i="9"/>
  <c r="AS107" i="9"/>
  <c r="AT107" i="9"/>
  <c r="AV107" i="9"/>
  <c r="AY107" i="9"/>
  <c r="BA107" i="9"/>
  <c r="AS108" i="9"/>
  <c r="AT108" i="9"/>
  <c r="AY108" i="9"/>
  <c r="AV108" i="9"/>
  <c r="BA108" i="9"/>
  <c r="AS109" i="9"/>
  <c r="AT109" i="9"/>
  <c r="AY109" i="9"/>
  <c r="AV109" i="9"/>
  <c r="AS110" i="9"/>
  <c r="AT110" i="9"/>
  <c r="AY110" i="9"/>
  <c r="AV110" i="9"/>
  <c r="BA110" i="9"/>
  <c r="AS111" i="9"/>
  <c r="BB111" i="9"/>
  <c r="AT111" i="9"/>
  <c r="AY111" i="9"/>
  <c r="AV111" i="9"/>
  <c r="BA111" i="9"/>
  <c r="AS112" i="9"/>
  <c r="AT112" i="9"/>
  <c r="AV112" i="9"/>
  <c r="BA112" i="9"/>
  <c r="AY112" i="9"/>
  <c r="AS113" i="9"/>
  <c r="AT113" i="9"/>
  <c r="AY113" i="9"/>
  <c r="AV113" i="9"/>
  <c r="AS114" i="9"/>
  <c r="AT114" i="9"/>
  <c r="AV114" i="9"/>
  <c r="BA114" i="9"/>
  <c r="AS115" i="9"/>
  <c r="BA115" i="9"/>
  <c r="AT115" i="9"/>
  <c r="AY115" i="9"/>
  <c r="AV115" i="9"/>
  <c r="AS116" i="9"/>
  <c r="AT116" i="9"/>
  <c r="AY116" i="9"/>
  <c r="AV116" i="9"/>
  <c r="BA116" i="9"/>
  <c r="AS117" i="9"/>
  <c r="AT117" i="9"/>
  <c r="AV117" i="9"/>
  <c r="BA117" i="9"/>
  <c r="BB117" i="9"/>
  <c r="AS118" i="9"/>
  <c r="BB118" i="9"/>
  <c r="AT118" i="9"/>
  <c r="AY118" i="9"/>
  <c r="AV118" i="9"/>
  <c r="AU118" i="9"/>
  <c r="AS119" i="9"/>
  <c r="AT119" i="9"/>
  <c r="AY119" i="9"/>
  <c r="AV119" i="9"/>
  <c r="BA119" i="9"/>
  <c r="AS120" i="9"/>
  <c r="BA120" i="9"/>
  <c r="AT120" i="9"/>
  <c r="AY120" i="9"/>
  <c r="AV120" i="9"/>
  <c r="AS121" i="9"/>
  <c r="AT121" i="9"/>
  <c r="AY121" i="9"/>
  <c r="AV121" i="9"/>
  <c r="AS122" i="9"/>
  <c r="AT122" i="9"/>
  <c r="AY122" i="9"/>
  <c r="AV122" i="9"/>
  <c r="BA122" i="9"/>
  <c r="AS123" i="9"/>
  <c r="BB123" i="9"/>
  <c r="AT123" i="9"/>
  <c r="AY123" i="9"/>
  <c r="AV123" i="9"/>
  <c r="BA123" i="9"/>
  <c r="AS124" i="9"/>
  <c r="AT124" i="9"/>
  <c r="AY124" i="9"/>
  <c r="AV124" i="9"/>
  <c r="BA124" i="9"/>
  <c r="AS125" i="9"/>
  <c r="AU125" i="9"/>
  <c r="AT125" i="9"/>
  <c r="AV125" i="9"/>
  <c r="BA125" i="9"/>
  <c r="AS126" i="9"/>
  <c r="AT126" i="9"/>
  <c r="AV126" i="9"/>
  <c r="BA126" i="9"/>
  <c r="AS127" i="9"/>
  <c r="AT127" i="9"/>
  <c r="AY127" i="9"/>
  <c r="AV127" i="9"/>
  <c r="BA127" i="9"/>
  <c r="BB127" i="9"/>
  <c r="AS128" i="9"/>
  <c r="AT128" i="9"/>
  <c r="AY128" i="9"/>
  <c r="AV128" i="9"/>
  <c r="BA128" i="9"/>
  <c r="Q129" i="9"/>
  <c r="R129" i="9"/>
  <c r="S129" i="9"/>
  <c r="T129" i="9"/>
  <c r="U129" i="9"/>
  <c r="V129" i="9"/>
  <c r="W129" i="9"/>
  <c r="X129" i="9"/>
  <c r="Y129" i="9"/>
  <c r="Z129" i="9"/>
  <c r="AA129" i="9"/>
  <c r="AB129" i="9"/>
  <c r="AC129" i="9"/>
  <c r="AG129" i="9"/>
  <c r="AK129" i="9"/>
  <c r="AO129" i="9"/>
  <c r="AW129" i="9"/>
  <c r="BC72" i="9"/>
  <c r="BC60" i="9"/>
  <c r="BC96" i="9"/>
  <c r="AX78" i="9"/>
  <c r="AU88" i="9"/>
  <c r="AZ88" i="9"/>
  <c r="AU48" i="9"/>
  <c r="AZ48" i="9"/>
  <c r="AU43" i="9"/>
  <c r="AY77" i="9"/>
  <c r="AY52" i="9"/>
  <c r="AU117" i="9"/>
  <c r="AZ117" i="9"/>
  <c r="AU112" i="9"/>
  <c r="AZ112" i="9"/>
  <c r="AU107" i="9"/>
  <c r="AZ107" i="9"/>
  <c r="AU102" i="9"/>
  <c r="AZ102" i="9"/>
  <c r="BA96" i="9"/>
  <c r="AU62" i="9"/>
  <c r="AZ62" i="9"/>
  <c r="BA52" i="9"/>
  <c r="AU37" i="9"/>
  <c r="AZ37" i="9"/>
  <c r="AU21" i="9"/>
  <c r="AX21" i="9"/>
  <c r="AX12" i="9"/>
  <c r="AX108" i="9"/>
  <c r="AU97" i="9"/>
  <c r="AZ97" i="9"/>
  <c r="AU122" i="9"/>
  <c r="AZ122" i="9"/>
  <c r="AU82" i="9"/>
  <c r="AU67" i="9"/>
  <c r="BA61" i="9"/>
  <c r="BA57" i="9"/>
  <c r="BA26" i="9"/>
  <c r="BA11" i="9"/>
  <c r="AU113" i="9"/>
  <c r="AU121" i="9"/>
  <c r="AZ121" i="9"/>
  <c r="BB60" i="9"/>
  <c r="BA41" i="9"/>
  <c r="AU36" i="9"/>
  <c r="AZ36" i="9"/>
  <c r="AY20" i="9"/>
  <c r="BC20" i="9"/>
  <c r="AU78" i="9"/>
  <c r="AZ78" i="9"/>
  <c r="AU86" i="9"/>
  <c r="AZ86" i="9"/>
  <c r="BB120" i="9"/>
  <c r="BB115" i="9"/>
  <c r="AX96" i="9"/>
  <c r="AU91" i="9"/>
  <c r="AX91" i="9"/>
  <c r="AU81" i="9"/>
  <c r="AZ81" i="9"/>
  <c r="AU76" i="9"/>
  <c r="AZ76" i="9"/>
  <c r="AU71" i="9"/>
  <c r="AZ71" i="9"/>
  <c r="BC71" i="9"/>
  <c r="AU66" i="9"/>
  <c r="AZ66" i="9"/>
  <c r="AX48" i="9"/>
  <c r="AX11" i="9"/>
  <c r="AU101" i="9"/>
  <c r="AZ101" i="9"/>
  <c r="BC101" i="9"/>
  <c r="AU126" i="9"/>
  <c r="AZ126" i="9"/>
  <c r="AU85" i="9"/>
  <c r="AZ85" i="9"/>
  <c r="BA35" i="9"/>
  <c r="AY30" i="9"/>
  <c r="AU25" i="9"/>
  <c r="AU83" i="9"/>
  <c r="AZ83" i="9"/>
  <c r="AU38" i="9"/>
  <c r="AZ38" i="9"/>
  <c r="BB125" i="9"/>
  <c r="AU120" i="9"/>
  <c r="AZ120" i="9"/>
  <c r="BC120" i="9"/>
  <c r="AU110" i="9"/>
  <c r="AZ110" i="9"/>
  <c r="BA100" i="9"/>
  <c r="BA80" i="9"/>
  <c r="BA75" i="9"/>
  <c r="AU46" i="9"/>
  <c r="AU15" i="9"/>
  <c r="AZ15" i="9"/>
  <c r="BC15" i="9"/>
  <c r="AU103" i="9"/>
  <c r="AX103" i="9"/>
  <c r="AX90" i="9"/>
  <c r="BB84" i="9"/>
  <c r="BC84" i="9"/>
  <c r="BA70" i="9"/>
  <c r="BC30" i="9"/>
  <c r="AX20" i="9"/>
  <c r="AU93" i="9"/>
  <c r="AZ93" i="9"/>
  <c r="AX102" i="9"/>
  <c r="AU105" i="9"/>
  <c r="AZ105" i="9"/>
  <c r="AU100" i="9"/>
  <c r="AZ100" i="9"/>
  <c r="AU95" i="9"/>
  <c r="AZ95" i="9"/>
  <c r="AU90" i="9"/>
  <c r="AZ90" i="9"/>
  <c r="AU50" i="9"/>
  <c r="AZ50" i="9"/>
  <c r="BA24" i="9"/>
  <c r="BA19" i="9"/>
  <c r="AU12" i="9"/>
  <c r="AZ12" i="9"/>
  <c r="BC12" i="9"/>
  <c r="AX57" i="9"/>
  <c r="AX47" i="9"/>
  <c r="AU115" i="9"/>
  <c r="AU109" i="9"/>
  <c r="AZ109" i="9"/>
  <c r="BB89" i="9"/>
  <c r="BB79" i="9"/>
  <c r="BA49" i="9"/>
  <c r="BA40" i="9"/>
  <c r="BC40" i="9"/>
  <c r="BA29" i="9"/>
  <c r="AX72" i="9"/>
  <c r="AU26" i="9"/>
  <c r="AZ26" i="9"/>
  <c r="BC26" i="9"/>
  <c r="AY125" i="9"/>
  <c r="AU65" i="9"/>
  <c r="AX60" i="9"/>
  <c r="AY49" i="9"/>
  <c r="BB34" i="9"/>
  <c r="AY29" i="9"/>
  <c r="AY19" i="9"/>
  <c r="AV129" i="9"/>
  <c r="BA94" i="9"/>
  <c r="AY79" i="9"/>
  <c r="BA34" i="9"/>
  <c r="AX19" i="9"/>
  <c r="BA13" i="9"/>
  <c r="AU42" i="9"/>
  <c r="AX42" i="9"/>
  <c r="AU31" i="9"/>
  <c r="AZ31" i="9"/>
  <c r="BB108" i="9"/>
  <c r="AU119" i="9"/>
  <c r="AZ119" i="9"/>
  <c r="AU114" i="9"/>
  <c r="AZ114" i="9"/>
  <c r="AU74" i="9"/>
  <c r="AZ74" i="9"/>
  <c r="BA64" i="9"/>
  <c r="BC64" i="9"/>
  <c r="AY34" i="9"/>
  <c r="BC34" i="9"/>
  <c r="BA23" i="9"/>
  <c r="AY13" i="9"/>
  <c r="AU53" i="9"/>
  <c r="AX53" i="9"/>
  <c r="BB48" i="9"/>
  <c r="BC48" i="9"/>
  <c r="AU127" i="9"/>
  <c r="BB113" i="9"/>
  <c r="BB103" i="9"/>
  <c r="AU89" i="9"/>
  <c r="AX84" i="9"/>
  <c r="AU69" i="9"/>
  <c r="AZ69" i="9"/>
  <c r="AU64" i="9"/>
  <c r="AZ64" i="9"/>
  <c r="AU59" i="9"/>
  <c r="AZ59" i="9"/>
  <c r="BC59" i="9"/>
  <c r="AU54" i="9"/>
  <c r="AZ54" i="9"/>
  <c r="AY44" i="9"/>
  <c r="AU23" i="9"/>
  <c r="AZ23" i="9"/>
  <c r="BC23" i="9"/>
  <c r="AU18" i="9"/>
  <c r="AZ18" i="9"/>
  <c r="AT129" i="9"/>
  <c r="AU61" i="9"/>
  <c r="AZ61" i="9"/>
  <c r="AU16" i="9"/>
  <c r="AZ16" i="9"/>
  <c r="BA78" i="9"/>
  <c r="AU73" i="9"/>
  <c r="AZ73" i="9"/>
  <c r="BB53" i="9"/>
  <c r="BA33" i="9"/>
  <c r="AU28" i="9"/>
  <c r="AZ28" i="9"/>
  <c r="BA113" i="9"/>
  <c r="BA103" i="9"/>
  <c r="AU124" i="9"/>
  <c r="AZ124" i="9"/>
  <c r="BA118" i="9"/>
  <c r="AU108" i="9"/>
  <c r="AZ108" i="9"/>
  <c r="BC108" i="9"/>
  <c r="AU98" i="9"/>
  <c r="AZ98" i="9"/>
  <c r="BA88" i="9"/>
  <c r="AY83" i="9"/>
  <c r="BA68" i="9"/>
  <c r="BA63" i="9"/>
  <c r="BA22" i="9"/>
  <c r="AU8" i="9"/>
  <c r="AX43" i="9"/>
  <c r="AZ43" i="9"/>
  <c r="BC43" i="9"/>
  <c r="BC52" i="9"/>
  <c r="AX107" i="9"/>
  <c r="AX82" i="9"/>
  <c r="AZ82" i="9"/>
  <c r="BC82" i="9"/>
  <c r="AX67" i="9"/>
  <c r="AZ67" i="9"/>
  <c r="BC67" i="9"/>
  <c r="AX77" i="9"/>
  <c r="AZ77" i="9"/>
  <c r="BC77" i="9"/>
  <c r="AX127" i="9"/>
  <c r="AZ127" i="9"/>
  <c r="BC127" i="9"/>
  <c r="AX83" i="9"/>
  <c r="AX27" i="9"/>
  <c r="AZ27" i="9"/>
  <c r="BC27" i="9"/>
  <c r="BC36" i="9"/>
  <c r="AZ106" i="9"/>
  <c r="BC106" i="9"/>
  <c r="AX106" i="9"/>
  <c r="AX101" i="9"/>
  <c r="AZ91" i="9"/>
  <c r="BC91" i="9"/>
  <c r="BC85" i="9"/>
  <c r="AX81" i="9"/>
  <c r="AX25" i="9"/>
  <c r="AZ25" i="9"/>
  <c r="BC25" i="9"/>
  <c r="AZ46" i="9"/>
  <c r="BC46" i="9"/>
  <c r="AX46" i="9"/>
  <c r="AX10" i="9"/>
  <c r="AX41" i="9"/>
  <c r="AZ41" i="9"/>
  <c r="BC41" i="9"/>
  <c r="AX33" i="9"/>
  <c r="AZ33" i="9"/>
  <c r="AZ17" i="9"/>
  <c r="AX17" i="9"/>
  <c r="AX35" i="9"/>
  <c r="AZ35" i="9"/>
  <c r="AX115" i="9"/>
  <c r="AZ115" i="9"/>
  <c r="AX105" i="9"/>
  <c r="AX95" i="9"/>
  <c r="AZ70" i="9"/>
  <c r="AX70" i="9"/>
  <c r="AX55" i="9"/>
  <c r="AZ55" i="9"/>
  <c r="BC55" i="9"/>
  <c r="AX65" i="9"/>
  <c r="AZ65" i="9"/>
  <c r="BC65" i="9"/>
  <c r="AX58" i="9"/>
  <c r="AZ58" i="9"/>
  <c r="BC58" i="9"/>
  <c r="AZ125" i="9"/>
  <c r="BC125" i="9"/>
  <c r="AX125" i="9"/>
  <c r="BC124" i="9"/>
  <c r="AX104" i="9"/>
  <c r="AX93" i="9"/>
  <c r="AX119" i="9"/>
  <c r="AZ94" i="9"/>
  <c r="BC94" i="9"/>
  <c r="AX94" i="9"/>
  <c r="AX79" i="9"/>
  <c r="AZ79" i="9"/>
  <c r="BC79" i="9"/>
  <c r="AX54" i="9"/>
  <c r="AX13" i="9"/>
  <c r="AZ13" i="9"/>
  <c r="AZ118" i="9"/>
  <c r="BC118" i="9"/>
  <c r="AX118" i="9"/>
  <c r="AX89" i="9"/>
  <c r="AZ89" i="9"/>
  <c r="BC89" i="9"/>
  <c r="AZ113" i="9"/>
  <c r="AX113" i="9"/>
  <c r="BC17" i="9"/>
  <c r="AZ8" i="9"/>
  <c r="BC8" i="9"/>
  <c r="AU104" i="9"/>
  <c r="AZ104" i="9"/>
  <c r="AU32" i="9"/>
  <c r="AX30" i="9"/>
  <c r="AU9" i="9"/>
  <c r="BB122" i="9"/>
  <c r="BC122" i="9"/>
  <c r="BB110" i="9"/>
  <c r="BC110" i="9"/>
  <c r="BB98" i="9"/>
  <c r="BC98" i="9"/>
  <c r="BB86" i="9"/>
  <c r="BC86" i="9"/>
  <c r="BB74" i="9"/>
  <c r="BC74" i="9"/>
  <c r="BB62" i="9"/>
  <c r="BC62" i="9"/>
  <c r="BB50" i="9"/>
  <c r="BC50" i="9"/>
  <c r="BB38" i="9"/>
  <c r="BC38" i="9"/>
  <c r="BB36" i="9"/>
  <c r="BB28" i="9"/>
  <c r="AU123" i="9"/>
  <c r="AU99" i="9"/>
  <c r="AU87" i="9"/>
  <c r="AU63" i="9"/>
  <c r="AU14" i="9"/>
  <c r="AS129" i="9"/>
  <c r="BB129" i="9"/>
  <c r="AU116" i="9"/>
  <c r="AZ116" i="9"/>
  <c r="BC116" i="9"/>
  <c r="AU80" i="9"/>
  <c r="AZ80" i="9"/>
  <c r="BC80" i="9"/>
  <c r="AU44" i="9"/>
  <c r="AZ44" i="9"/>
  <c r="BB124" i="9"/>
  <c r="BB112" i="9"/>
  <c r="BB100" i="9"/>
  <c r="BC100" i="9"/>
  <c r="AX98" i="9"/>
  <c r="BB88" i="9"/>
  <c r="BC88" i="9"/>
  <c r="AX86" i="9"/>
  <c r="BB76" i="9"/>
  <c r="BC76" i="9"/>
  <c r="BB64" i="9"/>
  <c r="AX62" i="9"/>
  <c r="BB52" i="9"/>
  <c r="AX50" i="9"/>
  <c r="BB40" i="9"/>
  <c r="AX38" i="9"/>
  <c r="BB31" i="9"/>
  <c r="BC31" i="9"/>
  <c r="AY28" i="9"/>
  <c r="BB23" i="9"/>
  <c r="AU24" i="9"/>
  <c r="AY117" i="9"/>
  <c r="AY81" i="9"/>
  <c r="AY69" i="9"/>
  <c r="BC69" i="9"/>
  <c r="AY57" i="9"/>
  <c r="BC57" i="9"/>
  <c r="AY45" i="9"/>
  <c r="BC45" i="9"/>
  <c r="BB21" i="9"/>
  <c r="AY18" i="9"/>
  <c r="BC18" i="9"/>
  <c r="BB13" i="9"/>
  <c r="AY10" i="9"/>
  <c r="BC10" i="9"/>
  <c r="AU56" i="9"/>
  <c r="AZ56" i="9"/>
  <c r="BC56" i="9"/>
  <c r="AU111" i="9"/>
  <c r="AU22" i="9"/>
  <c r="AY105" i="9"/>
  <c r="BC105" i="9"/>
  <c r="AY93" i="9"/>
  <c r="BC93" i="9"/>
  <c r="BB119" i="9"/>
  <c r="BC119" i="9"/>
  <c r="BB107" i="9"/>
  <c r="BC107" i="9"/>
  <c r="BB95" i="9"/>
  <c r="BC95" i="9"/>
  <c r="BB83" i="9"/>
  <c r="BC83" i="9"/>
  <c r="BB71" i="9"/>
  <c r="BB59" i="9"/>
  <c r="BB47" i="9"/>
  <c r="BC47" i="9"/>
  <c r="AX45" i="9"/>
  <c r="AU128" i="9"/>
  <c r="AZ128" i="9"/>
  <c r="BC128" i="9"/>
  <c r="AU75" i="9"/>
  <c r="BB126" i="9"/>
  <c r="BB114" i="9"/>
  <c r="BB102" i="9"/>
  <c r="AX100" i="9"/>
  <c r="BB90" i="9"/>
  <c r="AX88" i="9"/>
  <c r="BB78" i="9"/>
  <c r="AX76" i="9"/>
  <c r="BB66" i="9"/>
  <c r="AX64" i="9"/>
  <c r="BB54" i="9"/>
  <c r="AX52" i="9"/>
  <c r="BB42" i="9"/>
  <c r="AX40" i="9"/>
  <c r="AX31" i="9"/>
  <c r="AX23" i="9"/>
  <c r="BB16" i="9"/>
  <c r="BC16" i="9"/>
  <c r="BB8" i="9"/>
  <c r="BB121" i="9"/>
  <c r="BB109" i="9"/>
  <c r="BB97" i="9"/>
  <c r="BC97" i="9"/>
  <c r="BB85" i="9"/>
  <c r="BB73" i="9"/>
  <c r="BC73" i="9"/>
  <c r="BB61" i="9"/>
  <c r="BB49" i="9"/>
  <c r="BB37" i="9"/>
  <c r="BB29" i="9"/>
  <c r="AU51" i="9"/>
  <c r="AU39" i="9"/>
  <c r="BA109" i="9"/>
  <c r="BC109" i="9"/>
  <c r="AY102" i="9"/>
  <c r="AY90" i="9"/>
  <c r="AY78" i="9"/>
  <c r="AY66" i="9"/>
  <c r="BC66" i="9"/>
  <c r="AY54" i="9"/>
  <c r="BC54" i="9"/>
  <c r="AX34" i="9"/>
  <c r="BB19" i="9"/>
  <c r="BC19" i="9"/>
  <c r="BB11" i="9"/>
  <c r="BC11" i="9"/>
  <c r="AY126" i="9"/>
  <c r="BA121" i="9"/>
  <c r="AY114" i="9"/>
  <c r="BB128" i="9"/>
  <c r="BB116" i="9"/>
  <c r="BB104" i="9"/>
  <c r="BB92" i="9"/>
  <c r="BB80" i="9"/>
  <c r="BB68" i="9"/>
  <c r="BB56" i="9"/>
  <c r="BB44" i="9"/>
  <c r="AX16" i="9"/>
  <c r="AX8" i="9"/>
  <c r="AU92" i="9"/>
  <c r="AZ92" i="9"/>
  <c r="BC92" i="9"/>
  <c r="AU68" i="9"/>
  <c r="AZ68" i="9"/>
  <c r="BC68" i="9"/>
  <c r="AY61" i="9"/>
  <c r="BC61" i="9"/>
  <c r="AX121" i="9"/>
  <c r="AX109" i="9"/>
  <c r="AX97" i="9"/>
  <c r="AX85" i="9"/>
  <c r="AX73" i="9"/>
  <c r="AX61" i="9"/>
  <c r="AX49" i="9"/>
  <c r="AX29" i="9"/>
  <c r="BC37" i="9"/>
  <c r="BC112" i="9"/>
  <c r="AZ21" i="9"/>
  <c r="BC21" i="9"/>
  <c r="AX71" i="9"/>
  <c r="AX110" i="9"/>
  <c r="AX80" i="9"/>
  <c r="AX117" i="9"/>
  <c r="AX28" i="9"/>
  <c r="BC115" i="9"/>
  <c r="BC49" i="9"/>
  <c r="AX36" i="9"/>
  <c r="AX122" i="9"/>
  <c r="BC29" i="9"/>
  <c r="BC44" i="9"/>
  <c r="AX112" i="9"/>
  <c r="AX124" i="9"/>
  <c r="BC104" i="9"/>
  <c r="BC35" i="9"/>
  <c r="BC70" i="9"/>
  <c r="BC81" i="9"/>
  <c r="BC113" i="9"/>
  <c r="AZ103" i="9"/>
  <c r="BC103" i="9"/>
  <c r="BC33" i="9"/>
  <c r="AZ53" i="9"/>
  <c r="BC53" i="9"/>
  <c r="BC117" i="9"/>
  <c r="BC121" i="9"/>
  <c r="AX15" i="9"/>
  <c r="AX18" i="9"/>
  <c r="AX66" i="9"/>
  <c r="AX44" i="9"/>
  <c r="AX69" i="9"/>
  <c r="AX59" i="9"/>
  <c r="AZ42" i="9"/>
  <c r="BC42" i="9"/>
  <c r="AX114" i="9"/>
  <c r="AX26" i="9"/>
  <c r="AX120" i="9"/>
  <c r="AX126" i="9"/>
  <c r="BC13" i="9"/>
  <c r="AX37" i="9"/>
  <c r="AX74" i="9"/>
  <c r="AZ9" i="9"/>
  <c r="BC9" i="9"/>
  <c r="AX9" i="9"/>
  <c r="AZ32" i="9"/>
  <c r="BC32" i="9"/>
  <c r="AX32" i="9"/>
  <c r="AZ75" i="9"/>
  <c r="BC75" i="9"/>
  <c r="AX75" i="9"/>
  <c r="AU129" i="9"/>
  <c r="AZ129" i="9"/>
  <c r="AX128" i="9"/>
  <c r="AZ24" i="9"/>
  <c r="BC24" i="9"/>
  <c r="AX24" i="9"/>
  <c r="BC114" i="9"/>
  <c r="AZ51" i="9"/>
  <c r="BC51" i="9"/>
  <c r="AX51" i="9"/>
  <c r="BK12" i="9"/>
  <c r="BK20" i="9"/>
  <c r="BK10" i="9"/>
  <c r="BK30" i="9"/>
  <c r="BK9" i="9"/>
  <c r="BK17" i="9"/>
  <c r="BK33" i="9"/>
  <c r="BK27" i="9"/>
  <c r="BK35" i="9"/>
  <c r="BK14" i="9"/>
  <c r="BK24" i="9"/>
  <c r="BK32" i="9"/>
  <c r="BK11" i="9"/>
  <c r="BK19" i="9"/>
  <c r="BK26" i="9"/>
  <c r="BK34" i="9"/>
  <c r="BK29" i="9"/>
  <c r="BK18" i="9"/>
  <c r="BK28" i="9"/>
  <c r="BK8" i="9"/>
  <c r="BK16" i="9"/>
  <c r="BK25" i="9"/>
  <c r="BK13" i="9"/>
  <c r="BK23" i="9"/>
  <c r="BK31" i="9"/>
  <c r="BK15" i="9"/>
  <c r="AZ14" i="9"/>
  <c r="BC14" i="9"/>
  <c r="AX14" i="9"/>
  <c r="BA129" i="9"/>
  <c r="AX116" i="9"/>
  <c r="AX92" i="9"/>
  <c r="BC28" i="9"/>
  <c r="AZ63" i="9"/>
  <c r="BC63" i="9"/>
  <c r="AX63" i="9"/>
  <c r="BC126" i="9"/>
  <c r="AZ87" i="9"/>
  <c r="BC87" i="9"/>
  <c r="AX87" i="9"/>
  <c r="AZ99" i="9"/>
  <c r="BC99" i="9"/>
  <c r="AX99" i="9"/>
  <c r="AX68" i="9"/>
  <c r="AZ123" i="9"/>
  <c r="BC123" i="9"/>
  <c r="AX123" i="9"/>
  <c r="AX56" i="9"/>
  <c r="AZ39" i="9"/>
  <c r="BC39" i="9"/>
  <c r="AX39" i="9"/>
  <c r="BC78" i="9"/>
  <c r="AZ22" i="9"/>
  <c r="BC22" i="9"/>
  <c r="AX22" i="9"/>
  <c r="AY129" i="9"/>
  <c r="BC90" i="9"/>
  <c r="AZ111" i="9"/>
  <c r="BC111" i="9"/>
  <c r="AX111" i="9"/>
  <c r="BC102" i="9"/>
  <c r="AX129" i="9"/>
  <c r="BJ12" i="9"/>
  <c r="BJ20" i="9"/>
  <c r="BJ30" i="9"/>
  <c r="BJ28" i="9"/>
  <c r="BJ33" i="9"/>
  <c r="BJ9" i="9"/>
  <c r="BJ17" i="9"/>
  <c r="BJ27" i="9"/>
  <c r="BJ35" i="9"/>
  <c r="BJ10" i="9"/>
  <c r="BJ14" i="9"/>
  <c r="BJ24" i="9"/>
  <c r="BJ32" i="9"/>
  <c r="BJ11" i="9"/>
  <c r="BJ19" i="9"/>
  <c r="BJ15" i="9"/>
  <c r="BJ29" i="9"/>
  <c r="BJ25" i="9"/>
  <c r="BJ8" i="9"/>
  <c r="BJ16" i="9"/>
  <c r="BJ26" i="9"/>
  <c r="BJ34" i="9"/>
  <c r="BJ13" i="9"/>
  <c r="BJ18" i="9"/>
  <c r="BJ23" i="9"/>
  <c r="BJ31" i="9"/>
  <c r="BH12" i="9"/>
  <c r="BH9" i="9"/>
  <c r="BH17" i="9"/>
  <c r="BH27" i="9"/>
  <c r="BH35" i="9"/>
  <c r="BH15" i="9"/>
  <c r="BH14" i="9"/>
  <c r="BH24" i="9"/>
  <c r="BH32" i="9"/>
  <c r="BH11" i="9"/>
  <c r="BH19" i="9"/>
  <c r="BH29" i="9"/>
  <c r="BC129" i="9"/>
  <c r="BH25" i="9"/>
  <c r="BH8" i="9"/>
  <c r="BH16" i="9"/>
  <c r="BH31" i="9"/>
  <c r="BH20" i="9"/>
  <c r="BH26" i="9"/>
  <c r="BH34" i="9"/>
  <c r="BH30" i="9"/>
  <c r="BH13" i="9"/>
  <c r="BH23" i="9"/>
  <c r="BH33" i="9"/>
  <c r="BH10" i="9"/>
  <c r="BH18" i="9"/>
  <c r="BH28" i="9"/>
  <c r="BL28" i="9"/>
  <c r="BI30" i="9"/>
  <c r="BI33" i="9"/>
  <c r="BI9" i="9"/>
  <c r="BI17" i="9"/>
  <c r="BI15" i="9"/>
  <c r="BI27" i="9"/>
  <c r="BI35" i="9"/>
  <c r="BI12" i="9"/>
  <c r="BI14" i="9"/>
  <c r="BI24" i="9"/>
  <c r="BI32" i="9"/>
  <c r="BI11" i="9"/>
  <c r="BI19" i="9"/>
  <c r="BI29" i="9"/>
  <c r="BI25" i="9"/>
  <c r="BI8" i="9"/>
  <c r="BI16" i="9"/>
  <c r="BI26" i="9"/>
  <c r="BI34" i="9"/>
  <c r="BI13" i="9"/>
  <c r="BI28" i="9"/>
  <c r="BI23" i="9"/>
  <c r="BI31" i="9"/>
  <c r="BI10" i="9"/>
  <c r="BI18" i="9"/>
  <c r="BI20" i="9"/>
  <c r="BL27" i="9"/>
  <c r="BL17" i="9"/>
  <c r="BL18" i="9"/>
  <c r="BL10" i="9"/>
  <c r="BL12" i="9"/>
  <c r="BL33" i="9"/>
  <c r="BL23" i="9"/>
  <c r="BL13" i="9"/>
  <c r="BL30" i="9"/>
  <c r="BL26" i="9"/>
  <c r="BL16" i="9"/>
  <c r="BL8" i="9"/>
  <c r="BL9" i="9"/>
  <c r="BL34" i="9"/>
  <c r="BL25" i="9"/>
  <c r="BL19" i="9"/>
  <c r="BL32" i="9"/>
  <c r="BL20" i="9"/>
  <c r="BL31" i="9"/>
  <c r="BL29" i="9"/>
  <c r="BL11" i="9"/>
  <c r="BL24" i="9"/>
  <c r="BL14" i="9"/>
  <c r="BL15" i="9"/>
  <c r="BL35" i="9"/>
  <c r="E196" i="1"/>
  <c r="E199" i="1"/>
  <c r="E195" i="1"/>
  <c r="J184" i="1"/>
  <c r="J185" i="1"/>
  <c r="I184" i="1"/>
  <c r="I185" i="1"/>
  <c r="H184" i="1"/>
  <c r="H185" i="1"/>
  <c r="G184" i="1"/>
  <c r="G185" i="1"/>
  <c r="E185" i="1"/>
  <c r="J178" i="1"/>
  <c r="I178" i="1"/>
  <c r="H178" i="1"/>
  <c r="G178" i="1"/>
  <c r="E178" i="1"/>
  <c r="J172" i="1"/>
  <c r="I172" i="1"/>
  <c r="H172" i="1"/>
  <c r="G172" i="1"/>
  <c r="E172" i="1"/>
  <c r="J166" i="1"/>
  <c r="I166" i="1"/>
  <c r="H166" i="1"/>
  <c r="G166" i="1"/>
  <c r="E166" i="1"/>
  <c r="J160" i="1"/>
  <c r="I160" i="1"/>
  <c r="H160" i="1"/>
  <c r="G160" i="1"/>
  <c r="E160" i="1"/>
  <c r="J151" i="1"/>
  <c r="I151" i="1"/>
  <c r="H151" i="1"/>
  <c r="G151" i="1"/>
  <c r="L151" i="1"/>
  <c r="E151" i="1"/>
  <c r="J146" i="1"/>
  <c r="I146" i="1"/>
  <c r="G146" i="1"/>
  <c r="E146" i="1"/>
  <c r="J140" i="1"/>
  <c r="I140" i="1"/>
  <c r="H140" i="1"/>
  <c r="G140" i="1"/>
  <c r="E140" i="1"/>
  <c r="J134" i="1"/>
  <c r="I134" i="1"/>
  <c r="H134" i="1"/>
  <c r="G134" i="1"/>
  <c r="E134" i="1"/>
  <c r="J128" i="1"/>
  <c r="I128" i="1"/>
  <c r="H128" i="1"/>
  <c r="G128" i="1"/>
  <c r="E128" i="1"/>
  <c r="J123" i="1"/>
  <c r="I123" i="1"/>
  <c r="N123" i="1"/>
  <c r="H123" i="1"/>
  <c r="G123" i="1"/>
  <c r="E123" i="1"/>
  <c r="I119" i="1"/>
  <c r="N119" i="1"/>
  <c r="H119" i="1"/>
  <c r="M119" i="1"/>
  <c r="E119" i="1"/>
  <c r="J111" i="1"/>
  <c r="J113" i="1"/>
  <c r="I111" i="1"/>
  <c r="G111" i="1"/>
  <c r="H111" i="1"/>
  <c r="E111" i="1"/>
  <c r="O106" i="1"/>
  <c r="J104" i="1"/>
  <c r="H104" i="1"/>
  <c r="G104" i="1"/>
  <c r="I104" i="1"/>
  <c r="I113" i="1"/>
  <c r="E104" i="1"/>
  <c r="N101" i="1"/>
  <c r="J99" i="1"/>
  <c r="I99" i="1"/>
  <c r="G99" i="1"/>
  <c r="H99" i="1"/>
  <c r="E99" i="1"/>
  <c r="N96" i="1"/>
  <c r="M94" i="1"/>
  <c r="L94" i="1"/>
  <c r="M92" i="1"/>
  <c r="L92" i="1"/>
  <c r="J90" i="1"/>
  <c r="I90" i="1"/>
  <c r="G90" i="1"/>
  <c r="H90" i="1"/>
  <c r="E90" i="1"/>
  <c r="J87" i="1"/>
  <c r="I87" i="1"/>
  <c r="H87" i="1"/>
  <c r="J203" i="1"/>
  <c r="G87" i="1"/>
  <c r="I203" i="1"/>
  <c r="E87" i="1"/>
  <c r="O80" i="1"/>
  <c r="J78" i="1"/>
  <c r="I78" i="1"/>
  <c r="H78" i="1"/>
  <c r="M78" i="1"/>
  <c r="G78" i="1"/>
  <c r="E78" i="1"/>
  <c r="N78" i="1"/>
  <c r="J72" i="1"/>
  <c r="I72" i="1"/>
  <c r="H72" i="1"/>
  <c r="G72" i="1"/>
  <c r="E72" i="1"/>
  <c r="J62" i="1"/>
  <c r="I62" i="1"/>
  <c r="I64" i="1"/>
  <c r="H62" i="1"/>
  <c r="G62" i="1"/>
  <c r="E62" i="1"/>
  <c r="O59" i="1"/>
  <c r="L57" i="1"/>
  <c r="O57" i="1"/>
  <c r="J55" i="1"/>
  <c r="I55" i="1"/>
  <c r="H55" i="1"/>
  <c r="G55" i="1"/>
  <c r="E55" i="1"/>
  <c r="J50" i="1"/>
  <c r="I50" i="1"/>
  <c r="H50" i="1"/>
  <c r="G50" i="1"/>
  <c r="E50" i="1"/>
  <c r="O46" i="1"/>
  <c r="J46" i="1"/>
  <c r="I46" i="1"/>
  <c r="H46" i="1"/>
  <c r="G46" i="1"/>
  <c r="E46" i="1"/>
  <c r="J42" i="1"/>
  <c r="I42" i="1"/>
  <c r="H42" i="1"/>
  <c r="M42" i="1"/>
  <c r="G42" i="1"/>
  <c r="E42" i="1"/>
  <c r="J37" i="1"/>
  <c r="I37" i="1"/>
  <c r="H37" i="1"/>
  <c r="G37" i="1"/>
  <c r="E37" i="1"/>
  <c r="J31" i="1"/>
  <c r="I31" i="1"/>
  <c r="H31" i="1"/>
  <c r="G31" i="1"/>
  <c r="E31" i="1"/>
  <c r="J25" i="1"/>
  <c r="I25" i="1"/>
  <c r="H25" i="1"/>
  <c r="G25" i="1"/>
  <c r="E25" i="1"/>
  <c r="J15" i="1"/>
  <c r="I15" i="1"/>
  <c r="I17" i="1"/>
  <c r="H15" i="1"/>
  <c r="H17" i="1"/>
  <c r="G15" i="1"/>
  <c r="G17" i="1"/>
  <c r="E15" i="1"/>
  <c r="J9" i="1"/>
  <c r="I9" i="1"/>
  <c r="H9" i="1"/>
  <c r="G9" i="1"/>
  <c r="L106" i="1"/>
  <c r="N92" i="1"/>
  <c r="O92" i="1"/>
  <c r="K94" i="1"/>
  <c r="M57" i="1"/>
  <c r="N57" i="1"/>
  <c r="N94" i="1"/>
  <c r="G119" i="1"/>
  <c r="O94" i="1"/>
  <c r="J119" i="1"/>
  <c r="J64" i="1"/>
  <c r="K57" i="1"/>
  <c r="M106" i="1"/>
  <c r="K80" i="1"/>
  <c r="N106" i="1"/>
  <c r="N80" i="1"/>
  <c r="K96" i="1"/>
  <c r="M45" i="4"/>
  <c r="N45" i="4"/>
  <c r="D17" i="4"/>
  <c r="D29" i="4"/>
  <c r="D11" i="4"/>
  <c r="D46" i="4"/>
  <c r="D24" i="4"/>
  <c r="O55" i="1"/>
  <c r="M55" i="1"/>
  <c r="N55" i="1"/>
  <c r="O101" i="1"/>
  <c r="L101" i="1"/>
  <c r="L119" i="1"/>
  <c r="L59" i="1"/>
  <c r="O78" i="1"/>
  <c r="L31" i="1"/>
  <c r="K101" i="1"/>
  <c r="K92" i="1"/>
  <c r="O119" i="1"/>
  <c r="P119" i="1"/>
  <c r="M80" i="1"/>
  <c r="N59" i="1"/>
  <c r="M59" i="1"/>
  <c r="K59" i="1"/>
  <c r="H146" i="1"/>
  <c r="M146" i="1"/>
  <c r="L166" i="1"/>
  <c r="O185" i="1"/>
  <c r="N146" i="1"/>
  <c r="P106" i="1"/>
  <c r="O96" i="1"/>
  <c r="L123" i="1"/>
  <c r="M111" i="1"/>
  <c r="M128" i="1"/>
  <c r="N128" i="1"/>
  <c r="N140" i="1"/>
  <c r="K55" i="1"/>
  <c r="L55" i="1"/>
  <c r="P55" i="1"/>
  <c r="O128" i="1"/>
  <c r="H64" i="1"/>
  <c r="M72" i="1"/>
  <c r="O72" i="1"/>
  <c r="N72" i="1"/>
  <c r="K15" i="1"/>
  <c r="E17" i="1"/>
  <c r="M17" i="1"/>
  <c r="M15" i="1"/>
  <c r="L15" i="1"/>
  <c r="K111" i="1"/>
  <c r="N111" i="1"/>
  <c r="O111" i="1"/>
  <c r="L111" i="1"/>
  <c r="P59" i="1"/>
  <c r="N160" i="1"/>
  <c r="K119" i="1"/>
  <c r="N15" i="1"/>
  <c r="M101" i="1"/>
  <c r="P101" i="1"/>
  <c r="P92" i="1"/>
  <c r="M134" i="1"/>
  <c r="L80" i="1"/>
  <c r="P80" i="1"/>
  <c r="P94" i="1"/>
  <c r="O123" i="1"/>
  <c r="J201" i="1"/>
  <c r="J205" i="1"/>
  <c r="L37" i="1"/>
  <c r="M96" i="1"/>
  <c r="P57" i="1"/>
  <c r="M140" i="1"/>
  <c r="K106" i="1"/>
  <c r="L25" i="1"/>
  <c r="O140" i="1"/>
  <c r="L160" i="1"/>
  <c r="M160" i="1"/>
  <c r="G64" i="1"/>
  <c r="L62" i="1"/>
  <c r="M90" i="1"/>
  <c r="K90" i="1"/>
  <c r="K178" i="1"/>
  <c r="N178" i="1"/>
  <c r="L178" i="1"/>
  <c r="E187" i="1"/>
  <c r="K134" i="1"/>
  <c r="N134" i="1"/>
  <c r="L134" i="1"/>
  <c r="I201" i="1"/>
  <c r="I205" i="1"/>
  <c r="L42" i="1"/>
  <c r="K31" i="1"/>
  <c r="N31" i="1"/>
  <c r="M31" i="1"/>
  <c r="O31" i="1"/>
  <c r="K166" i="1"/>
  <c r="O166" i="1"/>
  <c r="M166" i="1"/>
  <c r="M178" i="1"/>
  <c r="L46" i="1"/>
  <c r="K46" i="1"/>
  <c r="M46" i="1"/>
  <c r="N46" i="1"/>
  <c r="O104" i="1"/>
  <c r="L104" i="1"/>
  <c r="K104" i="1"/>
  <c r="M104" i="1"/>
  <c r="E113" i="1"/>
  <c r="N104" i="1"/>
  <c r="O178" i="1"/>
  <c r="J187" i="1"/>
  <c r="K72" i="1"/>
  <c r="L72" i="1"/>
  <c r="P72" i="1"/>
  <c r="O134" i="1"/>
  <c r="K151" i="1"/>
  <c r="O151" i="1"/>
  <c r="N166" i="1"/>
  <c r="M87" i="1"/>
  <c r="K87" i="1"/>
  <c r="H203" i="1"/>
  <c r="N87" i="1"/>
  <c r="L87" i="1"/>
  <c r="O87" i="1"/>
  <c r="J17" i="1"/>
  <c r="O15" i="1"/>
  <c r="N37" i="1"/>
  <c r="K37" i="1"/>
  <c r="O37" i="1"/>
  <c r="M37" i="1"/>
  <c r="M151" i="1"/>
  <c r="G187" i="1"/>
  <c r="L185" i="1"/>
  <c r="K185" i="1"/>
  <c r="K123" i="1"/>
  <c r="M123" i="1"/>
  <c r="L128" i="1"/>
  <c r="K128" i="1"/>
  <c r="K140" i="1"/>
  <c r="L140" i="1"/>
  <c r="N151" i="1"/>
  <c r="K172" i="1"/>
  <c r="O172" i="1"/>
  <c r="L172" i="1"/>
  <c r="M185" i="1"/>
  <c r="H187" i="1"/>
  <c r="L50" i="1"/>
  <c r="N50" i="1"/>
  <c r="O50" i="1"/>
  <c r="M50" i="1"/>
  <c r="K50" i="1"/>
  <c r="N99" i="1"/>
  <c r="K99" i="1"/>
  <c r="O99" i="1"/>
  <c r="L99" i="1"/>
  <c r="M172" i="1"/>
  <c r="I187" i="1"/>
  <c r="N185" i="1"/>
  <c r="M25" i="1"/>
  <c r="N25" i="1"/>
  <c r="K25" i="1"/>
  <c r="O25" i="1"/>
  <c r="M99" i="1"/>
  <c r="H113" i="1"/>
  <c r="K160" i="1"/>
  <c r="O160" i="1"/>
  <c r="N172" i="1"/>
  <c r="K78" i="1"/>
  <c r="G113" i="1"/>
  <c r="L78" i="1"/>
  <c r="P78" i="1"/>
  <c r="H201" i="1"/>
  <c r="O42" i="1"/>
  <c r="N42" i="1"/>
  <c r="K42" i="1"/>
  <c r="E64" i="1"/>
  <c r="K62" i="1"/>
  <c r="M62" i="1"/>
  <c r="O62" i="1"/>
  <c r="N62" i="1"/>
  <c r="O90" i="1"/>
  <c r="N90" i="1"/>
  <c r="L90" i="1"/>
  <c r="K146" i="1"/>
  <c r="L146" i="1"/>
  <c r="O146" i="1"/>
  <c r="D31" i="4"/>
  <c r="D47" i="4"/>
  <c r="L96" i="1"/>
  <c r="P96" i="1"/>
  <c r="P156" i="11"/>
  <c r="P178" i="11"/>
  <c r="O180" i="11"/>
  <c r="U172" i="11"/>
  <c r="V172" i="11"/>
  <c r="C30" i="10"/>
  <c r="N156" i="11"/>
  <c r="U166" i="11"/>
  <c r="O173" i="11"/>
  <c r="U158" i="11"/>
  <c r="U167" i="11"/>
  <c r="V167" i="11"/>
  <c r="C25" i="10"/>
  <c r="U173" i="11"/>
  <c r="V173" i="11"/>
  <c r="C31" i="10"/>
  <c r="U159" i="11"/>
  <c r="V159" i="11"/>
  <c r="C10" i="10"/>
  <c r="U168" i="11"/>
  <c r="V168" i="11"/>
  <c r="C26" i="10"/>
  <c r="U160" i="11"/>
  <c r="V160" i="11"/>
  <c r="C11" i="10"/>
  <c r="U169" i="11"/>
  <c r="V169" i="11"/>
  <c r="C27" i="10"/>
  <c r="U175" i="11"/>
  <c r="V175" i="11"/>
  <c r="C36" i="10"/>
  <c r="U161" i="11"/>
  <c r="V161" i="11"/>
  <c r="C12" i="10"/>
  <c r="U170" i="11"/>
  <c r="V170" i="11"/>
  <c r="C28" i="10"/>
  <c r="U176" i="11"/>
  <c r="V176" i="11"/>
  <c r="C37" i="10"/>
  <c r="U162" i="11"/>
  <c r="V162" i="11"/>
  <c r="C14" i="10"/>
  <c r="U177" i="11"/>
  <c r="V177" i="11"/>
  <c r="C38" i="10"/>
  <c r="U171" i="11"/>
  <c r="V171" i="11"/>
  <c r="C29" i="10"/>
  <c r="O17" i="1"/>
  <c r="P123" i="1"/>
  <c r="N17" i="1"/>
  <c r="L113" i="1"/>
  <c r="P134" i="1"/>
  <c r="P160" i="1"/>
  <c r="M113" i="1"/>
  <c r="K17" i="1"/>
  <c r="P151" i="1"/>
  <c r="P140" i="1"/>
  <c r="P37" i="1"/>
  <c r="P185" i="1"/>
  <c r="P166" i="1"/>
  <c r="P178" i="1"/>
  <c r="P25" i="1"/>
  <c r="P15" i="1"/>
  <c r="P31" i="1"/>
  <c r="L17" i="1"/>
  <c r="P17" i="1"/>
  <c r="P146" i="1"/>
  <c r="P42" i="1"/>
  <c r="P128" i="1"/>
  <c r="P111" i="1"/>
  <c r="P87" i="1"/>
  <c r="P104" i="1"/>
  <c r="P50" i="1"/>
  <c r="O64" i="1"/>
  <c r="N64" i="1"/>
  <c r="M187" i="1"/>
  <c r="H190" i="1"/>
  <c r="L187" i="1"/>
  <c r="G190" i="1"/>
  <c r="P46" i="1"/>
  <c r="M64" i="1"/>
  <c r="E190" i="1"/>
  <c r="E200" i="1"/>
  <c r="K187" i="1"/>
  <c r="K190" i="1"/>
  <c r="P172" i="1"/>
  <c r="H205" i="1"/>
  <c r="J207" i="1"/>
  <c r="I190" i="1"/>
  <c r="N187" i="1"/>
  <c r="P99" i="1"/>
  <c r="J190" i="1"/>
  <c r="O187" i="1"/>
  <c r="P62" i="1"/>
  <c r="P90" i="1"/>
  <c r="N113" i="1"/>
  <c r="P113" i="1"/>
  <c r="O113" i="1"/>
  <c r="L64" i="1"/>
  <c r="V166" i="11"/>
  <c r="U178" i="11"/>
  <c r="N184" i="11"/>
  <c r="N186" i="11"/>
  <c r="P180" i="11"/>
  <c r="U163" i="11"/>
  <c r="V158" i="11"/>
  <c r="G195" i="1"/>
  <c r="L190" i="1"/>
  <c r="P187" i="1"/>
  <c r="J195" i="1"/>
  <c r="O190" i="1"/>
  <c r="M190" i="1"/>
  <c r="H195" i="1"/>
  <c r="N190" i="1"/>
  <c r="I195" i="1"/>
  <c r="I207" i="1"/>
  <c r="P64" i="1"/>
  <c r="V178" i="11"/>
  <c r="C23" i="10"/>
  <c r="C40" i="10"/>
  <c r="C8" i="10"/>
  <c r="C19" i="10"/>
  <c r="V163" i="11"/>
  <c r="V187" i="11"/>
  <c r="W187" i="11"/>
  <c r="U186" i="11"/>
  <c r="P190" i="1"/>
  <c r="C42" i="10"/>
  <c r="D8" i="26"/>
  <c r="G8" i="26"/>
  <c r="H6" i="26"/>
  <c r="E9" i="26"/>
  <c r="E8" i="26"/>
  <c r="F8" i="26"/>
  <c r="F9" i="26"/>
  <c r="H8" i="26"/>
  <c r="D9" i="26"/>
  <c r="G9" i="26"/>
  <c r="H9" i="26"/>
  <c r="K15" i="4" l="1"/>
  <c r="L15" i="4" s="1"/>
  <c r="L20" i="4"/>
  <c r="H20" i="4"/>
  <c r="I20" i="4"/>
  <c r="J20" i="4"/>
  <c r="H15" i="4"/>
  <c r="I15" i="4"/>
  <c r="E288" i="16"/>
  <c r="K4" i="16" s="1"/>
  <c r="K5" i="16" l="1"/>
  <c r="K6" i="16" s="1"/>
  <c r="Q4" i="16"/>
  <c r="Q5" i="16" l="1"/>
  <c r="Q6" i="16" s="1"/>
  <c r="P5" i="16"/>
  <c r="P6" i="16" s="1"/>
  <c r="N5" i="16"/>
  <c r="O5" i="16"/>
  <c r="O6" i="16" s="1"/>
  <c r="R4" i="16"/>
  <c r="R5" i="16" l="1"/>
  <c r="R6" i="16" s="1"/>
  <c r="P7" i="16" s="1"/>
  <c r="N6" i="16"/>
  <c r="N7" i="16" l="1"/>
  <c r="Q7" i="16"/>
  <c r="O7" i="16"/>
  <c r="R7" i="16" l="1"/>
  <c r="C27" i="4" l="1"/>
  <c r="E27" i="4" s="1"/>
  <c r="C14" i="4"/>
  <c r="E14" i="4" s="1"/>
  <c r="C43" i="4"/>
  <c r="E43" i="4" s="1"/>
  <c r="C40" i="4"/>
  <c r="E40" i="4" s="1"/>
  <c r="C41" i="4"/>
  <c r="E41" i="4" s="1"/>
  <c r="C44" i="4"/>
  <c r="E44" i="4" s="1"/>
  <c r="C35" i="4"/>
  <c r="E35" i="4" s="1"/>
  <c r="C36" i="4"/>
  <c r="E36" i="4" s="1"/>
  <c r="K14" i="4" l="1"/>
  <c r="L14" i="4" s="1"/>
  <c r="J14" i="4"/>
  <c r="H14" i="4"/>
  <c r="I14" i="4"/>
  <c r="K27" i="4"/>
  <c r="L27" i="4" s="1"/>
  <c r="I27" i="4"/>
  <c r="J27" i="4"/>
  <c r="H27" i="4"/>
  <c r="J44" i="4"/>
  <c r="K44" i="4"/>
  <c r="L44" i="4" s="1"/>
  <c r="I44" i="4"/>
  <c r="H44" i="4"/>
  <c r="H41" i="4"/>
  <c r="K41" i="4"/>
  <c r="J41" i="4"/>
  <c r="I41" i="4"/>
  <c r="I40" i="4"/>
  <c r="K40" i="4"/>
  <c r="H40" i="4"/>
  <c r="J40" i="4"/>
  <c r="K43" i="4"/>
  <c r="L43" i="4" s="1"/>
  <c r="I43" i="4"/>
  <c r="J43" i="4"/>
  <c r="H43" i="4"/>
  <c r="I35" i="4"/>
  <c r="J35" i="4"/>
  <c r="H35" i="4"/>
  <c r="K35" i="4"/>
  <c r="L35" i="4" s="1"/>
  <c r="H36" i="4"/>
  <c r="K36" i="4"/>
  <c r="L36" i="4" s="1"/>
  <c r="I36" i="4"/>
  <c r="J36" i="4"/>
  <c r="C37" i="4"/>
  <c r="M44" i="4" l="1"/>
  <c r="N44" i="4" s="1"/>
  <c r="M43" i="4"/>
  <c r="N43" i="4" s="1"/>
  <c r="M41" i="4"/>
  <c r="N41" i="4" s="1"/>
  <c r="N10" i="16"/>
  <c r="E37" i="4"/>
  <c r="M40" i="4"/>
  <c r="N40" i="4" s="1"/>
  <c r="M35" i="4"/>
  <c r="N35" i="4" s="1"/>
  <c r="O10" i="16"/>
  <c r="P10" i="16"/>
  <c r="Q10" i="16"/>
  <c r="L41" i="4"/>
  <c r="L40" i="4"/>
  <c r="M36" i="4"/>
  <c r="N36" i="4" s="1"/>
  <c r="P40" i="4" l="1"/>
  <c r="O41" i="4"/>
  <c r="P41" i="4"/>
  <c r="Q41" i="4"/>
  <c r="Q40" i="4"/>
  <c r="C13" i="4"/>
  <c r="O40" i="4"/>
  <c r="R41" i="4"/>
  <c r="R10" i="16"/>
  <c r="N11" i="16" s="1"/>
  <c r="R40" i="4"/>
  <c r="H37" i="4"/>
  <c r="J37" i="4"/>
  <c r="K37" i="4"/>
  <c r="L37" i="4" s="1"/>
  <c r="I37" i="4"/>
  <c r="C8" i="4"/>
  <c r="C21" i="4"/>
  <c r="C9" i="4"/>
  <c r="E9" i="4" s="1"/>
  <c r="C22" i="4"/>
  <c r="E22" i="4" s="1"/>
  <c r="C26" i="4"/>
  <c r="C38" i="4"/>
  <c r="E38" i="4" s="1"/>
  <c r="S41" i="4" l="1"/>
  <c r="P11" i="16"/>
  <c r="E26" i="4"/>
  <c r="C29" i="4"/>
  <c r="Q11" i="16"/>
  <c r="S40" i="4"/>
  <c r="O11" i="16"/>
  <c r="E13" i="4"/>
  <c r="C17" i="4"/>
  <c r="J38" i="4"/>
  <c r="I38" i="4"/>
  <c r="K38" i="4"/>
  <c r="L38" i="4" s="1"/>
  <c r="H38" i="4"/>
  <c r="J22" i="4"/>
  <c r="H22" i="4"/>
  <c r="K22" i="4"/>
  <c r="L22" i="4" s="1"/>
  <c r="I22" i="4"/>
  <c r="C24" i="4"/>
  <c r="E21" i="4"/>
  <c r="K9" i="4"/>
  <c r="L9" i="4" s="1"/>
  <c r="J9" i="4"/>
  <c r="H9" i="4"/>
  <c r="I9" i="4"/>
  <c r="C11" i="4"/>
  <c r="E8" i="4"/>
  <c r="M37" i="4"/>
  <c r="N37" i="4" s="1"/>
  <c r="C34" i="4"/>
  <c r="R11" i="16" l="1"/>
  <c r="H21" i="4"/>
  <c r="H24" i="4" s="1"/>
  <c r="E24" i="4"/>
  <c r="I21" i="4"/>
  <c r="I24" i="4" s="1"/>
  <c r="J21" i="4"/>
  <c r="J24" i="4" s="1"/>
  <c r="K21" i="4"/>
  <c r="J13" i="4"/>
  <c r="J17" i="4" s="1"/>
  <c r="I13" i="4"/>
  <c r="I17" i="4" s="1"/>
  <c r="H13" i="4"/>
  <c r="H17" i="4" s="1"/>
  <c r="E17" i="4"/>
  <c r="K13" i="4"/>
  <c r="M38" i="4"/>
  <c r="N38" i="4" s="1"/>
  <c r="E34" i="4"/>
  <c r="E11" i="4"/>
  <c r="J8" i="4"/>
  <c r="J11" i="4" s="1"/>
  <c r="H8" i="4"/>
  <c r="H11" i="4" s="1"/>
  <c r="I8" i="4"/>
  <c r="I11" i="4" s="1"/>
  <c r="K8" i="4"/>
  <c r="C31" i="4"/>
  <c r="E29" i="4"/>
  <c r="J26" i="4"/>
  <c r="J29" i="4" s="1"/>
  <c r="I26" i="4"/>
  <c r="I29" i="4" s="1"/>
  <c r="K26" i="4"/>
  <c r="H26" i="4"/>
  <c r="H29" i="4" s="1"/>
  <c r="O38" i="4" l="1"/>
  <c r="Q38" i="4"/>
  <c r="H31" i="4"/>
  <c r="L8" i="4"/>
  <c r="L11" i="4" s="1"/>
  <c r="K11" i="4"/>
  <c r="K17" i="4"/>
  <c r="L13" i="4"/>
  <c r="L17" i="4" s="1"/>
  <c r="K29" i="4"/>
  <c r="L26" i="4"/>
  <c r="L29" i="4" s="1"/>
  <c r="J31" i="4"/>
  <c r="I31" i="4"/>
  <c r="L21" i="4"/>
  <c r="L24" i="4" s="1"/>
  <c r="K24" i="4"/>
  <c r="H34" i="4"/>
  <c r="J34" i="4"/>
  <c r="K34" i="4"/>
  <c r="I34" i="4"/>
  <c r="E31" i="4"/>
  <c r="P38" i="4"/>
  <c r="R38" i="4"/>
  <c r="S38" i="4" l="1"/>
  <c r="K31" i="4"/>
  <c r="L34" i="4"/>
  <c r="L31" i="4"/>
  <c r="M34" i="4"/>
  <c r="N34" i="4" l="1"/>
  <c r="C39" i="4" l="1"/>
  <c r="E39" i="4" l="1"/>
  <c r="J39" i="4" l="1"/>
  <c r="I39" i="4"/>
  <c r="K39" i="4"/>
  <c r="H39" i="4"/>
  <c r="M39" i="4" l="1"/>
  <c r="P39" i="4" s="1"/>
  <c r="L39" i="4"/>
  <c r="Q39" i="4" l="1"/>
  <c r="N39" i="4"/>
  <c r="R39" i="4"/>
  <c r="O39" i="4"/>
  <c r="S39" i="4" l="1"/>
  <c r="C42" i="4"/>
  <c r="E42" i="4" l="1"/>
  <c r="C46" i="4"/>
  <c r="K42" i="4" l="1"/>
  <c r="H42" i="4"/>
  <c r="I42" i="4"/>
  <c r="J42" i="4"/>
  <c r="E46" i="4"/>
  <c r="I46" i="4" l="1"/>
  <c r="M42" i="4"/>
  <c r="P42" i="4" s="1"/>
  <c r="H46" i="4"/>
  <c r="J46" i="4"/>
  <c r="L42" i="4"/>
  <c r="K46" i="4"/>
  <c r="Q42" i="4" l="1"/>
  <c r="R42" i="4"/>
  <c r="L46" i="4"/>
  <c r="L47" i="4" s="1"/>
  <c r="O42" i="4"/>
  <c r="M46" i="4"/>
  <c r="N42" i="4"/>
  <c r="S42" i="4" l="1"/>
</calcChain>
</file>

<file path=xl/sharedStrings.xml><?xml version="1.0" encoding="utf-8"?>
<sst xmlns="http://schemas.openxmlformats.org/spreadsheetml/2006/main" count="13486" uniqueCount="3218">
  <si>
    <t>Based on weighted average of Substation Equipment (historical balance)</t>
  </si>
  <si>
    <t>E36201</t>
  </si>
  <si>
    <t>Difference</t>
  </si>
  <si>
    <t>Adjusted Plant in Service Balance</t>
  </si>
  <si>
    <t>E35301</t>
  </si>
  <si>
    <t>Balance</t>
  </si>
  <si>
    <t>Substation Weighted Average</t>
  </si>
  <si>
    <t>Grand Total</t>
  </si>
  <si>
    <t>Subtotal General Plant</t>
  </si>
  <si>
    <t>Subtotal Miscellaneous Equipment</t>
  </si>
  <si>
    <t>Assets at the ECDC were assigned to Transmission.</t>
  </si>
  <si>
    <t>*</t>
  </si>
  <si>
    <t>These PSECs were allocated based upon the allocation percentages that were calculated by functional area, by PSEC, for asset class 390.</t>
  </si>
  <si>
    <t>This asset class consists of miscellaneous equipment at the service centers, office buildings and generation facilities.  These assets were analyzed at the PSEC level.</t>
  </si>
  <si>
    <t>Miscellaneous Equipment</t>
  </si>
  <si>
    <t>E39801</t>
  </si>
  <si>
    <t>Subtotal Computer Equipment</t>
  </si>
  <si>
    <t xml:space="preserve">These assets were assigned based upon the EMPLNUM functionalization factor. </t>
  </si>
  <si>
    <t>This asset class consists of computer equipment throughout many areas of the functional areas.</t>
  </si>
  <si>
    <t>Computer Equipment</t>
  </si>
  <si>
    <t>E39702</t>
  </si>
  <si>
    <t>Subtotal Communication Equipment</t>
  </si>
  <si>
    <t>This asset class consists of communication equipment throughout many of the functional areas.</t>
  </si>
  <si>
    <t>Communication Equipment</t>
  </si>
  <si>
    <t>E39701</t>
  </si>
  <si>
    <t>Subtotal Power Operated Equipment</t>
  </si>
  <si>
    <t xml:space="preserve">These asset were assigned to the Functional Area based upon the Transportation Department's assignment of equipment to the various departments within the Utility.  Information regarding these assignments was provided by Fleet Maintenance. </t>
  </si>
  <si>
    <t>This asset class consists of transportation equipment throughout each of the functional areas.</t>
  </si>
  <si>
    <t>Power Operated Equipment</t>
  </si>
  <si>
    <t>E39601</t>
  </si>
  <si>
    <t>Total Laboratory Equipment</t>
  </si>
  <si>
    <t>Assets at the CNP Tower were assigned to TDCS.</t>
  </si>
  <si>
    <t>Assets at the South Houston Complex and the Magnolia Park Service Center were assigned to T &amp; D Metering.</t>
  </si>
  <si>
    <t>Assets at the CEHE Service Centers and Travis Tower were assigned to Distribution.</t>
  </si>
  <si>
    <t>This asset class consists of laboratory equipment for service centers, office buildings and generation facilities.</t>
  </si>
  <si>
    <t>Laboratory Equipment</t>
  </si>
  <si>
    <t>E39501</t>
  </si>
  <si>
    <t>Subtotal Tools, Shop and Garage Equipment</t>
  </si>
  <si>
    <t>These PSECs were divided into Distribution, Metering,  and/or Transmission based on the total square footage, occupied by the functional areas, of the facility's garage.</t>
  </si>
  <si>
    <t>This asset class consists of tools, shop and engine equipment located at service centers, office buildings and generation facilities.  They were analyzed at the PSEC level.</t>
  </si>
  <si>
    <t>Tools, Shop and Garage Equipment</t>
  </si>
  <si>
    <t>E39401</t>
  </si>
  <si>
    <t>Subtotal Stores Equipment</t>
  </si>
  <si>
    <t>The assets in PSEC 734, South Houston Complex, were assigned as follows:                                                                                              61% Distribution, 33% Transmission, and 6% Metering      These allocations were based upon an analysis of M &amp; S Inventory by Purchasing &amp; Logistics.</t>
  </si>
  <si>
    <t>Assets for the CEHE Service Centers, with the exclusion of South Houston, were assigned to Distribution.</t>
  </si>
  <si>
    <t>This asset class consists of stores equipment for service centers and generation facilities.</t>
  </si>
  <si>
    <t>Stores Equipment</t>
  </si>
  <si>
    <t>E39301</t>
  </si>
  <si>
    <t>Total Transportation Equipment</t>
  </si>
  <si>
    <t>Most assets were assigned to the Functional Area based upon the Transportation Department's assignment of equipment to the various departments.  Information regarding these assignments was provided by Fleet Maintenance.</t>
  </si>
  <si>
    <t>Transportation Equipment</t>
  </si>
  <si>
    <t>E39201</t>
  </si>
  <si>
    <t>Subtotal Office Furniture and Equipment</t>
  </si>
  <si>
    <t>Most assets were split based upon the allocation percentages that were calculated by functional category by PSEC for Asset Class 390.</t>
  </si>
  <si>
    <t>This asset class consists of office furniture &amp; equipment located at the service centers, office buildings and warehouses.</t>
  </si>
  <si>
    <t>Office Furniture and Equipment</t>
  </si>
  <si>
    <t>E39101</t>
  </si>
  <si>
    <t>Subtotal Structures and Improvements</t>
  </si>
  <si>
    <t xml:space="preserve">Most assets were assigned to the various Functional Areas based on the  total square footage of occupancy of the Functional Area within the Site. The Functional Areas were then assigned a value based upon the cost per square foot.  </t>
  </si>
  <si>
    <t>This asset class consists of structures &amp; improvements for service centers and office buildings.  These assets were analyzed at the PSEC level.</t>
  </si>
  <si>
    <t>Structures and Improvements</t>
  </si>
  <si>
    <t>E39001</t>
  </si>
  <si>
    <t>Subtotal Land Rights</t>
  </si>
  <si>
    <t>These assets were split based upon the allocation percentages that were calculated by functional category by PSEC for  Asset Class 390.</t>
  </si>
  <si>
    <t>This asset class consists of land rights used for service centers and office buildings.</t>
  </si>
  <si>
    <t>Land Rights</t>
  </si>
  <si>
    <t>E38902</t>
  </si>
  <si>
    <t>Subtotal Land Owned in Fee</t>
  </si>
  <si>
    <t>The assets consisting of the five microwave stations were assigned based upon the EMPLNUM functionalization factor.</t>
  </si>
  <si>
    <t xml:space="preserve">These assets were split based upon the allocation percentages that were calculated by functional category by PSEC for  Asset Class 390.  </t>
  </si>
  <si>
    <t>This asset class consists of fee land used for service centers, office buildings and microwave stations.</t>
  </si>
  <si>
    <t>Land Owned in Fee</t>
  </si>
  <si>
    <t>E38901</t>
  </si>
  <si>
    <t>GENERAL PLANT</t>
  </si>
  <si>
    <t>Subtotal Distribution Plant</t>
  </si>
  <si>
    <t>Subtotal Street Lighting &amp; Signal Systems and Security Lighting</t>
  </si>
  <si>
    <t xml:space="preserve">These assets were assigned to Distribution. </t>
  </si>
  <si>
    <t>This asset class consists of street lighting equipment.</t>
  </si>
  <si>
    <t>Street Lighting &amp; Signal Systems and Security Lighting</t>
  </si>
  <si>
    <t>E37301, E37302 &amp; E37401</t>
  </si>
  <si>
    <t>This asset class consists of metering equipment.</t>
  </si>
  <si>
    <t>Automated Meters</t>
  </si>
  <si>
    <t>E37003</t>
  </si>
  <si>
    <t>Meters</t>
  </si>
  <si>
    <t>E37001</t>
  </si>
  <si>
    <t>This asset class consists of distribution services.  These assets were assigned to Distribution based on the functionality of the account.</t>
  </si>
  <si>
    <t>Services</t>
  </si>
  <si>
    <t>E36901</t>
  </si>
  <si>
    <t>Subtotal Line Transformers</t>
  </si>
  <si>
    <t>This asset class consists of distribution line transformers.  These assets were assigned to Distribution based on the functionality of the account.</t>
  </si>
  <si>
    <t>Line Transformers</t>
  </si>
  <si>
    <t>E36801</t>
  </si>
  <si>
    <t>This asset class consists of distribution underground conductors &amp; devices.  These assets were assigned to Distribution based on the functionality of the account.</t>
  </si>
  <si>
    <t>Underground Conductor and Devices</t>
  </si>
  <si>
    <t>E36701</t>
  </si>
  <si>
    <t>This asset class consists of distribution underground conduit.  These assets were assigned to Distribution based on the functionality of the account.</t>
  </si>
  <si>
    <t>Underground Conduit</t>
  </si>
  <si>
    <t>E36601</t>
  </si>
  <si>
    <t>This asset class consists of distribution overhead conductors &amp; devices.  These assets were assigned to Distribution based on the functionality of the account.</t>
  </si>
  <si>
    <t>Overhead Conductors and Devices</t>
  </si>
  <si>
    <t>E36501</t>
  </si>
  <si>
    <t>Subtotal Poles, Towers, and Fixtures</t>
  </si>
  <si>
    <t>This asset class consists of distribution poles, towers &amp; fixtures.  These assets were assigned to  distribution based on the functionality of the account.</t>
  </si>
  <si>
    <t>Poles, Towers, and Fixtures</t>
  </si>
  <si>
    <t>E36401</t>
  </si>
  <si>
    <t>Subtotal Station Equipment</t>
  </si>
  <si>
    <t>Plant Adjustment</t>
  </si>
  <si>
    <t xml:space="preserve">These assets were assigned to Transmission and/or Distribution based upon the analysis of assets by Substation Electric Design &amp; Planning Group </t>
  </si>
  <si>
    <t xml:space="preserve">This asset class consists of station equipment at distribution substations.  </t>
  </si>
  <si>
    <t>Station Equipment</t>
  </si>
  <si>
    <t xml:space="preserve">This asset consists of structures and improvements at distribution substations.  These assets were assigned to Transmission and/or Distribution based upon the weighted average of Substation equipment in accounts 353 and 362. </t>
  </si>
  <si>
    <t>E36101</t>
  </si>
  <si>
    <t>The land for substations was assigned to Transmission and/or Distribution  based on estimates of acreage occupied by the transmission and distribution equipment at each substation.  These estimates were provided by Substation Electric Design &amp; Planning.</t>
  </si>
  <si>
    <t>This asset class consists of land rights within distribution substations and distribution lines.</t>
  </si>
  <si>
    <t>E36002</t>
  </si>
  <si>
    <t>The land for substations was assigned to Transmission and/or Distribution based on estimates of acreage occupied by the transmission and distribution equipment at each substation.  These estimates were provided by Substation Electric Design &amp; Planning.</t>
  </si>
  <si>
    <t>This asset class consists of fee land within distribution substations and distribution lines.</t>
  </si>
  <si>
    <t>E36001</t>
  </si>
  <si>
    <t>DISTRIBUTION PLANT</t>
  </si>
  <si>
    <t>Subtotal Transmission Plant</t>
  </si>
  <si>
    <t>Subtotal Roads and Trails</t>
  </si>
  <si>
    <t>This asset class consists of transmission roads &amp; trails.  These assets were assigned to Transmission based on the functionality of the account.</t>
  </si>
  <si>
    <t>Roads and Trails</t>
  </si>
  <si>
    <t>E35901</t>
  </si>
  <si>
    <t>This asset class consists of transmission underground conductors &amp; devices.  These assets were assigned to Transmission based on the functionality of the account.</t>
  </si>
  <si>
    <t>Underground Conductors and Devices</t>
  </si>
  <si>
    <t>E35801</t>
  </si>
  <si>
    <t>This asset class consists of transmission underground conduit. These assets were assigned to Transmission based on the functionality of the account.</t>
  </si>
  <si>
    <t>E35701</t>
  </si>
  <si>
    <t>Subtotal Overhead Conductors and Devices</t>
  </si>
  <si>
    <t>This asset class consists of transmission overhead conductors &amp; devises.  These assets were assigned to Transmission based on the functionality of the account.</t>
  </si>
  <si>
    <t>E35601</t>
  </si>
  <si>
    <t>Subtotal Poles, Towers and Fixtures</t>
  </si>
  <si>
    <t>This asset class consists of transmission poles, towers &amp; fixtures.  These assets were assigned to  Transmission based on the functionality of the account.</t>
  </si>
  <si>
    <t>Poles, Towers and Fixtures</t>
  </si>
  <si>
    <t>E35501</t>
  </si>
  <si>
    <t>Subtotal Towers and Fixtures</t>
  </si>
  <si>
    <t>This asset class consists of transmission towers &amp; fixtures. These assets were assigned to Transmission based on the functionality of the account.</t>
  </si>
  <si>
    <t>Towers and Fixtures</t>
  </si>
  <si>
    <t>E35401</t>
  </si>
  <si>
    <t>These assets were assigned to Transmission and/or Distribution based upon the analysis of assets by Project Engineering</t>
  </si>
  <si>
    <t>This asset class consists of station equipment at transmission substations and generating station substations.</t>
  </si>
  <si>
    <t xml:space="preserve">The  substation assets were assigned to Transmission and/or Distribution based upon  the weighted average of Substation equipment in accounts 353 and 362. </t>
  </si>
  <si>
    <t>This asset class consists of structures and improvements within transmission substations and transmission lines.</t>
  </si>
  <si>
    <t>E35201</t>
  </si>
  <si>
    <t>Subtotal for Land Rights</t>
  </si>
  <si>
    <t>The land for substations was assigned to  Transmission and/or Distribution based on estimates of acreage occupied by the transmission and distribution equipment at each substation.  These estimates were provided by Substation Electric Design &amp; Planning.</t>
  </si>
  <si>
    <t>This asset class consists of land rights for transmission lines and for transmission substations.</t>
  </si>
  <si>
    <t>E35002</t>
  </si>
  <si>
    <t>Subtotal of Land Owned in Fee</t>
  </si>
  <si>
    <t>This asset class consists of fee land for transmission lines and transmission substations.</t>
  </si>
  <si>
    <t>E35001</t>
  </si>
  <si>
    <t>TRANSMISSION PLANT</t>
  </si>
  <si>
    <t>Subtotal Intangible Plant</t>
  </si>
  <si>
    <t>Subtotal Miscellaneous Intangible Plant</t>
  </si>
  <si>
    <t>Theses assets were assigned to the various functional areas based on analysis of cost centers provided by the IT Business Services group.</t>
  </si>
  <si>
    <t>This asset class consists of software, including SAP.</t>
  </si>
  <si>
    <t>Miscellaneous Intangible Plant</t>
  </si>
  <si>
    <t>E303</t>
  </si>
  <si>
    <t>INTANGIBLE PLANT</t>
  </si>
  <si>
    <t>Check</t>
  </si>
  <si>
    <t>Service</t>
  </si>
  <si>
    <t>T&amp;D Metering</t>
  </si>
  <si>
    <t>Distribution</t>
  </si>
  <si>
    <t>Transmission</t>
  </si>
  <si>
    <t>Description</t>
  </si>
  <si>
    <t>Title of Asset Class</t>
  </si>
  <si>
    <t>Class</t>
  </si>
  <si>
    <t>T&amp;D Customer</t>
  </si>
  <si>
    <t>EPIS as of</t>
  </si>
  <si>
    <t>Asset</t>
  </si>
  <si>
    <t>(Adjusted)</t>
  </si>
  <si>
    <t>Land and Land Rights</t>
  </si>
  <si>
    <t>Land and Land Fees</t>
  </si>
  <si>
    <t>Street Lighting and Signal Systems</t>
  </si>
  <si>
    <t>TDCS</t>
  </si>
  <si>
    <t>MET</t>
  </si>
  <si>
    <t>DIST</t>
  </si>
  <si>
    <t>TRAN</t>
  </si>
  <si>
    <t>FF #</t>
  </si>
  <si>
    <t>Direct Assigned and Schedule II-F factors</t>
  </si>
  <si>
    <t>9070, 9080</t>
  </si>
  <si>
    <t>Energy Efficiency</t>
  </si>
  <si>
    <t>Customer Count SKF</t>
  </si>
  <si>
    <t>9030, 9302</t>
  </si>
  <si>
    <t>Management oversight for all Customer Operation functions</t>
  </si>
  <si>
    <t>Chief Customer Officer</t>
  </si>
  <si>
    <t xml:space="preserve">Manages and coordinate activities associated with the financial planning, forecasting and reporting processes, customer service training, and marketing and performance analytics around the Customer Operations organization </t>
  </si>
  <si>
    <t>Planning &amp; Analytics</t>
  </si>
  <si>
    <t>Direct Assigned and Customer Count SKF</t>
  </si>
  <si>
    <t>Labor, employee related expenses and other costs associated with researching and resolving third-party claims for damages against CenterPoint Energy</t>
  </si>
  <si>
    <t>Claims &amp; Third Party Damages</t>
  </si>
  <si>
    <t>Includes Commercial &amp; Industrial (C&amp;I) Relations, Economic Development, Energy Efficiency and Adminstrative Oversight</t>
  </si>
  <si>
    <t>Energy Solutions</t>
  </si>
  <si>
    <t>Strategic Marketing</t>
  </si>
  <si>
    <t>Marketing Communications</t>
  </si>
  <si>
    <t>Call Center Minutes and Customer Count SKF's</t>
  </si>
  <si>
    <t>Customer Service</t>
  </si>
  <si>
    <t>FERC
Accounts</t>
  </si>
  <si>
    <t>Description / Justification</t>
  </si>
  <si>
    <t>Direct Allocation on II-D-2</t>
  </si>
  <si>
    <t>TOTAL A&amp;G EXPENSE</t>
  </si>
  <si>
    <t>Maint. of General Plant</t>
  </si>
  <si>
    <t>Rents</t>
  </si>
  <si>
    <t>Mics General Expense</t>
  </si>
  <si>
    <t>Gen Advertising Exp</t>
  </si>
  <si>
    <t>Regulatory Commission</t>
  </si>
  <si>
    <t>Pensions &amp; Benefits</t>
  </si>
  <si>
    <t>Injuries &amp; Damages</t>
  </si>
  <si>
    <t>Property Insurance Exp.</t>
  </si>
  <si>
    <t>Outside Services</t>
  </si>
  <si>
    <t>Office Supplies</t>
  </si>
  <si>
    <t>Admin. &amp; General Salaries</t>
  </si>
  <si>
    <t>Adminstrative &amp; General Expenses</t>
  </si>
  <si>
    <t>TOTAL-CUSTOMER SERVICE &amp; INFO.</t>
  </si>
  <si>
    <t>Subtotal 907 &amp; 910</t>
  </si>
  <si>
    <t>Misc. Cust. Service &amp; Inform.</t>
  </si>
  <si>
    <t>Supervision</t>
  </si>
  <si>
    <t>Subtotal 906-909</t>
  </si>
  <si>
    <t>Inform. &amp; Instruct. Adv. Exp.</t>
  </si>
  <si>
    <t>Customer Assistance</t>
  </si>
  <si>
    <t>Customer Svc. &amp; Infor.</t>
  </si>
  <si>
    <t>Cust. Service &amp; Information Expense</t>
  </si>
  <si>
    <t>Subtotal Customer Accounting</t>
  </si>
  <si>
    <t>Misc. Customer Acct Expense</t>
  </si>
  <si>
    <t>Uncollectible Accts</t>
  </si>
  <si>
    <t>Subtotal 902-903</t>
  </si>
  <si>
    <t>Cust Records &amp; Colle</t>
  </si>
  <si>
    <t>Meter Reading Exp</t>
  </si>
  <si>
    <t>Customer Accounting Expenses</t>
  </si>
  <si>
    <t>Customer Service &amp; Information</t>
  </si>
  <si>
    <t>Total</t>
  </si>
  <si>
    <t>Functionalization Factor Name</t>
  </si>
  <si>
    <t>Adjusted Company Electric w/o Cust Ops</t>
  </si>
  <si>
    <t>Customer Ops</t>
  </si>
  <si>
    <t>Company Total
Electric</t>
  </si>
  <si>
    <t>FERC Account</t>
  </si>
  <si>
    <t>J = I + B</t>
  </si>
  <si>
    <t>I = C * E</t>
  </si>
  <si>
    <t>H = C * E</t>
  </si>
  <si>
    <t>G = C * E</t>
  </si>
  <si>
    <t>F = C * E</t>
  </si>
  <si>
    <t>E</t>
  </si>
  <si>
    <t>D</t>
  </si>
  <si>
    <t xml:space="preserve">C = A - B </t>
  </si>
  <si>
    <t>B</t>
  </si>
  <si>
    <t>A</t>
  </si>
  <si>
    <t>RECONCILIATION OF SCHEDULE L TO SCHEDULE D-2 TDCS</t>
  </si>
  <si>
    <t>159093</t>
  </si>
  <si>
    <t>257016</t>
  </si>
  <si>
    <t>157550</t>
  </si>
  <si>
    <t>257159</t>
  </si>
  <si>
    <t>IT Claims</t>
  </si>
  <si>
    <t>257109</t>
  </si>
  <si>
    <t>IT Reg Ops Cust Svc</t>
  </si>
  <si>
    <t>157981</t>
  </si>
  <si>
    <t>IT Reg Ops</t>
  </si>
  <si>
    <t>157951</t>
  </si>
  <si>
    <t>157900</t>
  </si>
  <si>
    <t>157723</t>
  </si>
  <si>
    <t>159002</t>
  </si>
  <si>
    <t>159087</t>
  </si>
  <si>
    <t>CS Process Improvmnt</t>
  </si>
  <si>
    <t>159048</t>
  </si>
  <si>
    <t>159037</t>
  </si>
  <si>
    <t>11034549</t>
  </si>
  <si>
    <t>159083</t>
  </si>
  <si>
    <t>Claims</t>
  </si>
  <si>
    <t>159044</t>
  </si>
  <si>
    <t>11036323</t>
  </si>
  <si>
    <t>159081</t>
  </si>
  <si>
    <t>Marketing</t>
  </si>
  <si>
    <t>11039180</t>
  </si>
  <si>
    <t>11038942</t>
  </si>
  <si>
    <t>11036416</t>
  </si>
  <si>
    <t>11036408</t>
  </si>
  <si>
    <t>11036401</t>
  </si>
  <si>
    <t>11036400</t>
  </si>
  <si>
    <t>159092</t>
  </si>
  <si>
    <t>159091</t>
  </si>
  <si>
    <t>CS Training</t>
  </si>
  <si>
    <t>159049</t>
  </si>
  <si>
    <t>159076</t>
  </si>
  <si>
    <t>159075</t>
  </si>
  <si>
    <t>Customer Operations</t>
  </si>
  <si>
    <t>CS CEHE Support</t>
  </si>
  <si>
    <t>159073</t>
  </si>
  <si>
    <t>Issues Resolution</t>
  </si>
  <si>
    <t>159072</t>
  </si>
  <si>
    <t>Customer Care</t>
  </si>
  <si>
    <t>159058</t>
  </si>
  <si>
    <t>Cust Svcs Technology</t>
  </si>
  <si>
    <t>159041</t>
  </si>
  <si>
    <t>159039</t>
  </si>
  <si>
    <t>159038</t>
  </si>
  <si>
    <t>159036</t>
  </si>
  <si>
    <t>159035</t>
  </si>
  <si>
    <t>159034</t>
  </si>
  <si>
    <t>159033</t>
  </si>
  <si>
    <t>159032</t>
  </si>
  <si>
    <t>Amount</t>
  </si>
  <si>
    <t>Source:  SAP Detail</t>
  </si>
  <si>
    <t>Business Development</t>
  </si>
  <si>
    <t>Regulatory</t>
  </si>
  <si>
    <t>Legal</t>
  </si>
  <si>
    <t>Human Resources</t>
  </si>
  <si>
    <t>Government Affairs</t>
  </si>
  <si>
    <t>Community Relations</t>
  </si>
  <si>
    <t>Total Company Electric</t>
  </si>
  <si>
    <t>TOTAL SCH. L (Customer Ops &amp; TDCS)</t>
  </si>
  <si>
    <t>EPIS  as of December 31, 2022</t>
  </si>
  <si>
    <t>Dec. 31, 2022</t>
  </si>
  <si>
    <t>Assets at the South Houston Service Center were assigned to Metering</t>
  </si>
  <si>
    <t>Adjustments to Plant in Service at 12/31/2022</t>
  </si>
  <si>
    <t>Plant in Service-Acct 163010-as of 12/31/2022</t>
  </si>
  <si>
    <t>Construction Cost Not Classified-Acct 163000-as of 12/31/2022</t>
  </si>
  <si>
    <t>Exclude E37403 (Asset Retirement Obligation) as of 12/31/2022</t>
  </si>
  <si>
    <t>Exclude E39911 (Asset Retirement Obligation) as of 12/31/2022</t>
  </si>
  <si>
    <t>From WP/II-F/2W</t>
  </si>
  <si>
    <t>To WP/II-F/2Y</t>
  </si>
  <si>
    <t>To WP/II-F/2Y; WP/II-F/2Z;  WP/II-F/2AD</t>
  </si>
  <si>
    <t>From WP/II-F/2A</t>
  </si>
  <si>
    <t>From WP/II-F/2Y</t>
  </si>
  <si>
    <t>From WP/II-F/2C</t>
  </si>
  <si>
    <t>From WP/II-F/2Z</t>
  </si>
  <si>
    <t>From WP/II-F/2AA</t>
  </si>
  <si>
    <t>From WP/II-F/2D</t>
  </si>
  <si>
    <t>From WP/II-F/2AC</t>
  </si>
  <si>
    <t>From WP/II-F/2E</t>
  </si>
  <si>
    <t>From WP/II-F/2AD</t>
  </si>
  <si>
    <t>From WP/II-F/2F</t>
  </si>
  <si>
    <t>From WP/II-B-8/6 (% from II-B-8/6 times 148,084.29)</t>
  </si>
  <si>
    <t>From WP/II-F/2G</t>
  </si>
  <si>
    <t>From WP/II-F/2AE</t>
  </si>
  <si>
    <t>From WP/II-F/2H</t>
  </si>
  <si>
    <t>From WP/II-F/2AF</t>
  </si>
  <si>
    <t>From WP/II-F/2I</t>
  </si>
  <si>
    <t>From WP/II-F/2AG</t>
  </si>
  <si>
    <t>From WP/II-F/2J</t>
  </si>
  <si>
    <t>From WP/II-F/2AH</t>
  </si>
  <si>
    <t>From WP/II-F/2K</t>
  </si>
  <si>
    <t>From WP/II-F/2AI</t>
  </si>
  <si>
    <t>From WP/II-F/2L</t>
  </si>
  <si>
    <t>From Acct 39702 worksheet WP II-F 2AK</t>
  </si>
  <si>
    <t>From WP/II-F/2AJ</t>
  </si>
  <si>
    <t>From WP/II-F/2M</t>
  </si>
  <si>
    <t>From WP/II-F/2AL</t>
  </si>
  <si>
    <t>From WP/II-F/2N</t>
  </si>
  <si>
    <t>From WP/II-F/2AM</t>
  </si>
  <si>
    <t>From WP/II-F/2O</t>
  </si>
  <si>
    <t>To WP/II-B-1/1/2 of 2</t>
  </si>
  <si>
    <t>From WP/II-F/2P</t>
  </si>
  <si>
    <t>To WP/II-B-2/1</t>
  </si>
  <si>
    <t>From WP/II-F/2Q</t>
  </si>
  <si>
    <t>To WP/II-B-3/1</t>
  </si>
  <si>
    <t>From WP/II-F/2R</t>
  </si>
  <si>
    <t>From WP/II-F/2S</t>
  </si>
  <si>
    <t>From WP/II-F/2T</t>
  </si>
  <si>
    <t>From WP/II-F/2U</t>
  </si>
  <si>
    <t>From WP/II-F/2V</t>
  </si>
  <si>
    <t>Main</t>
  </si>
  <si>
    <t>CEHE - Frontline Power</t>
  </si>
  <si>
    <t>FrontLine</t>
  </si>
  <si>
    <t>CONT</t>
  </si>
  <si>
    <t>11081001 Main</t>
  </si>
  <si>
    <t>CEHE - Riddle Power</t>
  </si>
  <si>
    <t>Riddle</t>
  </si>
  <si>
    <t>11071001 Main</t>
  </si>
  <si>
    <t>Support</t>
  </si>
  <si>
    <t>CEHE - Clearing Plant</t>
  </si>
  <si>
    <t>Clearing Plant</t>
  </si>
  <si>
    <t>Clearing</t>
  </si>
  <si>
    <t>11061001 Main</t>
  </si>
  <si>
    <t>CEHE - LE Meyers</t>
  </si>
  <si>
    <t>LEM</t>
  </si>
  <si>
    <t>11051001 Main</t>
  </si>
  <si>
    <t>CEHE - MP Technologies</t>
  </si>
  <si>
    <t>MPT Main</t>
  </si>
  <si>
    <t>11041001 Main</t>
  </si>
  <si>
    <t>LED Streetlight</t>
  </si>
  <si>
    <t>CEHE - North Houston Pole</t>
  </si>
  <si>
    <t>NHPL StLt</t>
  </si>
  <si>
    <t>11032004 LED Streetlight</t>
  </si>
  <si>
    <t>AMS Metering</t>
  </si>
  <si>
    <t>NHPL AMS</t>
  </si>
  <si>
    <t>11032002 AMS Metering</t>
  </si>
  <si>
    <t>NHPL Main</t>
  </si>
  <si>
    <t>11031001 Main</t>
  </si>
  <si>
    <t>Repair</t>
  </si>
  <si>
    <t>Texas Mtr &amp; Dev</t>
  </si>
  <si>
    <t>CEHE - Repair Plant</t>
  </si>
  <si>
    <t>Texas Mtr</t>
  </si>
  <si>
    <t>REPAIR</t>
  </si>
  <si>
    <t>10882005 Texas Mtr &amp; Dev</t>
  </si>
  <si>
    <t>LE Meyers</t>
  </si>
  <si>
    <t>10882004 LE Meyers</t>
  </si>
  <si>
    <t>North Houst Pole</t>
  </si>
  <si>
    <t>NHPL</t>
  </si>
  <si>
    <t>10882001 North Houst Pole</t>
  </si>
  <si>
    <t>Greens Bayou</t>
  </si>
  <si>
    <t>10881512 Greens Bayou</t>
  </si>
  <si>
    <t>Deepwater</t>
  </si>
  <si>
    <t>10881510 Deepwater</t>
  </si>
  <si>
    <t>Webster</t>
  </si>
  <si>
    <t>10881509 Webster</t>
  </si>
  <si>
    <t>Cedar Bayou</t>
  </si>
  <si>
    <t>10881508 Cedar Bayou</t>
  </si>
  <si>
    <t>SR Bertron</t>
  </si>
  <si>
    <t>10881507 SR Bertron</t>
  </si>
  <si>
    <t>PH Robinson</t>
  </si>
  <si>
    <t>10881506 PH Robinson</t>
  </si>
  <si>
    <t>TH Wharton</t>
  </si>
  <si>
    <t>10881505 TH Wharton</t>
  </si>
  <si>
    <t>WA Parish</t>
  </si>
  <si>
    <t>WAP</t>
  </si>
  <si>
    <t>10881503 WA Parish</t>
  </si>
  <si>
    <t>Limestone</t>
  </si>
  <si>
    <t>10881502 Limestone</t>
  </si>
  <si>
    <t>EDC</t>
  </si>
  <si>
    <t>10881501 EDC</t>
  </si>
  <si>
    <t>Telecom</t>
  </si>
  <si>
    <t>South Houston</t>
  </si>
  <si>
    <t>10881026 Telecom</t>
  </si>
  <si>
    <t>Mag Park</t>
  </si>
  <si>
    <t>10881025 Mag Park</t>
  </si>
  <si>
    <t>Humble</t>
  </si>
  <si>
    <t>10881024 Humble</t>
  </si>
  <si>
    <t>Fort Bend</t>
  </si>
  <si>
    <t>10881023 Fort Bend</t>
  </si>
  <si>
    <t>Galveston</t>
  </si>
  <si>
    <t>10881022 Galveston</t>
  </si>
  <si>
    <t>Greenspoint</t>
  </si>
  <si>
    <t>10881021 Greenspoint</t>
  </si>
  <si>
    <t>HO Clarke</t>
  </si>
  <si>
    <t>10881020 HO Clarke</t>
  </si>
  <si>
    <t>Katy</t>
  </si>
  <si>
    <t>10881019 Katy</t>
  </si>
  <si>
    <t>Cypress</t>
  </si>
  <si>
    <t>10881017 Cypress</t>
  </si>
  <si>
    <t>Channelview</t>
  </si>
  <si>
    <t>10881016 Channelview</t>
  </si>
  <si>
    <t>Brazosport</t>
  </si>
  <si>
    <t>10881015 Brazosport</t>
  </si>
  <si>
    <t>Bellaire</t>
  </si>
  <si>
    <t>10881013 Bellaire</t>
  </si>
  <si>
    <t>Baytown</t>
  </si>
  <si>
    <t>10881012 Baytown</t>
  </si>
  <si>
    <t>Shops Services</t>
  </si>
  <si>
    <t>10881011 Shops Services</t>
  </si>
  <si>
    <t>Underground</t>
  </si>
  <si>
    <t>10881008 Underground</t>
  </si>
  <si>
    <t>Sugarland</t>
  </si>
  <si>
    <t>10881007 Sugarland</t>
  </si>
  <si>
    <t>Spring Branch</t>
  </si>
  <si>
    <t>10881006 Spring Branch</t>
  </si>
  <si>
    <t>South Houston SC</t>
  </si>
  <si>
    <t>10881005 South Houston SC</t>
  </si>
  <si>
    <t>South Houston-D</t>
  </si>
  <si>
    <t>10881004 South Houston-D</t>
  </si>
  <si>
    <t>Substation Opera</t>
  </si>
  <si>
    <t>10881002 Substation Opera</t>
  </si>
  <si>
    <t>Central Stores</t>
  </si>
  <si>
    <t>10881001 Central Stores</t>
  </si>
  <si>
    <t>Missouri City</t>
  </si>
  <si>
    <t>CEHE - LLTF Restoration Mats</t>
  </si>
  <si>
    <t>EOP</t>
  </si>
  <si>
    <t>10403001 Missouri City</t>
  </si>
  <si>
    <t>Twin Wood</t>
  </si>
  <si>
    <t>10402045 Twin Wood</t>
  </si>
  <si>
    <t>Zenith</t>
  </si>
  <si>
    <t>10402010 Zenith</t>
  </si>
  <si>
    <t>Thomasson - Pole</t>
  </si>
  <si>
    <t>10402003 Thomasson - Pole</t>
  </si>
  <si>
    <t>Bell Lumber – Ok</t>
  </si>
  <si>
    <t>10402002 Bell Lumber – Ok</t>
  </si>
  <si>
    <t>Old Ft. Bend</t>
  </si>
  <si>
    <t>10402001 Old Ft. Bend</t>
  </si>
  <si>
    <t>MUG</t>
  </si>
  <si>
    <t>10401008 MUG</t>
  </si>
  <si>
    <t>Integrator</t>
  </si>
  <si>
    <t>Overstock</t>
  </si>
  <si>
    <t>CEHE - MDUG-Irby Consign Plnt</t>
  </si>
  <si>
    <t>Harrisburg</t>
  </si>
  <si>
    <t>IRBY</t>
  </si>
  <si>
    <t>10392001 Overstock</t>
  </si>
  <si>
    <t>10391001 Main</t>
  </si>
  <si>
    <t>MCRO-FBTnCnt-SUG</t>
  </si>
  <si>
    <t>CEHE - EOP</t>
  </si>
  <si>
    <t>10372090 MCRO-FBTnCnt-SUG</t>
  </si>
  <si>
    <t>MCRO-BrzRvPk-SUG</t>
  </si>
  <si>
    <t>10372089 MCRO-BrzRvPk-SUG</t>
  </si>
  <si>
    <t>MCRO-JimBke-SOH</t>
  </si>
  <si>
    <t>10372088 MCRO-JimBke-SOH</t>
  </si>
  <si>
    <t>MCRO-Mktat96-SOH</t>
  </si>
  <si>
    <t>10372087 MCRO-Mktat96-SOH</t>
  </si>
  <si>
    <t>MCRO-PsdnaTP-SOH</t>
  </si>
  <si>
    <t>10372086 MCRO-PsdnaTP-SOH</t>
  </si>
  <si>
    <t>MCRO-FrndWd-SOH</t>
  </si>
  <si>
    <t>10372085 MCRO-FrndWd-SOH</t>
  </si>
  <si>
    <t>MCRO-AlmMall-SOH</t>
  </si>
  <si>
    <t>10372084 MCRO-AlmMall-SOH</t>
  </si>
  <si>
    <t>10372083 MCRO-AlmMall-SOH</t>
  </si>
  <si>
    <t>10372082 MCRO-AlmMall-SOH</t>
  </si>
  <si>
    <t>MCRO-WdCrk-SPB</t>
  </si>
  <si>
    <t>10372081 MCRO-WdCrk-SPB</t>
  </si>
  <si>
    <t>MCRO-TrdrVil-SPB</t>
  </si>
  <si>
    <t>10372080 MCRO-TrdrVil-SPB</t>
  </si>
  <si>
    <t>MCRO-KtySCYd-KTY</t>
  </si>
  <si>
    <t>10372079 MCRO-KtySCYd-KTY</t>
  </si>
  <si>
    <t>MCRO-KatyRev-KTY</t>
  </si>
  <si>
    <t>10372078 MCRO-KatyRev-KTY</t>
  </si>
  <si>
    <t>MCRO-KtyGrnd-KTY</t>
  </si>
  <si>
    <t>10372077 MCRO-KtyGrnd-KTY</t>
  </si>
  <si>
    <t>MCRO-GrMrtn-KTY</t>
  </si>
  <si>
    <t>10372076 MCRO-GrMrtn-KTY</t>
  </si>
  <si>
    <t>MCRO-Stblsd-KTY</t>
  </si>
  <si>
    <t>10372075 MCRO-Stblsd-KTY</t>
  </si>
  <si>
    <t>MCRO-Sealy-KTY</t>
  </si>
  <si>
    <t>10372074 MCRO-Sealy-KTY</t>
  </si>
  <si>
    <t>MCRO-CNPYd-HUM</t>
  </si>
  <si>
    <t>10372073 MCRO-CNPYd-HUM</t>
  </si>
  <si>
    <t>MCRO-NChse-GPT</t>
  </si>
  <si>
    <t>10372072 MCRO-NChse-GPT</t>
  </si>
  <si>
    <t>MCRO-Bingle-GPT</t>
  </si>
  <si>
    <t>10372071 MCRO-Bingle-GPT</t>
  </si>
  <si>
    <t>MCRO-SpngTC-GPT</t>
  </si>
  <si>
    <t>10372070 MCRO-SpngTC-GPT</t>
  </si>
  <si>
    <t>MCRO-SantaFe-GAL</t>
  </si>
  <si>
    <t>10372069 MCRO-SantaFe-GAL</t>
  </si>
  <si>
    <t>MCRO-Hitchck-GAL</t>
  </si>
  <si>
    <t>10372068 MCRO-Hitchck-GAL</t>
  </si>
  <si>
    <t>MCRO-KmprStd-FTB</t>
  </si>
  <si>
    <t>10372067 MCRO-KmprStd-FTB</t>
  </si>
  <si>
    <t>MCRO-Mercer-FTB</t>
  </si>
  <si>
    <t>10372066 MCRO-Mercer-FTB</t>
  </si>
  <si>
    <t>MCRO-NdvlHS-FTB</t>
  </si>
  <si>
    <t>10372065 MCRO-NdvlHS-FTB</t>
  </si>
  <si>
    <t>MCRO-BrazsTC-FTB</t>
  </si>
  <si>
    <t>10372064 MCRO-BrazsTC-FTB</t>
  </si>
  <si>
    <t>MCRO-GrndAli-FTB</t>
  </si>
  <si>
    <t>10372063 MCRO-GrndAli-FTB</t>
  </si>
  <si>
    <t>MCRO-GrgRnch-FTB</t>
  </si>
  <si>
    <t>10372062 MCRO-GrgRnch-FTB</t>
  </si>
  <si>
    <t>MCRO-CyFrHS-CYP</t>
  </si>
  <si>
    <t>10372061 MCRO-CyFrHS-CYP</t>
  </si>
  <si>
    <t>MCRO-Berry-CYP</t>
  </si>
  <si>
    <t>10372060 MCRO-Berry-CYP</t>
  </si>
  <si>
    <t>MCRO-Krgr290-CYP</t>
  </si>
  <si>
    <t>10372059 MCRO-Krgr290-CYP</t>
  </si>
  <si>
    <t>MCRO-WndCLF-CYP</t>
  </si>
  <si>
    <t>10372058 MCRO-WndCLF-CYP</t>
  </si>
  <si>
    <t>MCRO-Willwbk-CYP</t>
  </si>
  <si>
    <t>10372057 MCRO-Willwbk-CYP</t>
  </si>
  <si>
    <t>MCRO-CypMall-CYP</t>
  </si>
  <si>
    <t>10372056 MCRO-CypMall-CYP</t>
  </si>
  <si>
    <t>MCRO-Mag FB-CYP</t>
  </si>
  <si>
    <t>10372055 MCRO-Mag FB-CYP</t>
  </si>
  <si>
    <t>MCRO-ShdwCk-BRZ</t>
  </si>
  <si>
    <t>10372054 MCRO-ShdwCk-BRZ</t>
  </si>
  <si>
    <t>MCRO-Freedom-BRZ</t>
  </si>
  <si>
    <t>10372053 MCRO-Freedom-BRZ</t>
  </si>
  <si>
    <t>MCRO-JBHens-BRZ</t>
  </si>
  <si>
    <t>10372052 MCRO-JBHens-BRZ</t>
  </si>
  <si>
    <t>MCRO-HighTwr-BRZ</t>
  </si>
  <si>
    <t>10372051 MCRO-HighTwr-BRZ</t>
  </si>
  <si>
    <t>MCRO-Shops-BAY</t>
  </si>
  <si>
    <t>10372050 MCRO-Shops-BAY</t>
  </si>
  <si>
    <t>MCRO-Chmbrs-BAY</t>
  </si>
  <si>
    <t>10372049 MCRO-Chmbrs-BAY</t>
  </si>
  <si>
    <t>Micro-Sbrct -BEL</t>
  </si>
  <si>
    <t>10372048 Micro-Sbrct -BEL</t>
  </si>
  <si>
    <t>SS-Stafford-SUG</t>
  </si>
  <si>
    <t>10372047 SS-Stafford-SUG</t>
  </si>
  <si>
    <t>SS-FtB CF-SUG</t>
  </si>
  <si>
    <t>10372046 SS-FtB CF-SUG</t>
  </si>
  <si>
    <t>SS-DelmarStd-SBP</t>
  </si>
  <si>
    <t>10372045 SS-DelmarStd-SBP</t>
  </si>
  <si>
    <t>SS-Vtrn Mem-SOH</t>
  </si>
  <si>
    <t>10372044 SS-Vtrn Mem-SOH</t>
  </si>
  <si>
    <t>SS-AMC GP-SOH</t>
  </si>
  <si>
    <t>10372043 SS-AMC GP-SOH</t>
  </si>
  <si>
    <t>SS-Katy Mall-KTY</t>
  </si>
  <si>
    <t>10372042 SS-Katy Mall-KTY</t>
  </si>
  <si>
    <t>SS-HumbleCC-HUM</t>
  </si>
  <si>
    <t>10372041 SS-HumbleCC-HUM</t>
  </si>
  <si>
    <t>SS-ButlerStd-BRZ</t>
  </si>
  <si>
    <t>10372040 SS-ButlerStd-BRZ</t>
  </si>
  <si>
    <t>SS-BCF - BRZ</t>
  </si>
  <si>
    <t>10372039 SS-BCF - BRZ</t>
  </si>
  <si>
    <t>SS-Reed Road-BRZ</t>
  </si>
  <si>
    <t>10372038 SS-Reed Road-BRZ</t>
  </si>
  <si>
    <t>SS-Klein - GPT</t>
  </si>
  <si>
    <t>10372037 SS-Klein - GPT</t>
  </si>
  <si>
    <t>SS-Thorne - GPT</t>
  </si>
  <si>
    <t>10372036 SS-Thorne - GPT</t>
  </si>
  <si>
    <t>SS-SH Race - GPT</t>
  </si>
  <si>
    <t>10372035 SS-SH Race - GPT</t>
  </si>
  <si>
    <t>SS-MoodyGrdn-GAL</t>
  </si>
  <si>
    <t>10372034 SS-MoodyGrdn-GAL</t>
  </si>
  <si>
    <t>SS-GlvstnFG-GAL</t>
  </si>
  <si>
    <t>10372033 SS-GlvstnFG-GAL</t>
  </si>
  <si>
    <t>SS-Whrtn - FTB</t>
  </si>
  <si>
    <t>10372032 SS-Whrtn - FTB</t>
  </si>
  <si>
    <t>SS-FB Fgrnd- FTB</t>
  </si>
  <si>
    <t>10372031 SS-FB Fgrnd- FTB</t>
  </si>
  <si>
    <t>SS-Lone Star-CYP</t>
  </si>
  <si>
    <t>10372030 SS-Lone Star-CYP</t>
  </si>
  <si>
    <t>SS-Barnett - BEL</t>
  </si>
  <si>
    <t>10372029 SS-Barnett - BEL</t>
  </si>
  <si>
    <t>SS-Reed Rd - BEL</t>
  </si>
  <si>
    <t>10372028 SS-Reed Rd - BEL</t>
  </si>
  <si>
    <t>SS-SanJcMall-BAY</t>
  </si>
  <si>
    <t>10372027 SS-SanJcMall-BAY</t>
  </si>
  <si>
    <t>SS-Chevron-BAY</t>
  </si>
  <si>
    <t>10372026 SS-Chevron-BAY</t>
  </si>
  <si>
    <t>Mag Park Ovstk</t>
  </si>
  <si>
    <t>10372025 Mag Park Ovstk</t>
  </si>
  <si>
    <t>Central</t>
  </si>
  <si>
    <t>10372024 Central</t>
  </si>
  <si>
    <t>CENTRAL SK 10</t>
  </si>
  <si>
    <t>10372023 CENTRAL SK 10</t>
  </si>
  <si>
    <t>CENTRAL SK 9</t>
  </si>
  <si>
    <t>10372022 CENTRAL SK 9</t>
  </si>
  <si>
    <t>SK 8 Cypress</t>
  </si>
  <si>
    <t>10372021 SK 8 Cypress</t>
  </si>
  <si>
    <t>IRBY SK 7</t>
  </si>
  <si>
    <t>10372020 IRBY SK 7</t>
  </si>
  <si>
    <t>Central-SK 17 Sm</t>
  </si>
  <si>
    <t>10372019 Central-SK 17 Sm</t>
  </si>
  <si>
    <t>Central-SK 16 Sm</t>
  </si>
  <si>
    <t>10372018 Central-SK 16 Sm</t>
  </si>
  <si>
    <t>CENTRAL SS 2</t>
  </si>
  <si>
    <t>10372017 CENTRAL SS 2</t>
  </si>
  <si>
    <t>Central-SK 10 Lg</t>
  </si>
  <si>
    <t>10372016 Central-SK 10 Lg</t>
  </si>
  <si>
    <t>Central-SK 9 Lg</t>
  </si>
  <si>
    <t>10372015 Central-SK 9 Lg</t>
  </si>
  <si>
    <t>FMC</t>
  </si>
  <si>
    <t>10372014 FMC</t>
  </si>
  <si>
    <t>10372013 FMC</t>
  </si>
  <si>
    <t>FMC- SK 3 Lg</t>
  </si>
  <si>
    <t>10372012 FMC- SK 3 Lg</t>
  </si>
  <si>
    <t>IRBY SK 3 (SM)</t>
  </si>
  <si>
    <t>10372011 IRBY SK 3 (SM)</t>
  </si>
  <si>
    <t>IRBY SK 2 (SM)</t>
  </si>
  <si>
    <t>10372010 IRBY SK 2 (SM)</t>
  </si>
  <si>
    <t>IRBY SK  1 (SM)</t>
  </si>
  <si>
    <t>10372009 IRBY SK  1 (SM)</t>
  </si>
  <si>
    <t>FMC SK 4</t>
  </si>
  <si>
    <t>10372008 FMC SK 4</t>
  </si>
  <si>
    <t>FMC SK 3</t>
  </si>
  <si>
    <t>10372007 FMC SK 3</t>
  </si>
  <si>
    <t>Cypress SK 6</t>
  </si>
  <si>
    <t>10372006 Cypress SK 6</t>
  </si>
  <si>
    <t>Sugarland SK 1</t>
  </si>
  <si>
    <t>10372005 Sugarland SK 1</t>
  </si>
  <si>
    <t>Cntrl SS 1</t>
  </si>
  <si>
    <t>10372004 Cntrl SS 1</t>
  </si>
  <si>
    <t>Central SK 5</t>
  </si>
  <si>
    <t>10372003 Central SK 5</t>
  </si>
  <si>
    <t>10371024 Humble</t>
  </si>
  <si>
    <t>Ft. Bend</t>
  </si>
  <si>
    <t>10371023 Ft. Bend</t>
  </si>
  <si>
    <t>10371021 Greenspoint</t>
  </si>
  <si>
    <t>HOC</t>
  </si>
  <si>
    <t>10371020 HOC</t>
  </si>
  <si>
    <t>10371019 Katy</t>
  </si>
  <si>
    <t>10371017 Cypress</t>
  </si>
  <si>
    <t>10371013 Bellaire</t>
  </si>
  <si>
    <t>10371012 Baytown</t>
  </si>
  <si>
    <t>Shops</t>
  </si>
  <si>
    <t>10371011 Shops</t>
  </si>
  <si>
    <t>Sugar Land</t>
  </si>
  <si>
    <t>10371007 Sugarland</t>
  </si>
  <si>
    <t>Spr Branch</t>
  </si>
  <si>
    <t>10371006 Spr Branch</t>
  </si>
  <si>
    <t>So Hou</t>
  </si>
  <si>
    <t>10371005 So Hou</t>
  </si>
  <si>
    <t>10371002 Substation Opera</t>
  </si>
  <si>
    <t>10371001 Central</t>
  </si>
  <si>
    <t>Transformer Cons</t>
  </si>
  <si>
    <t>CEHE - Irby Consignment Plant</t>
  </si>
  <si>
    <t>10362005 Transformer Cons</t>
  </si>
  <si>
    <t>Hold</t>
  </si>
  <si>
    <t>10362004 Hold</t>
  </si>
  <si>
    <t>10362001 Overstock</t>
  </si>
  <si>
    <t>10361001 Main</t>
  </si>
  <si>
    <t>Extra3</t>
  </si>
  <si>
    <t>CEHE Telecommunications</t>
  </si>
  <si>
    <t>TELECOM</t>
  </si>
  <si>
    <t>10262008 Extra3</t>
  </si>
  <si>
    <t>Extra2</t>
  </si>
  <si>
    <t>10262007 Extra2</t>
  </si>
  <si>
    <t>Extra1</t>
  </si>
  <si>
    <t>10262006 Extra1</t>
  </si>
  <si>
    <t>10262005 Overstock</t>
  </si>
  <si>
    <t>Radio</t>
  </si>
  <si>
    <t>Support WH</t>
  </si>
  <si>
    <t>10262004 Radio</t>
  </si>
  <si>
    <t>AMS</t>
  </si>
  <si>
    <t>10262003 AMS</t>
  </si>
  <si>
    <t>Yard</t>
  </si>
  <si>
    <t>10262002 Yard</t>
  </si>
  <si>
    <t>Secondary</t>
  </si>
  <si>
    <t>10262001 Secondary</t>
  </si>
  <si>
    <t>10261099 Repair</t>
  </si>
  <si>
    <t>Telecomm</t>
  </si>
  <si>
    <t>10261001 Telecomm</t>
  </si>
  <si>
    <t>Irby Utilities</t>
  </si>
  <si>
    <t>CEHE -Streetlight (Shaver Loc</t>
  </si>
  <si>
    <t>10252006 Irby Utilities</t>
  </si>
  <si>
    <t>Decro St Lt</t>
  </si>
  <si>
    <t>CEHE-Streetlight (Shaver Loc)</t>
  </si>
  <si>
    <t>ST LT</t>
  </si>
  <si>
    <t>10252005 Decro St Lt</t>
  </si>
  <si>
    <t>Substation</t>
  </si>
  <si>
    <t>10252002 Substation</t>
  </si>
  <si>
    <t>Streetlighting</t>
  </si>
  <si>
    <t>10252001 Streetlighting</t>
  </si>
  <si>
    <t>10251001 Main</t>
  </si>
  <si>
    <t>LED Lighting</t>
  </si>
  <si>
    <t>CEHE - Humble SC</t>
  </si>
  <si>
    <t>10241025 LED Lighting</t>
  </si>
  <si>
    <t>S/C</t>
  </si>
  <si>
    <t>10241001 Main</t>
  </si>
  <si>
    <t>CEHE - Fort Bend SC</t>
  </si>
  <si>
    <t>Rosenberg</t>
  </si>
  <si>
    <t>10231001 Main</t>
  </si>
  <si>
    <t>Project Material</t>
  </si>
  <si>
    <t>CEHE - Galveston SC</t>
  </si>
  <si>
    <t>10222001 Project Material</t>
  </si>
  <si>
    <t>Sea Spray</t>
  </si>
  <si>
    <t>S/C Sea Spray</t>
  </si>
  <si>
    <t>10221005 Sea Spray</t>
  </si>
  <si>
    <t>10221001 Main</t>
  </si>
  <si>
    <t>CEHE - Greenspoint SC</t>
  </si>
  <si>
    <t>10211025 LED Lighting</t>
  </si>
  <si>
    <t>10211001 Main</t>
  </si>
  <si>
    <t>CEHE - Brazoria SC</t>
  </si>
  <si>
    <t>10201005 Sea Spray</t>
  </si>
  <si>
    <t>BPT</t>
  </si>
  <si>
    <t>10201004 BPT</t>
  </si>
  <si>
    <t>10201001 Main</t>
  </si>
  <si>
    <t>CEHE - Katy SC</t>
  </si>
  <si>
    <t>10192045 Twin Wood</t>
  </si>
  <si>
    <t>10191025 LED Lighting</t>
  </si>
  <si>
    <t>10191001 Main</t>
  </si>
  <si>
    <t>Zenith - Poles</t>
  </si>
  <si>
    <t>CEHE - Cypress SC</t>
  </si>
  <si>
    <t>10172001 Zenith - Poles</t>
  </si>
  <si>
    <t>10171025 LED Lighting</t>
  </si>
  <si>
    <t>Cypress – Poles</t>
  </si>
  <si>
    <t>10171003 Cypress – Poles</t>
  </si>
  <si>
    <t>10171001 Main</t>
  </si>
  <si>
    <t>CEHE - Channelview SC</t>
  </si>
  <si>
    <t>10161001 Main</t>
  </si>
  <si>
    <t>CEHE - Brazosport SC</t>
  </si>
  <si>
    <t>10151005 Sea Spray</t>
  </si>
  <si>
    <t>10151001 Main</t>
  </si>
  <si>
    <t>CEHE - Berry SC</t>
  </si>
  <si>
    <t>Berry</t>
  </si>
  <si>
    <t>10141001 Main</t>
  </si>
  <si>
    <t>CEHE - Bellaire SC</t>
  </si>
  <si>
    <t>10132001 Project Material</t>
  </si>
  <si>
    <t>10131026 Telecom</t>
  </si>
  <si>
    <t>10131001 Main</t>
  </si>
  <si>
    <t>Jordan Sub Poles</t>
  </si>
  <si>
    <t>CEHE - Baytown SC</t>
  </si>
  <si>
    <t>10122022 Jordan Sub Poles</t>
  </si>
  <si>
    <t>10121001 Main</t>
  </si>
  <si>
    <t>M&amp;S Tool Room</t>
  </si>
  <si>
    <t>CEHE - Shops Services</t>
  </si>
  <si>
    <t>10111018 M&amp;S Tool Room</t>
  </si>
  <si>
    <t>Transf Repair</t>
  </si>
  <si>
    <t>10111016 Transf Repair</t>
  </si>
  <si>
    <t>Switch Repair</t>
  </si>
  <si>
    <t>10111015 Switch Repair</t>
  </si>
  <si>
    <t>Carpentry/Paint</t>
  </si>
  <si>
    <t>10111014 Carpentry/Paint</t>
  </si>
  <si>
    <t>Metal Fab</t>
  </si>
  <si>
    <t>10111013 Metal Fab</t>
  </si>
  <si>
    <t>Electronics</t>
  </si>
  <si>
    <t>10111012 Electronics</t>
  </si>
  <si>
    <t>Tool Repair</t>
  </si>
  <si>
    <t>10111011 Tool Repair</t>
  </si>
  <si>
    <t>Elect Repair</t>
  </si>
  <si>
    <t>10111010 Elect Repair</t>
  </si>
  <si>
    <t>CEHE - Wharton SC</t>
  </si>
  <si>
    <t>Wharton</t>
  </si>
  <si>
    <t>10091001 Main</t>
  </si>
  <si>
    <t>HVPD</t>
  </si>
  <si>
    <t>Safety Stock</t>
  </si>
  <si>
    <t>CEHE-Harrisburg SC (MUDG)</t>
  </si>
  <si>
    <t>10082005 Safety Stock</t>
  </si>
  <si>
    <t>T&amp;D</t>
  </si>
  <si>
    <t>10081013 T&amp;D</t>
  </si>
  <si>
    <t>10081001 Main</t>
  </si>
  <si>
    <t>Streetlight</t>
  </si>
  <si>
    <t>CEHE - Sugar Land SC</t>
  </si>
  <si>
    <t>10071025 Streetlight</t>
  </si>
  <si>
    <t>10071001 Main</t>
  </si>
  <si>
    <t>CEHE - Spring Branch SC</t>
  </si>
  <si>
    <t>10061026 Telecom</t>
  </si>
  <si>
    <t>10061025 LED Lighting</t>
  </si>
  <si>
    <t>10061001 Main</t>
  </si>
  <si>
    <t>CEHE - South Houston SC</t>
  </si>
  <si>
    <t>TRANSM</t>
  </si>
  <si>
    <t>10053001 Missouri City</t>
  </si>
  <si>
    <t>Future Laydown Y</t>
  </si>
  <si>
    <t>10052054 Future Laydown Y</t>
  </si>
  <si>
    <t>10052053 Future Laydown Y</t>
  </si>
  <si>
    <t>10052052 Future Laydown Y</t>
  </si>
  <si>
    <t>10052051 Future Laydown Y</t>
  </si>
  <si>
    <t>10052050 Future Laydown Y</t>
  </si>
  <si>
    <t>10052049 Future Laydown Y</t>
  </si>
  <si>
    <t>10052048 Future Laydown Y</t>
  </si>
  <si>
    <t>10052047 Future Laydown Y</t>
  </si>
  <si>
    <t>Almeda Genoa</t>
  </si>
  <si>
    <t>10052046 Almeda Genoa</t>
  </si>
  <si>
    <t>Twin Wood LDY</t>
  </si>
  <si>
    <t>10052045 Twin Wood LDY</t>
  </si>
  <si>
    <t>Hillje Laydown Y</t>
  </si>
  <si>
    <t>10052044 Hillje Laydown Y</t>
  </si>
  <si>
    <t>Ardmore</t>
  </si>
  <si>
    <t>10052043 Ardmore</t>
  </si>
  <si>
    <t>Peters</t>
  </si>
  <si>
    <t>10052042 Peters</t>
  </si>
  <si>
    <t>Little York</t>
  </si>
  <si>
    <t>10052041 Little York</t>
  </si>
  <si>
    <t>Oates Rd.</t>
  </si>
  <si>
    <t>10052040 Oates Rd.</t>
  </si>
  <si>
    <t>McCarty</t>
  </si>
  <si>
    <t>10052039 McCarty</t>
  </si>
  <si>
    <t>Harborside</t>
  </si>
  <si>
    <t>10052038 Harborside</t>
  </si>
  <si>
    <t>Hiram Clark</t>
  </si>
  <si>
    <t>10052037 Hiram Clark</t>
  </si>
  <si>
    <t>Needville</t>
  </si>
  <si>
    <t>10052036 Needville</t>
  </si>
  <si>
    <t>10052035 Galveston</t>
  </si>
  <si>
    <t>Roans Prairie</t>
  </si>
  <si>
    <t>10052034 Roans Prairie</t>
  </si>
  <si>
    <t>DO NOT USE-CONV MATL</t>
  </si>
  <si>
    <t>610 @ T.C.J.</t>
  </si>
  <si>
    <t>10052033 610 @ T.C.J.</t>
  </si>
  <si>
    <t>A/C COIL</t>
  </si>
  <si>
    <t>10052032 Cedar Bayou</t>
  </si>
  <si>
    <t>A/C</t>
  </si>
  <si>
    <t>Underwood Yard</t>
  </si>
  <si>
    <t>10052031 Underwood Yard</t>
  </si>
  <si>
    <t>APPL SRV EXP</t>
  </si>
  <si>
    <t>10052030 TH Wharton</t>
  </si>
  <si>
    <t>WOOD PROD</t>
  </si>
  <si>
    <t>Tanner Yard</t>
  </si>
  <si>
    <t>10052029 Tanner Yard</t>
  </si>
  <si>
    <t>WIRE&amp;CBLE</t>
  </si>
  <si>
    <t>Renwick</t>
  </si>
  <si>
    <t>10052028 Renwick</t>
  </si>
  <si>
    <t>WELDING SUPP</t>
  </si>
  <si>
    <t>Kuykendahl Sub</t>
  </si>
  <si>
    <t>10052027 Kuykendahl Sub</t>
  </si>
  <si>
    <t>WTR TREAT EQUIP</t>
  </si>
  <si>
    <t>Hardy Yard</t>
  </si>
  <si>
    <t>10052026 Hardy Yard</t>
  </si>
  <si>
    <t>VALVES</t>
  </si>
  <si>
    <t>Ft.Bend</t>
  </si>
  <si>
    <t>10052025 Ft.Bend</t>
  </si>
  <si>
    <t>VALVE ACTUATORS</t>
  </si>
  <si>
    <t>Crosby</t>
  </si>
  <si>
    <t>10052024 Crosby</t>
  </si>
  <si>
    <t>UNIFORM/CLOTHING</t>
  </si>
  <si>
    <t>WALLIS</t>
  </si>
  <si>
    <t>10052023 WALLIS</t>
  </si>
  <si>
    <t>TURBINE PART</t>
  </si>
  <si>
    <t>METRO YARD</t>
  </si>
  <si>
    <t>10052022 METRO YARD</t>
  </si>
  <si>
    <t>TUBE HOSE&amp;FITTINGS</t>
  </si>
  <si>
    <t>LOCKWOOD YARD</t>
  </si>
  <si>
    <t>10052021 LOCKWOOD YARD</t>
  </si>
  <si>
    <t>TRANSP-STATUTORY</t>
  </si>
  <si>
    <t>KRENEK YARD</t>
  </si>
  <si>
    <t>10052020 KRENEK YARD</t>
  </si>
  <si>
    <t>TRANSP-EQUIP</t>
  </si>
  <si>
    <t>W COLUMBIA YARD</t>
  </si>
  <si>
    <t>10052019 W COLUMBIA YARD</t>
  </si>
  <si>
    <t>TRANSP-PARTS</t>
  </si>
  <si>
    <t>HWY 6 YARD</t>
  </si>
  <si>
    <t>10052018 HWY 6 YARD</t>
  </si>
  <si>
    <t>D-TRANSFORM/REGULATR</t>
  </si>
  <si>
    <t>KING YARD</t>
  </si>
  <si>
    <t>10052017 KING YARD</t>
  </si>
  <si>
    <t>TRANSDUCERS</t>
  </si>
  <si>
    <t>ALGOA CORNER</t>
  </si>
  <si>
    <t>10052016 ALGOA CORNER</t>
  </si>
  <si>
    <t>TOOLS</t>
  </si>
  <si>
    <t>HARTMAN BRIDGE</t>
  </si>
  <si>
    <t>10052015 HARTMAN BRIDGE</t>
  </si>
  <si>
    <t>TELECOMMUNICATIONS</t>
  </si>
  <si>
    <t>BJC S. Lane City</t>
  </si>
  <si>
    <t>BVC</t>
  </si>
  <si>
    <t>10052014 BJC S. Lane City</t>
  </si>
  <si>
    <t>SWITCHES</t>
  </si>
  <si>
    <t>FREE PORT YARD</t>
  </si>
  <si>
    <t>10052013 FREE PORT YARD</t>
  </si>
  <si>
    <t>SUPV CNTRL (SCADA)</t>
  </si>
  <si>
    <t>BJC Brazosport</t>
  </si>
  <si>
    <t>10052012 BJC Brazosport</t>
  </si>
  <si>
    <t>STRUCTURAL STEEL</t>
  </si>
  <si>
    <t>OASIS</t>
  </si>
  <si>
    <t>10052011 OASIS</t>
  </si>
  <si>
    <t>STEEL/METAL STOCK</t>
  </si>
  <si>
    <t>10052010 Zenith</t>
  </si>
  <si>
    <t>SEALS</t>
  </si>
  <si>
    <t>Cell-Site Matl</t>
  </si>
  <si>
    <t>10052002 Cell-Site Matl</t>
  </si>
  <si>
    <t>SCRUBBERS</t>
  </si>
  <si>
    <t>Off-Site Storage</t>
  </si>
  <si>
    <t>10052001 Off-Site Storage</t>
  </si>
  <si>
    <t>SCREEN-INTAKE STRU</t>
  </si>
  <si>
    <t>Transmission mat</t>
  </si>
  <si>
    <t>10051005 Transmission mat</t>
  </si>
  <si>
    <t>SAFETY/1ST AIDE/FIRE</t>
  </si>
  <si>
    <t>Bldg I</t>
  </si>
  <si>
    <t>10051003 Bldg I</t>
  </si>
  <si>
    <t>SAFETY EQUIP</t>
  </si>
  <si>
    <t>MUG Material</t>
  </si>
  <si>
    <t>10051002 MUG Material</t>
  </si>
  <si>
    <t>RELAYS</t>
  </si>
  <si>
    <t>10051001 Main</t>
  </si>
  <si>
    <t>REGULATORS/REG PARTS</t>
  </si>
  <si>
    <t>AMS Comm</t>
  </si>
  <si>
    <t>CEHE - Meter Lab</t>
  </si>
  <si>
    <t>MTR</t>
  </si>
  <si>
    <t>10042005 AMS Comm</t>
  </si>
  <si>
    <t>PUMPS</t>
  </si>
  <si>
    <t>10042001 Secondary</t>
  </si>
  <si>
    <t>PULVERIZERS</t>
  </si>
  <si>
    <t>10041099 Repair</t>
  </si>
  <si>
    <t>PRECIPITATORS</t>
  </si>
  <si>
    <t>10041001 Main</t>
  </si>
  <si>
    <t>POWER TRANS PART</t>
  </si>
  <si>
    <t>Old Sprng Branch</t>
  </si>
  <si>
    <t>CEHE - Transportation</t>
  </si>
  <si>
    <t>FLEET</t>
  </si>
  <si>
    <t>10032020 Old Sprng Branch</t>
  </si>
  <si>
    <t>POLES (STL,CONC,WD)</t>
  </si>
  <si>
    <t>Central Bldg D</t>
  </si>
  <si>
    <t>10032019 Central Bldg D</t>
  </si>
  <si>
    <t>POLE LINE HDWR</t>
  </si>
  <si>
    <t>Truck #2194</t>
  </si>
  <si>
    <t>Cypress - Fleet</t>
  </si>
  <si>
    <t>10032018 Truck #2194</t>
  </si>
  <si>
    <t>PLASTICS</t>
  </si>
  <si>
    <t>Truck #2602</t>
  </si>
  <si>
    <t>Galveston - Fleet</t>
  </si>
  <si>
    <t>10032017 Truck #2602</t>
  </si>
  <si>
    <t>PIPE&amp;FITTINGS</t>
  </si>
  <si>
    <t>Truck #2785</t>
  </si>
  <si>
    <t>Ft. Bend - Fleet</t>
  </si>
  <si>
    <t>10032016 Truck #2785</t>
  </si>
  <si>
    <t>PETROPROD-GAS/DIESL</t>
  </si>
  <si>
    <t>Truck #2784</t>
  </si>
  <si>
    <t>Sugarland - Fleet</t>
  </si>
  <si>
    <t>10032015 Truck #2784</t>
  </si>
  <si>
    <t>PAPER PROD (TWL/CUP)</t>
  </si>
  <si>
    <t>Truck #6169</t>
  </si>
  <si>
    <t>to be sold</t>
  </si>
  <si>
    <t>10032014 Truck #6169</t>
  </si>
  <si>
    <t>PAINT&amp;PAINT PROD</t>
  </si>
  <si>
    <t>Truck #2622</t>
  </si>
  <si>
    <t>unknown</t>
  </si>
  <si>
    <t>10032013 Truck #2622</t>
  </si>
  <si>
    <t>PAD,PED,PULLHLS,COV</t>
  </si>
  <si>
    <t>Truck #2281</t>
  </si>
  <si>
    <t>Bellaire - GAS</t>
  </si>
  <si>
    <t>10032012 Truck #2281</t>
  </si>
  <si>
    <t>PACKING</t>
  </si>
  <si>
    <t>Truck #2192</t>
  </si>
  <si>
    <t>Radio - SHC</t>
  </si>
  <si>
    <t>10032011 Truck #2192</t>
  </si>
  <si>
    <t>NETWORK PROTECTORS</t>
  </si>
  <si>
    <t>Truck #2772</t>
  </si>
  <si>
    <t>10032010 Truck #2772</t>
  </si>
  <si>
    <t>MOTORS</t>
  </si>
  <si>
    <t>Truck #2635</t>
  </si>
  <si>
    <t>Meter - SHC</t>
  </si>
  <si>
    <t>10032009 Truck #2635</t>
  </si>
  <si>
    <t>MODIFICATION EQUIP</t>
  </si>
  <si>
    <t>Truck #2498</t>
  </si>
  <si>
    <t>Navigation - GAS</t>
  </si>
  <si>
    <t>10032008 Truck #2498</t>
  </si>
  <si>
    <t>METERS</t>
  </si>
  <si>
    <t>Truck #2271</t>
  </si>
  <si>
    <t>SGO - ?, Tx</t>
  </si>
  <si>
    <t>10032007 Truck #2271</t>
  </si>
  <si>
    <t>MACHINE SHOP EQUIP</t>
  </si>
  <si>
    <t>Truck #2379</t>
  </si>
  <si>
    <t>10032006 Truck #2379</t>
  </si>
  <si>
    <t>LUMBER</t>
  </si>
  <si>
    <t>Truck #2196</t>
  </si>
  <si>
    <t>Cypress - Gas</t>
  </si>
  <si>
    <t>10032005 Truck #2196</t>
  </si>
  <si>
    <t>LUBRICANTS</t>
  </si>
  <si>
    <t>Truck #2177</t>
  </si>
  <si>
    <t>Little Rock</t>
  </si>
  <si>
    <t>10032004 Truck #2177</t>
  </si>
  <si>
    <t>LIMESTONE HANDLING</t>
  </si>
  <si>
    <t>Truck #3687</t>
  </si>
  <si>
    <t>10032003 Truck #3687</t>
  </si>
  <si>
    <t>LIGHTING ST LIGHT</t>
  </si>
  <si>
    <t>LIC/INSPECTION</t>
  </si>
  <si>
    <t>10032002 LIC/INSPECTION</t>
  </si>
  <si>
    <t>LAMP BULBS</t>
  </si>
  <si>
    <t>Cylinder Rebuild</t>
  </si>
  <si>
    <t>10032001 Cylinder Rebuild</t>
  </si>
  <si>
    <t>JANITORIAL SUPP</t>
  </si>
  <si>
    <t>WAP  Garage</t>
  </si>
  <si>
    <t>10031503 WAP  Garage</t>
  </si>
  <si>
    <t>INSULATORS</t>
  </si>
  <si>
    <t>Limestone Garage</t>
  </si>
  <si>
    <t>10031502 Limestone Garage</t>
  </si>
  <si>
    <t>INSULATION</t>
  </si>
  <si>
    <t>EDC  Garage</t>
  </si>
  <si>
    <t>10031501 EDC  Garage</t>
  </si>
  <si>
    <t>I&amp;C-SYS SPARES</t>
  </si>
  <si>
    <t>RE Plaza</t>
  </si>
  <si>
    <t>Downtown</t>
  </si>
  <si>
    <t>10031030 RE Plaza</t>
  </si>
  <si>
    <t>INSTR &amp; CTRLS EQUIP</t>
  </si>
  <si>
    <t>Mag Park Garage</t>
  </si>
  <si>
    <t>10031025 Mag Park Garage</t>
  </si>
  <si>
    <t>HYD HOSE &amp; FITTINGS</t>
  </si>
  <si>
    <t>Humble Garage</t>
  </si>
  <si>
    <t>10031024 Humble Garage</t>
  </si>
  <si>
    <t>HVAC EQUIP/PARTS</t>
  </si>
  <si>
    <t>Ft Bend Garage</t>
  </si>
  <si>
    <t>10031023 Ft Bend Garage</t>
  </si>
  <si>
    <t>HEAT EXCHANGERS</t>
  </si>
  <si>
    <t>Galveston Garage</t>
  </si>
  <si>
    <t>10031022 Galveston Garage</t>
  </si>
  <si>
    <t>HDWR (IND'LPROD&amp;SUP)</t>
  </si>
  <si>
    <t>Greenspt Garage</t>
  </si>
  <si>
    <t>10031021 Greenspt Garage</t>
  </si>
  <si>
    <t>GENERATORS</t>
  </si>
  <si>
    <t>HO Clarke Garage</t>
  </si>
  <si>
    <t>10031020 HO Clarke Garage</t>
  </si>
  <si>
    <t>GASKETS</t>
  </si>
  <si>
    <t>Katy Garage</t>
  </si>
  <si>
    <t>10031019 Katy Garage</t>
  </si>
  <si>
    <t>FUSES</t>
  </si>
  <si>
    <t>Field Act Bldg</t>
  </si>
  <si>
    <t>10031018 Field Act Bldg</t>
  </si>
  <si>
    <t>FRAMING CHAN (METAL)</t>
  </si>
  <si>
    <t>Cypress Garage</t>
  </si>
  <si>
    <t>10031017 Cypress Garage</t>
  </si>
  <si>
    <t>FIRE PROT</t>
  </si>
  <si>
    <t>Channelvw Garage</t>
  </si>
  <si>
    <t>10031016 Channelvw Garage</t>
  </si>
  <si>
    <t>FILTERS-EQUIP</t>
  </si>
  <si>
    <t>Brazospt Garage</t>
  </si>
  <si>
    <t>10031015 Brazospt Garage</t>
  </si>
  <si>
    <t>FIBER OPTIC CBLE/ACC</t>
  </si>
  <si>
    <t>Berry Garage</t>
  </si>
  <si>
    <t>10031014 Berry Garage</t>
  </si>
  <si>
    <t>FASTENERS</t>
  </si>
  <si>
    <t>Bellaire Garage</t>
  </si>
  <si>
    <t>10031013 Bellaire Garage</t>
  </si>
  <si>
    <t>FANS</t>
  </si>
  <si>
    <t>Baytown Garage</t>
  </si>
  <si>
    <t>10031012 Baytown Garage</t>
  </si>
  <si>
    <t>ELECTRONICS</t>
  </si>
  <si>
    <t>Wharton Garage</t>
  </si>
  <si>
    <t>10031009 Wharton Garage</t>
  </si>
  <si>
    <t>ELECTRICAL  SUPPLIES</t>
  </si>
  <si>
    <t>Undergrd Garage</t>
  </si>
  <si>
    <t>10031008 Undergrd Garage</t>
  </si>
  <si>
    <t>COOLING TWR</t>
  </si>
  <si>
    <t>Sugar Land Grge</t>
  </si>
  <si>
    <t>10031007 Sugar Land Grge</t>
  </si>
  <si>
    <t>CNTRL PANELS</t>
  </si>
  <si>
    <t>Sprg Brnch Grge</t>
  </si>
  <si>
    <t>10031006 Sprg Brnch Grge</t>
  </si>
  <si>
    <t>CNTRL COMP PART</t>
  </si>
  <si>
    <t>S Houston Garage</t>
  </si>
  <si>
    <t>10031005 S Houston Garage</t>
  </si>
  <si>
    <t>CONST MAINT-MAT'L</t>
  </si>
  <si>
    <t>Main Secondary</t>
  </si>
  <si>
    <t>10031003 Main Secondary</t>
  </si>
  <si>
    <t>CONNECTORS</t>
  </si>
  <si>
    <t>Main Mezzanine</t>
  </si>
  <si>
    <t>10031002 Main Mezzanine</t>
  </si>
  <si>
    <t>CONDUIT&amp;FITTINGS</t>
  </si>
  <si>
    <t>10031001 Main</t>
  </si>
  <si>
    <t>CONCRETE/AGGREGATE</t>
  </si>
  <si>
    <t>CEHE - Substation Operations</t>
  </si>
  <si>
    <t>SUB</t>
  </si>
  <si>
    <t>10023001 Missouri City</t>
  </si>
  <si>
    <t>COMPRESSED GAS</t>
  </si>
  <si>
    <t>Tool Room</t>
  </si>
  <si>
    <t>10021018 Tool Room</t>
  </si>
  <si>
    <t>CIRCUIT-PRT/ASSY/INT</t>
  </si>
  <si>
    <t>Empty Gas Cylind</t>
  </si>
  <si>
    <t>10021017 Empty Gas Cylind</t>
  </si>
  <si>
    <t>REMOTE AUTOMATION</t>
  </si>
  <si>
    <t>10021016 Transf Repair</t>
  </si>
  <si>
    <t>COAL HANDLING</t>
  </si>
  <si>
    <t>Distribution Mtl</t>
  </si>
  <si>
    <t>10021015 Distribution Mtl</t>
  </si>
  <si>
    <t>CHEMICALS</t>
  </si>
  <si>
    <t>10021014 Carpentry/Paint</t>
  </si>
  <si>
    <t>CATHODIC PROTECT-EQU</t>
  </si>
  <si>
    <t>10021013 Metal Fab</t>
  </si>
  <si>
    <t>CAPACITORS</t>
  </si>
  <si>
    <t>10021012 Off-Site Storage</t>
  </si>
  <si>
    <t>CABLE SPLICING</t>
  </si>
  <si>
    <t>Electrical Rpr</t>
  </si>
  <si>
    <t>10021011 Electrical Rpr</t>
  </si>
  <si>
    <t>BUSHINGS</t>
  </si>
  <si>
    <t>Bushing Room</t>
  </si>
  <si>
    <t>10021010 Bushing Room</t>
  </si>
  <si>
    <t>BUS BAR</t>
  </si>
  <si>
    <t>10021001 Main</t>
  </si>
  <si>
    <t>BREAKERS</t>
  </si>
  <si>
    <t>Secondary 3</t>
  </si>
  <si>
    <t>CEHE - Central Stores</t>
  </si>
  <si>
    <t>CTL</t>
  </si>
  <si>
    <t>10014003 Secondary 3</t>
  </si>
  <si>
    <t>BOLT HEATERS</t>
  </si>
  <si>
    <t>Secondary 2</t>
  </si>
  <si>
    <t>10014002 Secondary 2</t>
  </si>
  <si>
    <t>012/2023</t>
  </si>
  <si>
    <t>Balance at December 31, 2023</t>
  </si>
  <si>
    <t>BOILERS</t>
  </si>
  <si>
    <t>Secondary 1</t>
  </si>
  <si>
    <t>10014001 Secondary 1</t>
  </si>
  <si>
    <t>011/2023</t>
  </si>
  <si>
    <t>Balance at November 30, 2023</t>
  </si>
  <si>
    <t>BATTERIES(EXCL AUTO)</t>
  </si>
  <si>
    <t>Sam Houston R Tk</t>
  </si>
  <si>
    <t>10013003 Sam Houston R Tk</t>
  </si>
  <si>
    <t>010/2023</t>
  </si>
  <si>
    <t>Balance at October 31, 2023</t>
  </si>
  <si>
    <t>ASH HANDLING EQUIP</t>
  </si>
  <si>
    <t>Gulf Gryhnd Park</t>
  </si>
  <si>
    <t>10013002 Gulf Gryhnd Park</t>
  </si>
  <si>
    <t>009/2023</t>
  </si>
  <si>
    <t>Balance at September 30, 2023</t>
  </si>
  <si>
    <t>ARRESTORS/CUTOUTS</t>
  </si>
  <si>
    <t>10013001 Missouri City</t>
  </si>
  <si>
    <t>008/2023</t>
  </si>
  <si>
    <t>Balance at August 31, 2023</t>
  </si>
  <si>
    <t>AIR PREHEATER</t>
  </si>
  <si>
    <t>Ovrstk Mag Park</t>
  </si>
  <si>
    <t>10012025 Ovrstk Mag Park</t>
  </si>
  <si>
    <t>007/2023</t>
  </si>
  <si>
    <t>Balance at July 31, 2023</t>
  </si>
  <si>
    <t>AIR DRYERS</t>
  </si>
  <si>
    <t>IG Material</t>
  </si>
  <si>
    <t>10012016 IG Material</t>
  </si>
  <si>
    <t>006/2023</t>
  </si>
  <si>
    <t>Balance at June 30, 2023</t>
  </si>
  <si>
    <t>AIR/GAS CMPRS &amp; ACC</t>
  </si>
  <si>
    <t>Transformer Yard</t>
  </si>
  <si>
    <t>10012005 Transformer Yard</t>
  </si>
  <si>
    <t>005/2023</t>
  </si>
  <si>
    <t>Balance at May 31, 2023</t>
  </si>
  <si>
    <t>AGITATOR/MIXER</t>
  </si>
  <si>
    <t>Secondary 4</t>
  </si>
  <si>
    <t>10012004 Secondary 4</t>
  </si>
  <si>
    <t>004/2023</t>
  </si>
  <si>
    <t>Balance at April 30, 2023</t>
  </si>
  <si>
    <t>TAPE</t>
  </si>
  <si>
    <t>Consignment</t>
  </si>
  <si>
    <t>10012003 Consignment</t>
  </si>
  <si>
    <t>003/2023</t>
  </si>
  <si>
    <t>Balance at March 31, 2023</t>
  </si>
  <si>
    <t>ADHESIVE/SEAL/TAPE</t>
  </si>
  <si>
    <t>10012002 Overstock</t>
  </si>
  <si>
    <t>002/2023</t>
  </si>
  <si>
    <t>Balance at February 28, 2023</t>
  </si>
  <si>
    <t>WHSE EQUIP/SUPP</t>
  </si>
  <si>
    <t>10012001 Main</t>
  </si>
  <si>
    <t>001/2023</t>
  </si>
  <si>
    <t>Balance at January 31, 2023</t>
  </si>
  <si>
    <t>GEN'L SUPP</t>
  </si>
  <si>
    <t>Mat'l Recovery</t>
  </si>
  <si>
    <t>10011099 Mat'l Recovery</t>
  </si>
  <si>
    <t>012/2022</t>
  </si>
  <si>
    <t>Balance at December 31, 2022</t>
  </si>
  <si>
    <t>GENL OFFICE SUPPLIES</t>
  </si>
  <si>
    <t>10011024 Humble</t>
  </si>
  <si>
    <t>FERC 1630</t>
  </si>
  <si>
    <t>Month</t>
  </si>
  <si>
    <t>COMP-HDWR</t>
  </si>
  <si>
    <t>10011023 Fort Bend</t>
  </si>
  <si>
    <t>AWARDS</t>
  </si>
  <si>
    <t>10011022 Galveston</t>
  </si>
  <si>
    <t>AUDIO/VISUAL EQUIP</t>
  </si>
  <si>
    <t>10011021 Greenspoint</t>
  </si>
  <si>
    <t>ARTWORK&amp;SUPP</t>
  </si>
  <si>
    <t>H.O. Clarke</t>
  </si>
  <si>
    <t>10011020 H.O. Clarke</t>
  </si>
  <si>
    <t>UNIFORM/TOWEL SRV</t>
  </si>
  <si>
    <t>10011019 Katy</t>
  </si>
  <si>
    <t>COMM SERVICES</t>
  </si>
  <si>
    <t>10011017 Cypress</t>
  </si>
  <si>
    <t>COMM EQUIPMENT</t>
  </si>
  <si>
    <t>10011013 Bellaire</t>
  </si>
  <si>
    <t>TELECOMMS SERVICES</t>
  </si>
  <si>
    <t>10011012 Baytown</t>
  </si>
  <si>
    <t>SUBST ELEC CONST</t>
  </si>
  <si>
    <t>Shops EOP</t>
  </si>
  <si>
    <t>10011011 Shops EOP</t>
  </si>
  <si>
    <t>SUBST BLDG CONST NEW</t>
  </si>
  <si>
    <t>Harrisburg/MUG</t>
  </si>
  <si>
    <t>10011008 Harrisburg/MUG</t>
  </si>
  <si>
    <t>SECURITY-FURN &amp; INST</t>
  </si>
  <si>
    <t>10011007 Sugarland</t>
  </si>
  <si>
    <t>MISC</t>
  </si>
  <si>
    <t>10011006 Spring Branch</t>
  </si>
  <si>
    <t>LABOR</t>
  </si>
  <si>
    <t>10011005 South Houston</t>
  </si>
  <si>
    <t>GROUNDLINE TREAT</t>
  </si>
  <si>
    <t>Substation Sup.</t>
  </si>
  <si>
    <t>10011002 Substation Sup.</t>
  </si>
  <si>
    <t>TELE EQUIP MAINT/SUP</t>
  </si>
  <si>
    <t>Main-WM</t>
  </si>
  <si>
    <t>10011001 Main-WM</t>
  </si>
  <si>
    <t>FERC 1540</t>
  </si>
  <si>
    <t>Dec 2023 Balance</t>
  </si>
  <si>
    <t>Material Group Description</t>
  </si>
  <si>
    <t>Material Group</t>
  </si>
  <si>
    <t>Function</t>
  </si>
  <si>
    <t>SC</t>
  </si>
  <si>
    <t>DC</t>
  </si>
  <si>
    <t>Type</t>
  </si>
  <si>
    <t>SL Name</t>
  </si>
  <si>
    <t>SL</t>
  </si>
  <si>
    <t>Plant</t>
  </si>
  <si>
    <t>Plant Name</t>
  </si>
  <si>
    <t>Location</t>
  </si>
  <si>
    <t>Category</t>
  </si>
  <si>
    <t>Storage Location</t>
  </si>
  <si>
    <t>Percentages</t>
  </si>
  <si>
    <t>Breakout of December 2023</t>
  </si>
  <si>
    <t>Breakout of Monthly Balances by Function</t>
  </si>
  <si>
    <t>Calculation of Percentage Breakout of Inventory + Consignment Values by Function</t>
  </si>
  <si>
    <t>December 2023 M&amp;S Balance for Plant 1005, TRAN Storage Locations</t>
  </si>
  <si>
    <t>December 2023 M&amp;S Balance for Plant 1002, TRAN Storage Locations</t>
  </si>
  <si>
    <t>December 2023 M&amp;S Balance for Plant 1004 - MET</t>
  </si>
  <si>
    <t>Report of Monthly M&amp;S Balances by Material Group</t>
  </si>
  <si>
    <t>Plant Storage Location Matrix with Function Categorization for TRAN and MET</t>
  </si>
  <si>
    <t>Listing of Material Groups for CEHE</t>
  </si>
  <si>
    <t>To Schedule: II-B-8</t>
  </si>
  <si>
    <t>Functionalization of 65 MAT_SUP and 66 MAT_SUP_UND</t>
  </si>
  <si>
    <t>Average</t>
  </si>
  <si>
    <t>2023 RWIP Functionalization</t>
  </si>
  <si>
    <t>Source: WP II-B-5b.1 (BW Report)</t>
  </si>
  <si>
    <t>RWIP Functionalization</t>
  </si>
  <si>
    <t>Transmission Plant</t>
  </si>
  <si>
    <t>Accumulated Depreciation</t>
  </si>
  <si>
    <t>Subtotal</t>
  </si>
  <si>
    <t>Distribution Plant</t>
  </si>
  <si>
    <t>Advanced Meters</t>
  </si>
  <si>
    <t>Security Lighting</t>
  </si>
  <si>
    <t xml:space="preserve">Asset Retirement Cost Dist Depreciation/Amortization </t>
  </si>
  <si>
    <t>Total RWIP</t>
  </si>
  <si>
    <t>Information</t>
  </si>
  <si>
    <t>InfoProvider</t>
  </si>
  <si>
    <t>ZFIAA_MCN</t>
  </si>
  <si>
    <t>Query Technical Name</t>
  </si>
  <si>
    <t>ZAA_ZFIAA_MCN_RWIP</t>
  </si>
  <si>
    <t>Query Description</t>
  </si>
  <si>
    <t>FIAA: RWIP Rollforward</t>
  </si>
  <si>
    <t>Source:  BW RWIP Rollfwd Report</t>
  </si>
  <si>
    <t>Table</t>
  </si>
  <si>
    <t>Filter</t>
  </si>
  <si>
    <t>Bal.Sht.Act.APC</t>
  </si>
  <si>
    <t>GL Acct Name</t>
  </si>
  <si>
    <t>Transaction Type</t>
  </si>
  <si>
    <t>T Type Description</t>
  </si>
  <si>
    <t>Asset class</t>
  </si>
  <si>
    <t>PP&amp;E</t>
  </si>
  <si>
    <t>Value of Asset at period start</t>
  </si>
  <si>
    <t>Settlements</t>
  </si>
  <si>
    <t>Xfer to/from AUC</t>
  </si>
  <si>
    <t>Xfer between RWIP</t>
  </si>
  <si>
    <t>Xfer to/from CCNC</t>
  </si>
  <si>
    <t>Xfer to Reserve</t>
  </si>
  <si>
    <t>Other Additions</t>
  </si>
  <si>
    <t>Xfer to/from PIS</t>
  </si>
  <si>
    <t>Ending Balance</t>
  </si>
  <si>
    <t>Acct Determ Key</t>
  </si>
  <si>
    <t>171011</t>
  </si>
  <si>
    <t>Removal WIP</t>
  </si>
  <si>
    <t>101</t>
  </si>
  <si>
    <t>Acquisition for a negative asset</t>
  </si>
  <si>
    <t>RWIP-OH COND/DEVICES</t>
  </si>
  <si>
    <t>ELEC/35601.0000</t>
  </si>
  <si>
    <t>Asset Category</t>
  </si>
  <si>
    <t>RWIP-STATION EQUIP</t>
  </si>
  <si>
    <t>ELEC/36201.0250</t>
  </si>
  <si>
    <t>RWIP-POLES,TWRS&amp;FIXT</t>
  </si>
  <si>
    <t>ELEC/36401.0000</t>
  </si>
  <si>
    <t>Asset Event Category</t>
  </si>
  <si>
    <t>RWIP-OH CONDUCT DEV</t>
  </si>
  <si>
    <t>ELEC/36501.0000</t>
  </si>
  <si>
    <t>Asset Sub-number Master Data</t>
  </si>
  <si>
    <t>RWIP-UG CONDUIT</t>
  </si>
  <si>
    <t>ELEC/36601.0000</t>
  </si>
  <si>
    <t>RWIP-UG CONDUCT/DEV</t>
  </si>
  <si>
    <t>ELEC/36701.0000</t>
  </si>
  <si>
    <t>Company code</t>
  </si>
  <si>
    <t>RWIP-LINE TRANSFORM</t>
  </si>
  <si>
    <t>ELEC/36801.0000</t>
  </si>
  <si>
    <t>Controlling area</t>
  </si>
  <si>
    <t>RWIP-SERVICES</t>
  </si>
  <si>
    <t>ELEC/36901.0000</t>
  </si>
  <si>
    <t>Cost Center</t>
  </si>
  <si>
    <t>RWIP-ST LT/SIGNL SYS</t>
  </si>
  <si>
    <t>ELEC/37301.0000</t>
  </si>
  <si>
    <t>Depreciation Area</t>
  </si>
  <si>
    <t>RWIP-MICROWAVE EQUIP</t>
  </si>
  <si>
    <t>ELEC/39701.0000</t>
  </si>
  <si>
    <t>General Plant</t>
  </si>
  <si>
    <t>Depreciation Rate Jurisdiction Code</t>
  </si>
  <si>
    <t>Result</t>
  </si>
  <si>
    <t/>
  </si>
  <si>
    <t>Document type</t>
  </si>
  <si>
    <t>110</t>
  </si>
  <si>
    <t>In-house acquisition</t>
  </si>
  <si>
    <t>Fiscal year/period</t>
  </si>
  <si>
    <t>History Sheet Group</t>
  </si>
  <si>
    <t>Industry Type</t>
  </si>
  <si>
    <t>Inventory No.</t>
  </si>
  <si>
    <t>Key Figures</t>
  </si>
  <si>
    <t>Main Asset #</t>
  </si>
  <si>
    <t>Order</t>
  </si>
  <si>
    <t>Property Clas Key</t>
  </si>
  <si>
    <t>116</t>
  </si>
  <si>
    <t>Acquisition from CO settlement</t>
  </si>
  <si>
    <t>RWIP-LAND OWNED-FEE</t>
  </si>
  <si>
    <t>ELEC/35001.0000</t>
  </si>
  <si>
    <t>PSEC</t>
  </si>
  <si>
    <t>RWIP-STRUCT&amp;IMPROVMT</t>
  </si>
  <si>
    <t>ELEC/35201.0000</t>
  </si>
  <si>
    <t>Receiver Account 1</t>
  </si>
  <si>
    <t>RWIP-STATION EQUIPMT</t>
  </si>
  <si>
    <t>ELEC/35301.0250</t>
  </si>
  <si>
    <t>Receiver Account 2</t>
  </si>
  <si>
    <t>RWIP-TOWER &amp;FIXTURES</t>
  </si>
  <si>
    <t>ELEC/35401.0000</t>
  </si>
  <si>
    <t>Receiver Account 3</t>
  </si>
  <si>
    <t>Receiver Account</t>
  </si>
  <si>
    <t>RWIP-LAND OWNED -FEE</t>
  </si>
  <si>
    <t>ELEC/36001.0000</t>
  </si>
  <si>
    <t>Sender A/c</t>
  </si>
  <si>
    <t>RWIP-STRUCT &amp;IMPROVE</t>
  </si>
  <si>
    <t>ELEC/36101.0000</t>
  </si>
  <si>
    <t>SUB - FCA</t>
  </si>
  <si>
    <t>RWIP-SECURITY LIGHT</t>
  </si>
  <si>
    <t>ELEC/37302.0000</t>
  </si>
  <si>
    <t>ELEC/39001.0000</t>
  </si>
  <si>
    <t>RWIP-TRANSP EQUIP</t>
  </si>
  <si>
    <t>ELEC/39201.7320</t>
  </si>
  <si>
    <t>RWIP-POWER OP EQUIP</t>
  </si>
  <si>
    <t>ELEC/39601.7380</t>
  </si>
  <si>
    <t>ELEC/39701.0130</t>
  </si>
  <si>
    <t>X34</t>
  </si>
  <si>
    <t>ALA Prior Year Retiring Transfer from AuC</t>
  </si>
  <si>
    <t>X35</t>
  </si>
  <si>
    <t>ALA Prior Year Acquiring Transfer from AuC</t>
  </si>
  <si>
    <t>X36</t>
  </si>
  <si>
    <t>ALA Current Year Retiring Transfer from AuC</t>
  </si>
  <si>
    <t>X37</t>
  </si>
  <si>
    <t>ALA Current Year Acquiring Transfer from AuC</t>
  </si>
  <si>
    <t>X42</t>
  </si>
  <si>
    <t>ALA RWIP Prior Year Retiring Transfer from AuC</t>
  </si>
  <si>
    <t>RWIP-MISC EQUIP</t>
  </si>
  <si>
    <t>ELEC/39801.0000</t>
  </si>
  <si>
    <t>X44</t>
  </si>
  <si>
    <t>ALA RWIP Current Year Retiring Transfer from AuC</t>
  </si>
  <si>
    <t>#</t>
  </si>
  <si>
    <t>Not assigned</t>
  </si>
  <si>
    <t>RWIP-MISC INT-NMF SW</t>
  </si>
  <si>
    <t>ELEC/30302.0000</t>
  </si>
  <si>
    <t>Intangible Plant</t>
  </si>
  <si>
    <t>RWIP-METERS</t>
  </si>
  <si>
    <t>ELEC/37001.0000</t>
  </si>
  <si>
    <t>ELEC/37401.0000</t>
  </si>
  <si>
    <t>RWIP-OFFICE F &amp; F</t>
  </si>
  <si>
    <t>ELEC/39101.0000</t>
  </si>
  <si>
    <t>Asset Class</t>
  </si>
  <si>
    <t>Alloc Type</t>
  </si>
  <si>
    <t>Allocation %</t>
  </si>
  <si>
    <t>Total RWIP Calculated with T,D &amp; GP</t>
  </si>
  <si>
    <t>Total Transmission</t>
  </si>
  <si>
    <t>T&amp; D Allocation for GP</t>
  </si>
  <si>
    <t>%</t>
  </si>
  <si>
    <t>Alloc. %</t>
  </si>
  <si>
    <t>Total T/D to Allocate</t>
  </si>
  <si>
    <t>General Plant-Transmission</t>
  </si>
  <si>
    <t>Total Distribution</t>
  </si>
  <si>
    <t>General Plant - Distribution</t>
  </si>
  <si>
    <t>Totals</t>
  </si>
  <si>
    <t>Transmission w/GP</t>
  </si>
  <si>
    <t>Distribution w/GP</t>
  </si>
  <si>
    <t>2023 Rate Case</t>
  </si>
  <si>
    <t>CenterPoint Energy Houston Electric, LLC</t>
  </si>
  <si>
    <t>Test Year
Cost (12-Month ending 12/31/2023)</t>
  </si>
  <si>
    <t>Assignment Methodology</t>
  </si>
  <si>
    <t xml:space="preserve">Oversight of all Marketing Communication functions, including web channel, competitive marketing communications, advertising and promotions, and digital communications
Oversight of all Strategic Marketing fuctions, including marketing insights, market research and customer experience, customer lifecycle management, and product management
</t>
  </si>
  <si>
    <t>9090, 9302</t>
  </si>
  <si>
    <t>9250, 9090, 9302</t>
  </si>
  <si>
    <t>Manage and administer energy efficiency programs pursuant to Public Utility Regulatory Act §39.905 and 16 Texas Administrative Code §25.181.</t>
  </si>
  <si>
    <t>Note:  CenterPoint Energy Houston Electric, LLC now recovers all costs for its Energy Efficiency programs through an Energy Efficiency Cost Recovery Factor, as opposed to base rates, pursuant to Rule 25.181(f) and the Commission's authorization in Docket No. 35717.</t>
  </si>
  <si>
    <t>Sum of Schedule L Amount</t>
  </si>
  <si>
    <t>Final FERC</t>
  </si>
  <si>
    <t>9030</t>
  </si>
  <si>
    <t>Administrative &amp; General</t>
  </si>
  <si>
    <t>9030 Total</t>
  </si>
  <si>
    <t>9080</t>
  </si>
  <si>
    <t>Allocated Expense</t>
  </si>
  <si>
    <t>9080 Total</t>
  </si>
  <si>
    <t>9200</t>
  </si>
  <si>
    <t>9200 Total</t>
  </si>
  <si>
    <t>9210</t>
  </si>
  <si>
    <t>9210 Total</t>
  </si>
  <si>
    <t>9250</t>
  </si>
  <si>
    <t>9250 Total</t>
  </si>
  <si>
    <t>9260</t>
  </si>
  <si>
    <t>9260 Total</t>
  </si>
  <si>
    <t>9302</t>
  </si>
  <si>
    <t>9302 Total</t>
  </si>
  <si>
    <t>9350</t>
  </si>
  <si>
    <t>9350 Total</t>
  </si>
  <si>
    <t>Source: VI - L Workpaper (ServCo)</t>
  </si>
  <si>
    <t>Row Labels</t>
  </si>
  <si>
    <t>Partner Cost Center</t>
  </si>
  <si>
    <t>Partner Cost Center2</t>
  </si>
  <si>
    <t>Sum of Overall Result</t>
  </si>
  <si>
    <t>Schedule L Amount</t>
  </si>
  <si>
    <t>CX Ops Sprt/Chg Mgmt</t>
  </si>
  <si>
    <t>CERT</t>
  </si>
  <si>
    <t>159126</t>
  </si>
  <si>
    <t>Regional Structure</t>
  </si>
  <si>
    <t>Corp Comm &amp; Comm Rel</t>
  </si>
  <si>
    <t>125019</t>
  </si>
  <si>
    <t>Corp Communications</t>
  </si>
  <si>
    <t>125056</t>
  </si>
  <si>
    <t>Facilities</t>
  </si>
  <si>
    <t>156102</t>
  </si>
  <si>
    <t>FM PROJECT MANAGMENT</t>
  </si>
  <si>
    <t>156104</t>
  </si>
  <si>
    <t>FM BLDG OPN-HOU DIV</t>
  </si>
  <si>
    <t>156111</t>
  </si>
  <si>
    <t>FM ECDC</t>
  </si>
  <si>
    <t>156124</t>
  </si>
  <si>
    <t>OSS TRAVEL &amp; OFF SRV</t>
  </si>
  <si>
    <t>156132</t>
  </si>
  <si>
    <t>OSS HOU MAIL SRVS</t>
  </si>
  <si>
    <t>156136</t>
  </si>
  <si>
    <t>OSS HOU FORM/DOC SRV</t>
  </si>
  <si>
    <t>Finance CA</t>
  </si>
  <si>
    <t>125037</t>
  </si>
  <si>
    <t>Accounts Payable</t>
  </si>
  <si>
    <t>125051</t>
  </si>
  <si>
    <t>Remit Processing</t>
  </si>
  <si>
    <t>125101</t>
  </si>
  <si>
    <t>Fin Rep/Corp Acctg</t>
  </si>
  <si>
    <t>125104</t>
  </si>
  <si>
    <t>Property Accounting</t>
  </si>
  <si>
    <t>125108</t>
  </si>
  <si>
    <t>Gas Cost Accounting</t>
  </si>
  <si>
    <t>125115</t>
  </si>
  <si>
    <t>ResidentialElec Bill</t>
  </si>
  <si>
    <t>125119</t>
  </si>
  <si>
    <t>Financial Accounting</t>
  </si>
  <si>
    <t>125121</t>
  </si>
  <si>
    <t>Commercial Credit</t>
  </si>
  <si>
    <t>125122</t>
  </si>
  <si>
    <t>OnePay Compliance/Ad</t>
  </si>
  <si>
    <t>125127</t>
  </si>
  <si>
    <t>Lg Comm&amp; Indus Bill</t>
  </si>
  <si>
    <t>125218</t>
  </si>
  <si>
    <t>Fin Prcss &amp; Data Gov</t>
  </si>
  <si>
    <t>Finance CM</t>
  </si>
  <si>
    <t>125202</t>
  </si>
  <si>
    <t>Cash Management</t>
  </si>
  <si>
    <t>125210</t>
  </si>
  <si>
    <t>Long Term Financing</t>
  </si>
  <si>
    <t>125050</t>
  </si>
  <si>
    <t>Local Relations</t>
  </si>
  <si>
    <t>125181</t>
  </si>
  <si>
    <t>HR-Learning &amp; Organi</t>
  </si>
  <si>
    <t>IT</t>
  </si>
  <si>
    <t>156226</t>
  </si>
  <si>
    <t>Application Services</t>
  </si>
  <si>
    <t>156233</t>
  </si>
  <si>
    <t>Bus Device Mgmt/Supp</t>
  </si>
  <si>
    <t>156239</t>
  </si>
  <si>
    <t>Mkt/Field/Logistics</t>
  </si>
  <si>
    <t>156256</t>
  </si>
  <si>
    <t>Telephony/VoIP Svcs</t>
  </si>
  <si>
    <t>156261</t>
  </si>
  <si>
    <t>Bus Tech Support</t>
  </si>
  <si>
    <t>156262</t>
  </si>
  <si>
    <t>Product Mgmt - CBS</t>
  </si>
  <si>
    <t>156266</t>
  </si>
  <si>
    <t>Corp Adv Analytics</t>
  </si>
  <si>
    <t>156300</t>
  </si>
  <si>
    <t>Corp SAP Analytics</t>
  </si>
  <si>
    <t>156301</t>
  </si>
  <si>
    <t>Enterprise Data Mgmt</t>
  </si>
  <si>
    <t>156305</t>
  </si>
  <si>
    <t>Ent Integration</t>
  </si>
  <si>
    <t>125020</t>
  </si>
  <si>
    <t>Corp Trans Comm &amp; Fi</t>
  </si>
  <si>
    <t>125421</t>
  </si>
  <si>
    <t>Legal Litigation</t>
  </si>
  <si>
    <t>Rates &amp; Regulatory</t>
  </si>
  <si>
    <t>125112</t>
  </si>
  <si>
    <t>Regulatory Reporting</t>
  </si>
  <si>
    <t>125132</t>
  </si>
  <si>
    <t>125137</t>
  </si>
  <si>
    <t>125138</t>
  </si>
  <si>
    <t>125420</t>
  </si>
  <si>
    <t>Legal Regulatory</t>
  </si>
  <si>
    <t>159022</t>
  </si>
  <si>
    <t>159027</t>
  </si>
  <si>
    <t>Electric Relations</t>
  </si>
  <si>
    <t>Security</t>
  </si>
  <si>
    <t>156160</t>
  </si>
  <si>
    <t>SEC SECURITY DIR</t>
  </si>
  <si>
    <t>156161</t>
  </si>
  <si>
    <t>SEC PATROL SERVICES</t>
  </si>
  <si>
    <t>Supply Chain</t>
  </si>
  <si>
    <t>156146</t>
  </si>
  <si>
    <t>P&amp;L GAS MAT MGMT</t>
  </si>
  <si>
    <t>156149</t>
  </si>
  <si>
    <t>P&amp;L INVESTMENT RECOV</t>
  </si>
  <si>
    <t>156150</t>
  </si>
  <si>
    <t>Logistics Manager</t>
  </si>
  <si>
    <t>156151</t>
  </si>
  <si>
    <t>P&amp;L CORP PURCHASING</t>
  </si>
  <si>
    <t>156152</t>
  </si>
  <si>
    <t>P&amp;L SUPPLIER DIVERS.</t>
  </si>
  <si>
    <t>156156</t>
  </si>
  <si>
    <t>Procurement Ops</t>
  </si>
  <si>
    <t>156157</t>
  </si>
  <si>
    <t>Procurement Ldrshp</t>
  </si>
  <si>
    <t>156158</t>
  </si>
  <si>
    <t>Gas Utilty Procurmnt</t>
  </si>
  <si>
    <t>159057</t>
  </si>
  <si>
    <t>Fleet Support</t>
  </si>
  <si>
    <t>159101</t>
  </si>
  <si>
    <t>Fleet CapitalSupport</t>
  </si>
  <si>
    <t>159102</t>
  </si>
  <si>
    <t>PM&amp;L Operations</t>
  </si>
  <si>
    <t>All ORD - 100% to Schedule L</t>
  </si>
  <si>
    <t>Sender Receiver Indicator</t>
  </si>
  <si>
    <t>R</t>
  </si>
  <si>
    <t>EXP - CAP/DEF</t>
  </si>
  <si>
    <t>EXP</t>
  </si>
  <si>
    <t>Partner Order</t>
  </si>
  <si>
    <t>Partner Order2</t>
  </si>
  <si>
    <t>11045555</t>
  </si>
  <si>
    <t>Resilient Now@20240118201656</t>
  </si>
  <si>
    <t>11046583</t>
  </si>
  <si>
    <t>ServCo to 6/22/23 Event@20230914083354</t>
  </si>
  <si>
    <t>11046601</t>
  </si>
  <si>
    <t>Contact Center OT to Elec@20240118211301</t>
  </si>
  <si>
    <t>Customer Operations MK</t>
  </si>
  <si>
    <t>Mktg Comm to Houston Elec@20240118205044</t>
  </si>
  <si>
    <t>MarComm Corporate Image &amp;@20240118205052</t>
  </si>
  <si>
    <t>MarComm General@20240118205053</t>
  </si>
  <si>
    <t>Marcom Corporate Web (CNP@20240118205104</t>
  </si>
  <si>
    <t>MarComm - Social Media Wo@20240118205117</t>
  </si>
  <si>
    <t>MarComm - Preference Cent@20240118205351</t>
  </si>
  <si>
    <t>MarComm - ADA Remediation@20240118205358</t>
  </si>
  <si>
    <t>11041281</t>
  </si>
  <si>
    <t>MC Power Alert Services@20240118205620</t>
  </si>
  <si>
    <t>11041282</t>
  </si>
  <si>
    <t>MC Saftey Campaign - CEHE@20240118205621</t>
  </si>
  <si>
    <t>11017640</t>
  </si>
  <si>
    <t>Corp Comm to Houston Elec@20240118203822</t>
  </si>
  <si>
    <t>11022238</t>
  </si>
  <si>
    <t>Corp Comm General@20240118204026</t>
  </si>
  <si>
    <t>11022239</t>
  </si>
  <si>
    <t>Corp Comm Employee Commun@20240118204028</t>
  </si>
  <si>
    <t>11022280</t>
  </si>
  <si>
    <t>Corp Comm Governance@20240118204029</t>
  </si>
  <si>
    <t>11030862</t>
  </si>
  <si>
    <t>Comm Rel - BBQ Cookoff &amp;@20240118204358</t>
  </si>
  <si>
    <t>11030863</t>
  </si>
  <si>
    <t>Corp Comm - Media Relatio@20240118212934</t>
  </si>
  <si>
    <t>11031692</t>
  </si>
  <si>
    <t>Corp Comm - Employee Conf@20240118204711</t>
  </si>
  <si>
    <t>11033018</t>
  </si>
  <si>
    <t>Comm Rel - United Way@20240118204856</t>
  </si>
  <si>
    <t>11033040</t>
  </si>
  <si>
    <t>Com Rel to Houston Area A@20240118204900</t>
  </si>
  <si>
    <t>11033041</t>
  </si>
  <si>
    <t>Com Rel to Houston Area B@20240118204902</t>
  </si>
  <si>
    <t>11033042</t>
  </si>
  <si>
    <t>Com Rel to Houston Area C@20240118204904</t>
  </si>
  <si>
    <t>11033043</t>
  </si>
  <si>
    <t>Com Rel to Houston Area E@20240118204905</t>
  </si>
  <si>
    <t>11033047</t>
  </si>
  <si>
    <t>Com Rel to Houston Area V@20240118204908</t>
  </si>
  <si>
    <t>11033048</t>
  </si>
  <si>
    <t>Com Rel to Houston Area E@20240118204910</t>
  </si>
  <si>
    <t>11035011</t>
  </si>
  <si>
    <t>Comm Rel to Right Tree Ri@20240118205007</t>
  </si>
  <si>
    <t>11042204</t>
  </si>
  <si>
    <t>Comm Rel to CNP Enterpris@20240119062727</t>
  </si>
  <si>
    <t>Executive Mgmt</t>
  </si>
  <si>
    <t>11042927</t>
  </si>
  <si>
    <t>BREC - Allocated@20240118201634</t>
  </si>
  <si>
    <t>11046389</t>
  </si>
  <si>
    <t>Chief of Staff Support -C@20240118211054</t>
  </si>
  <si>
    <t>11021563</t>
  </si>
  <si>
    <t>CNP-T Wellness Center 5th@20240118203948</t>
  </si>
  <si>
    <t>11022160</t>
  </si>
  <si>
    <t>Finance Audit Fees Gov@20240118204007</t>
  </si>
  <si>
    <t>11010240</t>
  </si>
  <si>
    <t>Cash Management to Co. 2@20240118203720</t>
  </si>
  <si>
    <t>11022191</t>
  </si>
  <si>
    <t>Cash mgmt General - Compo@20240118204015</t>
  </si>
  <si>
    <t>11033701</t>
  </si>
  <si>
    <t>Cash Mgmt to TDU Co 3@20240118204943</t>
  </si>
  <si>
    <t>11037520</t>
  </si>
  <si>
    <t>Commercial Paper (Rating@20240118205149</t>
  </si>
  <si>
    <t>Finance IR</t>
  </si>
  <si>
    <t>11022193</t>
  </si>
  <si>
    <t>Rating Agency - CNP@20240118204017</t>
  </si>
  <si>
    <t>11022227</t>
  </si>
  <si>
    <t>Annual Stock Listing Fee@20240118204020</t>
  </si>
  <si>
    <t>11022563</t>
  </si>
  <si>
    <t>Rating Agency - CEHE@20240118204032</t>
  </si>
  <si>
    <t>11022180</t>
  </si>
  <si>
    <t>GA 125042 - General Admin@20240118204012</t>
  </si>
  <si>
    <t>11036282</t>
  </si>
  <si>
    <t>LR 125050 - Regulatory Ad@20240118205042</t>
  </si>
  <si>
    <t>11039862</t>
  </si>
  <si>
    <t>CC 125050 Local to CEHE O@20240118205424</t>
  </si>
  <si>
    <t>11041180</t>
  </si>
  <si>
    <t>GA 125042 to CEHE Operati@20240118205613</t>
  </si>
  <si>
    <t>11043649</t>
  </si>
  <si>
    <t>CC125050 to All Reg Ops (@20240118210035</t>
  </si>
  <si>
    <t>11044006</t>
  </si>
  <si>
    <t>CC125044 - Admin Federal@20240118210122</t>
  </si>
  <si>
    <t>11044008</t>
  </si>
  <si>
    <t>CC125044 - All Electric O@20240118210126</t>
  </si>
  <si>
    <t>11044011</t>
  </si>
  <si>
    <t>CC125044 - Hou Elec-O&amp;M@20240118210130</t>
  </si>
  <si>
    <t>11045402</t>
  </si>
  <si>
    <t>Diversity, Equity and Inc@20240118210532</t>
  </si>
  <si>
    <t>11002685</t>
  </si>
  <si>
    <t>Legal to TDU@20240118201800</t>
  </si>
  <si>
    <t>11021704</t>
  </si>
  <si>
    <t>Legal to SEC/Finance@20240118203949</t>
  </si>
  <si>
    <t>11021706</t>
  </si>
  <si>
    <t>Legal - Corporate - Benef@20240118203951</t>
  </si>
  <si>
    <t>11022216</t>
  </si>
  <si>
    <t>Legal to Board of Directo@20240118204018</t>
  </si>
  <si>
    <t>11022229</t>
  </si>
  <si>
    <t>Risk Insurance General@20240118204022</t>
  </si>
  <si>
    <t>11026180</t>
  </si>
  <si>
    <t>Legal to Tax Matters@20240118204118</t>
  </si>
  <si>
    <t>11028920</t>
  </si>
  <si>
    <t>CLSD Legal to Transition@20240103124705</t>
  </si>
  <si>
    <t>11030448</t>
  </si>
  <si>
    <t>CLSD Legal to Transition@20240103124752</t>
  </si>
  <si>
    <t>11031483</t>
  </si>
  <si>
    <t>Legal to Restoration Bond@20240118204652</t>
  </si>
  <si>
    <t>11033794</t>
  </si>
  <si>
    <t>Legal to Transition Bond@20240118204946</t>
  </si>
  <si>
    <t>Claims to CEHE@20240118205002</t>
  </si>
  <si>
    <t>11037731</t>
  </si>
  <si>
    <t>Legal - Commercial - Gene@20240118205157</t>
  </si>
  <si>
    <t>11037732</t>
  </si>
  <si>
    <t>Legal - Corporate - CNP@20240118205158</t>
  </si>
  <si>
    <t>11037750</t>
  </si>
  <si>
    <t>Legal - Litigation - CNP@20240118205219</t>
  </si>
  <si>
    <t>11037782</t>
  </si>
  <si>
    <t>Legal - Litigation - CEHE@20240118205228</t>
  </si>
  <si>
    <t>11037853</t>
  </si>
  <si>
    <t>Legal - Commercial - CEHE@20240118205254</t>
  </si>
  <si>
    <t>11037863</t>
  </si>
  <si>
    <t>Legal - Commercial - CNP@20240118205259</t>
  </si>
  <si>
    <t>11037874</t>
  </si>
  <si>
    <t>Legal - Governance - CNP@20240118205303</t>
  </si>
  <si>
    <t>11038420</t>
  </si>
  <si>
    <t>Records Management - Data@20240118205335</t>
  </si>
  <si>
    <t>11038422</t>
  </si>
  <si>
    <t>Legal - MMS Maintenance -@20240118205337</t>
  </si>
  <si>
    <t>11039660</t>
  </si>
  <si>
    <t>Legal BOD - hCue - O&amp;M@20240118205415</t>
  </si>
  <si>
    <t>11044488</t>
  </si>
  <si>
    <t>Legal - Env - Sustainabil@20240118210305</t>
  </si>
  <si>
    <t>11045027</t>
  </si>
  <si>
    <t>Legal - Records Managemen@20240118210443</t>
  </si>
  <si>
    <t>11045579</t>
  </si>
  <si>
    <t>CLSDLegal - Corporate - T@20230828081952</t>
  </si>
  <si>
    <t>11045860</t>
  </si>
  <si>
    <t>Data Privacy &amp; Cybersecur@20240118210808</t>
  </si>
  <si>
    <t>11046065</t>
  </si>
  <si>
    <t>Legal - Board Governance@20240118210836</t>
  </si>
  <si>
    <t>11046167</t>
  </si>
  <si>
    <t>Legal - Litigation - Lega@20240118210918</t>
  </si>
  <si>
    <t>11046171</t>
  </si>
  <si>
    <t>Legal - Cyber Sec - AMS S@20240118210925</t>
  </si>
  <si>
    <t>11046172</t>
  </si>
  <si>
    <t>Legal - Cyber Sec - Intel@20240118210926</t>
  </si>
  <si>
    <t>11046173</t>
  </si>
  <si>
    <t>Legal - Cyber Sec - SOC S@20240118210928</t>
  </si>
  <si>
    <t>11046175</t>
  </si>
  <si>
    <t>CLSDLegal - Cyber Sec - V@20240103180524</t>
  </si>
  <si>
    <t>11046177</t>
  </si>
  <si>
    <t>CLSDLegal - Cyber Sec Sec@20240123100007</t>
  </si>
  <si>
    <t>11046178</t>
  </si>
  <si>
    <t>CLSDLegal - Cyber Sec -Sa@20240123100030</t>
  </si>
  <si>
    <t>11046190</t>
  </si>
  <si>
    <t>Legal - Cyber Sec - GRC S@20240118210948</t>
  </si>
  <si>
    <t>11046253</t>
  </si>
  <si>
    <t>CLSD Legal - Cyber Sec -@20231114104657</t>
  </si>
  <si>
    <t>11046280</t>
  </si>
  <si>
    <t>Legal - Litigation - Sunn@20240118211024</t>
  </si>
  <si>
    <t>11046283</t>
  </si>
  <si>
    <t>CLSDLegal - Cyber Sec Cyb@20240123100148</t>
  </si>
  <si>
    <t>11046443</t>
  </si>
  <si>
    <t>CLSDLegal - Cyber Sec T/O@20240123100214</t>
  </si>
  <si>
    <t>11046506</t>
  </si>
  <si>
    <t>Legal - Env - CEHE Legal@20240118211156</t>
  </si>
  <si>
    <t>11046593</t>
  </si>
  <si>
    <t>Claims - Administrative F@20240118211256</t>
  </si>
  <si>
    <t>11022118</t>
  </si>
  <si>
    <t>Regulatory - ERCOT Actiiv@20240118204005</t>
  </si>
  <si>
    <t>11022175</t>
  </si>
  <si>
    <t>Regulatory to CEHE - 1252@20240118204010</t>
  </si>
  <si>
    <t>11036942</t>
  </si>
  <si>
    <t>Reg to CEHE DCRF-O&amp;M/Time@20240118205138</t>
  </si>
  <si>
    <t>11037735</t>
  </si>
  <si>
    <t>Legal Reg - CEHE-Entex O&amp;@20240118205202</t>
  </si>
  <si>
    <t>11037751</t>
  </si>
  <si>
    <t>Legal - Regulatory - CEHE@20240118205221</t>
  </si>
  <si>
    <t>11037960</t>
  </si>
  <si>
    <t>Legal - Regulatory - CEHE@20240118205330</t>
  </si>
  <si>
    <t>11042421</t>
  </si>
  <si>
    <t>Legal - Regulatory - Regu@20240118205833</t>
  </si>
  <si>
    <t>11043987</t>
  </si>
  <si>
    <t>Regulatory-IT Expenses Au@20240118210110</t>
  </si>
  <si>
    <t>11043994</t>
  </si>
  <si>
    <t>Reg to Admin - All Ops  -@20240118210118</t>
  </si>
  <si>
    <t>11045440</t>
  </si>
  <si>
    <t>Reg Rept to CEH - O&amp;M@20240118210535</t>
  </si>
  <si>
    <t>11045553</t>
  </si>
  <si>
    <t>Reg Rept to CNP - O&amp;M@20240118210600</t>
  </si>
  <si>
    <t>11045644</t>
  </si>
  <si>
    <t>CC159022 Reg to All Elect@20240118210632</t>
  </si>
  <si>
    <t>11045724</t>
  </si>
  <si>
    <t>LegalReg-DOE Grid Resilie@20240118210656</t>
  </si>
  <si>
    <t>11046001</t>
  </si>
  <si>
    <t>LegalReg to HOU Local - O@20240118210827</t>
  </si>
  <si>
    <t>11046088</t>
  </si>
  <si>
    <t>RegCC159022 to CEHE RC 20@20240118210848</t>
  </si>
  <si>
    <t>11046321</t>
  </si>
  <si>
    <t>Reg CC159022 to CEHE-Ente@20240118211032</t>
  </si>
  <si>
    <t>11045410</t>
  </si>
  <si>
    <t>PM&amp;L to Land ROW (Contrac@20240118201638</t>
  </si>
  <si>
    <t>11045831</t>
  </si>
  <si>
    <t>Supply Chain - COUPA/Cros@20240119062855</t>
  </si>
  <si>
    <t>11046661</t>
  </si>
  <si>
    <t>SC - Investment Recovery@20240118211403</t>
  </si>
  <si>
    <t>53076657</t>
  </si>
  <si>
    <t>Allocated CTR- Apply Allocation Factors for Schedule L Amount</t>
  </si>
  <si>
    <t>Final Billing Method</t>
  </si>
  <si>
    <t>(Multiple Items)</t>
  </si>
  <si>
    <t>Reg Ops IT &amp; SS</t>
  </si>
  <si>
    <t>Houston Call Center</t>
  </si>
  <si>
    <t>CX WFM</t>
  </si>
  <si>
    <t>CX Quality Control</t>
  </si>
  <si>
    <t>RegOps CallCtr IT&amp;SS</t>
  </si>
  <si>
    <t>Div VP Cust Service</t>
  </si>
  <si>
    <t>CX Paltform Dev</t>
  </si>
  <si>
    <t>Service Delivery- MN</t>
  </si>
  <si>
    <t>159078</t>
  </si>
  <si>
    <t>C&amp;C - Billing Cntrl</t>
  </si>
  <si>
    <t>159080</t>
  </si>
  <si>
    <t>HSP Retail Call Cent</t>
  </si>
  <si>
    <t>SVP and Chief Custom</t>
  </si>
  <si>
    <t>159084</t>
  </si>
  <si>
    <t>Reg Ops Call Ctr 3rd</t>
  </si>
  <si>
    <t>C&amp;I Cust Rltnshp Mgt</t>
  </si>
  <si>
    <t>Customer Ops - Plann</t>
  </si>
  <si>
    <t>PM&amp;L Analytics</t>
  </si>
  <si>
    <t>159095</t>
  </si>
  <si>
    <t>159096</t>
  </si>
  <si>
    <t>CS Program Managemen</t>
  </si>
  <si>
    <t>159098</t>
  </si>
  <si>
    <t>Houston Contact Cent</t>
  </si>
  <si>
    <t>159100</t>
  </si>
  <si>
    <t>Digital Engagement</t>
  </si>
  <si>
    <t>159116</t>
  </si>
  <si>
    <t>VVC/CNP CSTechnology</t>
  </si>
  <si>
    <t>159121</t>
  </si>
  <si>
    <t>Serv Co to EMO</t>
  </si>
  <si>
    <t>159123</t>
  </si>
  <si>
    <t>CX Prod Dev-SAP Core</t>
  </si>
  <si>
    <t>159484</t>
  </si>
  <si>
    <t>Energy Sol &amp; Bus Svc</t>
  </si>
  <si>
    <t>Marketing Communicat</t>
  </si>
  <si>
    <t>Continuous Improvement</t>
  </si>
  <si>
    <t>156302</t>
  </si>
  <si>
    <t>Continuous Improveme</t>
  </si>
  <si>
    <t>156303</t>
  </si>
  <si>
    <t>Innovation and CI</t>
  </si>
  <si>
    <t>156307</t>
  </si>
  <si>
    <t>Operational Excellen</t>
  </si>
  <si>
    <t>156309</t>
  </si>
  <si>
    <t>CI Electric and Corp</t>
  </si>
  <si>
    <t>156310</t>
  </si>
  <si>
    <t>CI Proj Mngment</t>
  </si>
  <si>
    <t>156312</t>
  </si>
  <si>
    <t>CI IT &amp; SS</t>
  </si>
  <si>
    <t>156313</t>
  </si>
  <si>
    <t>Advanced Data Analyt</t>
  </si>
  <si>
    <t>156315</t>
  </si>
  <si>
    <t>CI Director</t>
  </si>
  <si>
    <t>156316</t>
  </si>
  <si>
    <t>Data Analytics Dir</t>
  </si>
  <si>
    <t>156318</t>
  </si>
  <si>
    <t>Electric BA</t>
  </si>
  <si>
    <t>125062</t>
  </si>
  <si>
    <t>Communications IT&amp;SS</t>
  </si>
  <si>
    <t>125159</t>
  </si>
  <si>
    <t>Corp Com Sec VPDr</t>
  </si>
  <si>
    <t>157107</t>
  </si>
  <si>
    <t>Comm Fac &amp; Sec</t>
  </si>
  <si>
    <t>157442</t>
  </si>
  <si>
    <t>Comm CI</t>
  </si>
  <si>
    <t>157523</t>
  </si>
  <si>
    <t>Comm IT</t>
  </si>
  <si>
    <t>157524</t>
  </si>
  <si>
    <t>Comm Finance</t>
  </si>
  <si>
    <t>157525</t>
  </si>
  <si>
    <t>Comm SS</t>
  </si>
  <si>
    <t>257042</t>
  </si>
  <si>
    <t>Comm Govt Aff</t>
  </si>
  <si>
    <t>CorpComm to Reg Ops</t>
  </si>
  <si>
    <t>257190</t>
  </si>
  <si>
    <t>Comm Executive Mgmnt</t>
  </si>
  <si>
    <t>257191</t>
  </si>
  <si>
    <t>Comm Sfty &amp; Training</t>
  </si>
  <si>
    <t>257192</t>
  </si>
  <si>
    <t>Comm Legal</t>
  </si>
  <si>
    <t>257193</t>
  </si>
  <si>
    <t>Comm Regulatory</t>
  </si>
  <si>
    <t>257194</t>
  </si>
  <si>
    <t>Comm Human Resources</t>
  </si>
  <si>
    <t>125001</t>
  </si>
  <si>
    <t>PRESIDENT &amp; CEO</t>
  </si>
  <si>
    <t>125002</t>
  </si>
  <si>
    <t>President &amp; COO</t>
  </si>
  <si>
    <t>125033</t>
  </si>
  <si>
    <t>Process Improvement</t>
  </si>
  <si>
    <t>125065</t>
  </si>
  <si>
    <t>Senior Executive IT&amp;</t>
  </si>
  <si>
    <t>159069</t>
  </si>
  <si>
    <t>Sr VP &amp; Div Pres Gas</t>
  </si>
  <si>
    <t>125186</t>
  </si>
  <si>
    <t>Wellness Activity Ct</t>
  </si>
  <si>
    <t>156001</t>
  </si>
  <si>
    <t>Fac Mgmt DIR VP</t>
  </si>
  <si>
    <t>156192</t>
  </si>
  <si>
    <t>FM &amp; SEC IT &amp; SS</t>
  </si>
  <si>
    <t>157425</t>
  </si>
  <si>
    <t>FS HR</t>
  </si>
  <si>
    <t>157426</t>
  </si>
  <si>
    <t>FS Legal</t>
  </si>
  <si>
    <t>157427</t>
  </si>
  <si>
    <t>FS Communications</t>
  </si>
  <si>
    <t>157428</t>
  </si>
  <si>
    <t>FS Regulatory</t>
  </si>
  <si>
    <t>157429</t>
  </si>
  <si>
    <t>FS Senior Exec</t>
  </si>
  <si>
    <t>157430</t>
  </si>
  <si>
    <t>FS Finance</t>
  </si>
  <si>
    <t>157431</t>
  </si>
  <si>
    <t>FS Investor Services</t>
  </si>
  <si>
    <t>157432</t>
  </si>
  <si>
    <t>FS Info Technolgy</t>
  </si>
  <si>
    <t>157434</t>
  </si>
  <si>
    <t>FS Customer Service</t>
  </si>
  <si>
    <t>157435</t>
  </si>
  <si>
    <t>FS Govt Affairs</t>
  </si>
  <si>
    <t>157436</t>
  </si>
  <si>
    <t>FS Regulated Operati</t>
  </si>
  <si>
    <t>157437</t>
  </si>
  <si>
    <t>FS Shared Services</t>
  </si>
  <si>
    <t>157438</t>
  </si>
  <si>
    <t>FS Safety &amp; Training</t>
  </si>
  <si>
    <t>157439</t>
  </si>
  <si>
    <t>FS CI</t>
  </si>
  <si>
    <t>157447</t>
  </si>
  <si>
    <t>FS Fac to Fac</t>
  </si>
  <si>
    <t>125004</t>
  </si>
  <si>
    <t>Chief Fin. Officer</t>
  </si>
  <si>
    <t>125007</t>
  </si>
  <si>
    <t>Corp Fin Plng &amp; Perf</t>
  </si>
  <si>
    <t>125066</t>
  </si>
  <si>
    <t>Finance IT &amp; SS</t>
  </si>
  <si>
    <t>125070</t>
  </si>
  <si>
    <t>Financial Acctg Sys</t>
  </si>
  <si>
    <t>125093</t>
  </si>
  <si>
    <t>Financial Services</t>
  </si>
  <si>
    <t>125100</t>
  </si>
  <si>
    <t>Chief Acctg Officer</t>
  </si>
  <si>
    <t>125125</t>
  </si>
  <si>
    <t>Benefits Acctg</t>
  </si>
  <si>
    <t>125130</t>
  </si>
  <si>
    <t>Payroll Adm &amp; Comp</t>
  </si>
  <si>
    <t>125139</t>
  </si>
  <si>
    <t>FPA Corp Funct Spprt</t>
  </si>
  <si>
    <t>125148</t>
  </si>
  <si>
    <t>Acctg - Special Proj</t>
  </si>
  <si>
    <t>125149</t>
  </si>
  <si>
    <t>VP Fin Svcs Spec Prj</t>
  </si>
  <si>
    <t>125156</t>
  </si>
  <si>
    <t>Rev Plng &amp; Analysis</t>
  </si>
  <si>
    <t>125158</t>
  </si>
  <si>
    <t>VP &amp; Controller</t>
  </si>
  <si>
    <t>125172</t>
  </si>
  <si>
    <t>FP&amp;A Corporate</t>
  </si>
  <si>
    <t>125214</t>
  </si>
  <si>
    <t>Insurance Premiums</t>
  </si>
  <si>
    <t>125217</t>
  </si>
  <si>
    <t>D&amp;O Insurance</t>
  </si>
  <si>
    <t>125311</t>
  </si>
  <si>
    <t>ASC 715 Non Service</t>
  </si>
  <si>
    <t>157109</t>
  </si>
  <si>
    <t>Finance Fac &amp; Sec</t>
  </si>
  <si>
    <t>157420</t>
  </si>
  <si>
    <t>Finance to Govt Aff</t>
  </si>
  <si>
    <t>157441</t>
  </si>
  <si>
    <t>Finance CI</t>
  </si>
  <si>
    <t>157623</t>
  </si>
  <si>
    <t>Finance Info Technol</t>
  </si>
  <si>
    <t>157624</t>
  </si>
  <si>
    <t>Finance Shared Servi</t>
  </si>
  <si>
    <t>157651</t>
  </si>
  <si>
    <t>Finance to HR</t>
  </si>
  <si>
    <t>157652</t>
  </si>
  <si>
    <t>Finance to Legal</t>
  </si>
  <si>
    <t>157653</t>
  </si>
  <si>
    <t>Finance to Comm</t>
  </si>
  <si>
    <t>157654</t>
  </si>
  <si>
    <t>Finance to Reg</t>
  </si>
  <si>
    <t>157655</t>
  </si>
  <si>
    <t>Finance to Finance</t>
  </si>
  <si>
    <t>157656</t>
  </si>
  <si>
    <t>Finance to Sr. Exec</t>
  </si>
  <si>
    <t>Finance Customer Svc</t>
  </si>
  <si>
    <t>257195</t>
  </si>
  <si>
    <t>Finance Sfty &amp; Train</t>
  </si>
  <si>
    <t>Finance IA</t>
  </si>
  <si>
    <t>125404</t>
  </si>
  <si>
    <t>Internal Audit</t>
  </si>
  <si>
    <t>125211</t>
  </si>
  <si>
    <t>Investor Relations</t>
  </si>
  <si>
    <t>Finance TX</t>
  </si>
  <si>
    <t>125102</t>
  </si>
  <si>
    <t>Federal Tax</t>
  </si>
  <si>
    <t>125109</t>
  </si>
  <si>
    <t>Trans &amp; Ad Val Tax</t>
  </si>
  <si>
    <t>125134</t>
  </si>
  <si>
    <t>Tax VP</t>
  </si>
  <si>
    <t>125044</t>
  </si>
  <si>
    <t>Federal Relations</t>
  </si>
  <si>
    <t>125068</t>
  </si>
  <si>
    <t>Govt Affairs IT &amp; SS</t>
  </si>
  <si>
    <t>125060</t>
  </si>
  <si>
    <t>HR IT &amp; SS</t>
  </si>
  <si>
    <t>125171</t>
  </si>
  <si>
    <t>HR - Recruitment Str</t>
  </si>
  <si>
    <t>125176</t>
  </si>
  <si>
    <t>Talent Acquisition S</t>
  </si>
  <si>
    <t>125187</t>
  </si>
  <si>
    <t>HR - HR IT</t>
  </si>
  <si>
    <t>125188</t>
  </si>
  <si>
    <t>HR-Labor Relations</t>
  </si>
  <si>
    <t>125197</t>
  </si>
  <si>
    <t>Shared Services 28th</t>
  </si>
  <si>
    <t>125307</t>
  </si>
  <si>
    <t>SVP &amp; Chief HR Offcr</t>
  </si>
  <si>
    <t>125309</t>
  </si>
  <si>
    <t>HR-Alloc Exec Benefi</t>
  </si>
  <si>
    <t>157108</t>
  </si>
  <si>
    <t>HR Fac &amp; Sec</t>
  </si>
  <si>
    <t>157440</t>
  </si>
  <si>
    <t>HR CI</t>
  </si>
  <si>
    <t>157553</t>
  </si>
  <si>
    <t>HR Executive Managem</t>
  </si>
  <si>
    <t>157554</t>
  </si>
  <si>
    <t>HR Safety &amp; Training</t>
  </si>
  <si>
    <t>157555</t>
  </si>
  <si>
    <t>HR Info Technolgy</t>
  </si>
  <si>
    <t>157556</t>
  </si>
  <si>
    <t>HR Shared Services</t>
  </si>
  <si>
    <t>157576</t>
  </si>
  <si>
    <t>HR Finance</t>
  </si>
  <si>
    <t>157580</t>
  </si>
  <si>
    <t>HR Legal</t>
  </si>
  <si>
    <t>157581</t>
  </si>
  <si>
    <t>HR Regulatory</t>
  </si>
  <si>
    <t>157582</t>
  </si>
  <si>
    <t>HR Communications</t>
  </si>
  <si>
    <t>157979</t>
  </si>
  <si>
    <t>HR Govt Affairs</t>
  </si>
  <si>
    <t>158801</t>
  </si>
  <si>
    <t>HR - Business Partnr</t>
  </si>
  <si>
    <t>158802</t>
  </si>
  <si>
    <t>HR - Compensation</t>
  </si>
  <si>
    <t>158803</t>
  </si>
  <si>
    <t>HR - Benefits</t>
  </si>
  <si>
    <t>HR Reg Ops</t>
  </si>
  <si>
    <t>156200</t>
  </si>
  <si>
    <t>IT CIO</t>
  </si>
  <si>
    <t>156204</t>
  </si>
  <si>
    <t>Network Operations</t>
  </si>
  <si>
    <t>156209</t>
  </si>
  <si>
    <t>LAN Client Specifc</t>
  </si>
  <si>
    <t>156211</t>
  </si>
  <si>
    <t>Technology Sys Infra</t>
  </si>
  <si>
    <t>156219</t>
  </si>
  <si>
    <t>Tech Consulting Svc</t>
  </si>
  <si>
    <t>156223</t>
  </si>
  <si>
    <t>Bus User Supp/SvcDsk</t>
  </si>
  <si>
    <t>156225</t>
  </si>
  <si>
    <t>IT Strategic Plng</t>
  </si>
  <si>
    <t>156235</t>
  </si>
  <si>
    <t>Entpr Architects</t>
  </si>
  <si>
    <t>156245</t>
  </si>
  <si>
    <t>VP Ops Tech &amp; Mkt</t>
  </si>
  <si>
    <t>156247</t>
  </si>
  <si>
    <t>Enterprise Infra</t>
  </si>
  <si>
    <t>156249</t>
  </si>
  <si>
    <t>Unix Client Specific</t>
  </si>
  <si>
    <t>156253</t>
  </si>
  <si>
    <t>DevOps Testing &amp; Rob</t>
  </si>
  <si>
    <t>156254</t>
  </si>
  <si>
    <t>VP Info Tech</t>
  </si>
  <si>
    <t>156265</t>
  </si>
  <si>
    <t>Infra Ops &amp; Tech Svc</t>
  </si>
  <si>
    <t>156267</t>
  </si>
  <si>
    <t>Release Management</t>
  </si>
  <si>
    <t>156283</t>
  </si>
  <si>
    <t>156284</t>
  </si>
  <si>
    <t>Oracle Depreciation</t>
  </si>
  <si>
    <t>156285</t>
  </si>
  <si>
    <t>Technology Services</t>
  </si>
  <si>
    <t>156287</t>
  </si>
  <si>
    <t>Con Ctr, Srvc, &amp; Adm</t>
  </si>
  <si>
    <t>156289</t>
  </si>
  <si>
    <t>DBA Support</t>
  </si>
  <si>
    <t>156295</t>
  </si>
  <si>
    <t>Sys Mgmt/Automation</t>
  </si>
  <si>
    <t>156296</t>
  </si>
  <si>
    <t>Svc Delivery Mgmt</t>
  </si>
  <si>
    <t>156298</t>
  </si>
  <si>
    <t>TO Allocation - BOS</t>
  </si>
  <si>
    <t>156299</t>
  </si>
  <si>
    <t>TO Other Depreciatio</t>
  </si>
  <si>
    <t>156311</t>
  </si>
  <si>
    <t>End User Exec Supp</t>
  </si>
  <si>
    <t>157112</t>
  </si>
  <si>
    <t>IT Fac &amp; Sec</t>
  </si>
  <si>
    <t>157113</t>
  </si>
  <si>
    <t>IT Safety &amp; Training</t>
  </si>
  <si>
    <t>157444</t>
  </si>
  <si>
    <t>IT CI</t>
  </si>
  <si>
    <t>157681</t>
  </si>
  <si>
    <t>IT HR</t>
  </si>
  <si>
    <t>157682</t>
  </si>
  <si>
    <t>IT Legal</t>
  </si>
  <si>
    <t>157683</t>
  </si>
  <si>
    <t>IT Communications</t>
  </si>
  <si>
    <t>157684</t>
  </si>
  <si>
    <t>IT Regulatory</t>
  </si>
  <si>
    <t>157685</t>
  </si>
  <si>
    <t>IT Senior Exec</t>
  </si>
  <si>
    <t>157686</t>
  </si>
  <si>
    <t>IT Finance</t>
  </si>
  <si>
    <t>157688</t>
  </si>
  <si>
    <t>IT Shared Services</t>
  </si>
  <si>
    <t>157721</t>
  </si>
  <si>
    <t>IT Fin Accts Payable</t>
  </si>
  <si>
    <t>IT Insert &amp; Bill Pri</t>
  </si>
  <si>
    <t>157950</t>
  </si>
  <si>
    <t>IT Govt Affairs</t>
  </si>
  <si>
    <t>157966</t>
  </si>
  <si>
    <t>IT Remittance</t>
  </si>
  <si>
    <t>157967</t>
  </si>
  <si>
    <t>IT Check Printing</t>
  </si>
  <si>
    <t>125021</t>
  </si>
  <si>
    <t>Central Legal</t>
  </si>
  <si>
    <t>125036</t>
  </si>
  <si>
    <t>ENVIRONMENTAL SRVS</t>
  </si>
  <si>
    <t>125055</t>
  </si>
  <si>
    <t>Compliance</t>
  </si>
  <si>
    <t>125061</t>
  </si>
  <si>
    <t>Legal IT &amp; SS</t>
  </si>
  <si>
    <t>125090</t>
  </si>
  <si>
    <t>Strategic Planning</t>
  </si>
  <si>
    <t>125203</t>
  </si>
  <si>
    <t>Corp Ins/Risk Mgmt</t>
  </si>
  <si>
    <t>125290</t>
  </si>
  <si>
    <t>Utility Strategies</t>
  </si>
  <si>
    <t>125402</t>
  </si>
  <si>
    <t>Enterprise Risk</t>
  </si>
  <si>
    <t>125422</t>
  </si>
  <si>
    <t>Legal Securities and</t>
  </si>
  <si>
    <t>125423</t>
  </si>
  <si>
    <t>Data Privacy/Records</t>
  </si>
  <si>
    <t>125999</t>
  </si>
  <si>
    <t>Legal BOD</t>
  </si>
  <si>
    <t>156207</t>
  </si>
  <si>
    <t>Corp Cyber Security</t>
  </si>
  <si>
    <t>157443</t>
  </si>
  <si>
    <t>Legal CI</t>
  </si>
  <si>
    <t>157586</t>
  </si>
  <si>
    <t>Legal Shared Service</t>
  </si>
  <si>
    <t>125157</t>
  </si>
  <si>
    <t>Dir Regulatory Rptg</t>
  </si>
  <si>
    <t>159023</t>
  </si>
  <si>
    <t>Reg IT &amp; SS</t>
  </si>
  <si>
    <t>Safety &amp; Training</t>
  </si>
  <si>
    <t>125064</t>
  </si>
  <si>
    <t>125120</t>
  </si>
  <si>
    <t>VP Safety &amp; Training</t>
  </si>
  <si>
    <t>125133</t>
  </si>
  <si>
    <t>ES Programs</t>
  </si>
  <si>
    <t>125141</t>
  </si>
  <si>
    <t>Safety Info Manageme</t>
  </si>
  <si>
    <t>125143</t>
  </si>
  <si>
    <t>Technical Training A</t>
  </si>
  <si>
    <t>125144</t>
  </si>
  <si>
    <t>Occupational Health</t>
  </si>
  <si>
    <t>125145</t>
  </si>
  <si>
    <t>Workers Compensation</t>
  </si>
  <si>
    <t>125146</t>
  </si>
  <si>
    <t>Drug &amp; Alcohol Testi</t>
  </si>
  <si>
    <t>125457</t>
  </si>
  <si>
    <t>Quality Compliance</t>
  </si>
  <si>
    <t>125458</t>
  </si>
  <si>
    <t>Safety Strategy</t>
  </si>
  <si>
    <t>125460</t>
  </si>
  <si>
    <t>Safety Culture</t>
  </si>
  <si>
    <t>157111</t>
  </si>
  <si>
    <t>ST Fac &amp; Sec</t>
  </si>
  <si>
    <t>157446</t>
  </si>
  <si>
    <t>ST CI</t>
  </si>
  <si>
    <t>157549</t>
  </si>
  <si>
    <t>ST Executive Manage</t>
  </si>
  <si>
    <t>ST Regulated Operat</t>
  </si>
  <si>
    <t>157910</t>
  </si>
  <si>
    <t>ST Human Resources</t>
  </si>
  <si>
    <t>157911</t>
  </si>
  <si>
    <t>ST Finance</t>
  </si>
  <si>
    <t>157913</t>
  </si>
  <si>
    <t>ST Communications</t>
  </si>
  <si>
    <t>157914</t>
  </si>
  <si>
    <t>ST Legal</t>
  </si>
  <si>
    <t>157932</t>
  </si>
  <si>
    <t>ST Technology Ops</t>
  </si>
  <si>
    <t>157955</t>
  </si>
  <si>
    <t>ST Bus &amp; Ops Suppor</t>
  </si>
  <si>
    <t>157980</t>
  </si>
  <si>
    <t>ST Regulatory</t>
  </si>
  <si>
    <t>157990</t>
  </si>
  <si>
    <t>ST Govt Affairs</t>
  </si>
  <si>
    <t>125123</t>
  </si>
  <si>
    <t>SC Leadership</t>
  </si>
  <si>
    <t>156155</t>
  </si>
  <si>
    <t>SC Vendor Risk Mgmt</t>
  </si>
  <si>
    <t>156159</t>
  </si>
  <si>
    <t>SC Analytics</t>
  </si>
  <si>
    <t>156172</t>
  </si>
  <si>
    <t>BSS SERVICE X-CHARGE</t>
  </si>
  <si>
    <t>156176</t>
  </si>
  <si>
    <t>Procurement Sys&amp;Proc</t>
  </si>
  <si>
    <t>157737</t>
  </si>
  <si>
    <t>SS Info Technolgy</t>
  </si>
  <si>
    <t>159051</t>
  </si>
  <si>
    <t>Fleet &amp; Shop Srv Adm</t>
  </si>
  <si>
    <t>159128</t>
  </si>
  <si>
    <t>CNP Pool Vehicles</t>
  </si>
  <si>
    <t>Allocated WBS- Apply Allocation Factors for Schedule L Amount</t>
  </si>
  <si>
    <t>Partner WBS Element</t>
  </si>
  <si>
    <t>Partner WBS Element2</t>
  </si>
  <si>
    <t>S/156114/EG/ALV003001</t>
  </si>
  <si>
    <t>FAC Exp-Alvin Sub(Brazoria)MW Bldg</t>
  </si>
  <si>
    <t>S/156114/EG/ANG001001</t>
  </si>
  <si>
    <t>FAC Exp-Angleton Sub-MW Bldg</t>
  </si>
  <si>
    <t>S/156114/EG/BAY004001</t>
  </si>
  <si>
    <t>FAC Exp-Cedar Bayou PP-MW Bldg</t>
  </si>
  <si>
    <t>S/156114/EG/BCL001001</t>
  </si>
  <si>
    <t>FAC Exp-PH Robinson MW Sta-MW Bldg</t>
  </si>
  <si>
    <t>S/156114/EG/BCT001001</t>
  </si>
  <si>
    <t>FAC Exp-Bay City MW-MW Bldg</t>
  </si>
  <si>
    <t>S/156114/EG/BEL001005</t>
  </si>
  <si>
    <t>FAC Exp-BEL SC(EL)-MW Bldg</t>
  </si>
  <si>
    <t>S/156114/EG/CLU001003</t>
  </si>
  <si>
    <t>FAC Exp-BPT SC(EL)-MW Bldg I</t>
  </si>
  <si>
    <t>S/156114/EG/CLU001004</t>
  </si>
  <si>
    <t>FAC Exp-BPT SC(EL)-MW Bldg 2</t>
  </si>
  <si>
    <t>S/156114/EG/DKS001001</t>
  </si>
  <si>
    <t>FAC Exp-P.H. Robinson PP-MW Bldg 1</t>
  </si>
  <si>
    <t>S/156114/EG/GAL002005</t>
  </si>
  <si>
    <t>FAC Exp-GAL SC(EL)-MW Bldg</t>
  </si>
  <si>
    <t>S/156114/EG/HOU001006</t>
  </si>
  <si>
    <t>FAC Exp-Berry SC-MW Bldg</t>
  </si>
  <si>
    <t>S/156114/EG/HOU005006</t>
  </si>
  <si>
    <t>FAC Exp-GPT SC-MW Bldg</t>
  </si>
  <si>
    <t>S/156114/EG/HOU017009</t>
  </si>
  <si>
    <t>FAC Exp-SHO Cmplx-MW Bldg</t>
  </si>
  <si>
    <t>S/156114/EG/HOU019006</t>
  </si>
  <si>
    <t>FAC Exp-SPB SC-MW Bldg</t>
  </si>
  <si>
    <t>S/156114/EG/HOU021006</t>
  </si>
  <si>
    <t>FAC Exp-SUG SC-MW Bldg</t>
  </si>
  <si>
    <t>S/156114/EG/HOU050001</t>
  </si>
  <si>
    <t>FAC Exp-Greens Bayou MW Sta-MW Bldg</t>
  </si>
  <si>
    <t>S/156114/EG/HOU051001</t>
  </si>
  <si>
    <t>FAC Exp-TH Wharton PP-MW Bldg</t>
  </si>
  <si>
    <t>S/156114/EG/ILA001001</t>
  </si>
  <si>
    <t>FAC Exp-Iola MW Sta-MW Bldg</t>
  </si>
  <si>
    <t>S/156114/EG/JWT001001</t>
  </si>
  <si>
    <t>FAC Exp-Limestone Sub-MW Bldg</t>
  </si>
  <si>
    <t>S/156114/EG/KTH001001</t>
  </si>
  <si>
    <t>FAC Exp-Gibbon's Creek-MW Bldg</t>
  </si>
  <si>
    <t>S/156114/EG/MAT001001</t>
  </si>
  <si>
    <t>FAC Exp-STP PP-MW Bldg</t>
  </si>
  <si>
    <t>S/156114/EG/MGN001001</t>
  </si>
  <si>
    <t>FAC Exp-Magnolia MW Sta-MW Bldg</t>
  </si>
  <si>
    <t>S/156114/EG/NMG001001</t>
  </si>
  <si>
    <t>FAC Exp-Normangee Sub-MW Bldg</t>
  </si>
  <si>
    <t>S/156114/EG/PLV001001</t>
  </si>
  <si>
    <t>FAC Exp-Plantersville Sub-MW Bldg</t>
  </si>
  <si>
    <t>S/156114/EG/PSD053001</t>
  </si>
  <si>
    <t>FAC Exp-Deepwater MW Sta-MW Bldg</t>
  </si>
  <si>
    <t>S/156114/EG/PTR001001</t>
  </si>
  <si>
    <t>FAC Exp-Peter's Tie Sub-MW Bldg</t>
  </si>
  <si>
    <t>S/156114/EG/RCH001001</t>
  </si>
  <si>
    <t>FAC Exp-W. A. Parish PP-MW Bldg</t>
  </si>
  <si>
    <t>S/156114/EG/ROS001004</t>
  </si>
  <si>
    <t>FAC Exp-FTB SC-MW Bldg</t>
  </si>
  <si>
    <t>S/156114/EG/SUB043001</t>
  </si>
  <si>
    <t>FAC Exp-Crabb River Sub-MW Bldg</t>
  </si>
  <si>
    <t>S/156114/EG/SWN001001</t>
  </si>
  <si>
    <t>FAC Exp-Gainsmore-MW Bldg</t>
  </si>
  <si>
    <t>S/156114/EG/WBS001001</t>
  </si>
  <si>
    <t>FAC Exp-Webster PP-MW Bldg</t>
  </si>
  <si>
    <t>S/156114/EG/WRT001003</t>
  </si>
  <si>
    <t>FAC Exp-Wharton SC-MW/Radio</t>
  </si>
  <si>
    <t>S/156200/CP/HEBM030</t>
  </si>
  <si>
    <t>GIS UN Gas</t>
  </si>
  <si>
    <t>S/156200/EX/ENTB003</t>
  </si>
  <si>
    <t>Claims/Damage Prevention - Prod. Supp.</t>
  </si>
  <si>
    <t>S/156200/EX/ENTB004</t>
  </si>
  <si>
    <t>SOA Support Operations</t>
  </si>
  <si>
    <t>S/156200/EX/ENTB008</t>
  </si>
  <si>
    <t>PS - Enterprise Risk Applications</t>
  </si>
  <si>
    <t>S/156200/EX/ENTB009-CP</t>
  </si>
  <si>
    <t>Data Center Prod Sup - Computing Platfrm</t>
  </si>
  <si>
    <t>S/156200/EX/ENTB009-DC</t>
  </si>
  <si>
    <t>Data Center Prod Sup - Data Center Mgmt</t>
  </si>
  <si>
    <t>S/156200/EX/ENTB009-FM</t>
  </si>
  <si>
    <t>Data Center Prod Sup - Facilities Mgmt</t>
  </si>
  <si>
    <t>S/156200/EX/ENTB009-LN</t>
  </si>
  <si>
    <t>Data Center Prod Sup - LAN Services</t>
  </si>
  <si>
    <t>S/156200/EX/ENTB009-NS</t>
  </si>
  <si>
    <t>Data Center Prod Sup - Network Security</t>
  </si>
  <si>
    <t>S/156200/EX/ENTB009-NW</t>
  </si>
  <si>
    <t>Data Center Prod Sup - Network Services</t>
  </si>
  <si>
    <t>S/156200/EX/ENTB010</t>
  </si>
  <si>
    <t>Oracle Fusion</t>
  </si>
  <si>
    <t>S/156200/EX/ENTB013</t>
  </si>
  <si>
    <t>Fusion Resiliency</t>
  </si>
  <si>
    <t>S/156200/EX/ENTB020</t>
  </si>
  <si>
    <t>EDGE Production Support</t>
  </si>
  <si>
    <t>S/156200/EX/ENTB021</t>
  </si>
  <si>
    <t>TABLEAU Production Support</t>
  </si>
  <si>
    <t>S/156200/EX/ENTB028</t>
  </si>
  <si>
    <t>IBM Analytics Software License Maint</t>
  </si>
  <si>
    <t>S/156200/EX/ENTB037</t>
  </si>
  <si>
    <t>Executive Enhancements</t>
  </si>
  <si>
    <t>S/156200/EX/ENTB038</t>
  </si>
  <si>
    <t>Enterprise Network Transformation</t>
  </si>
  <si>
    <t>S/156200/EX/ENTB040</t>
  </si>
  <si>
    <t>Ent Data Management PS</t>
  </si>
  <si>
    <t>S/156200/EX/ENTB041</t>
  </si>
  <si>
    <t>Advanced Analytics PS</t>
  </si>
  <si>
    <t>S/156200/EX/ENTB042</t>
  </si>
  <si>
    <t>SAP Analytics &amp; Tools PS</t>
  </si>
  <si>
    <t>S/156200/EX/ENTBM011</t>
  </si>
  <si>
    <t>BM - Operational Warehouse</t>
  </si>
  <si>
    <t>S/156200/EX/ENTBM026</t>
  </si>
  <si>
    <t>Analytics Project Support</t>
  </si>
  <si>
    <t>S/156200/EX/ENTBM027</t>
  </si>
  <si>
    <t>Ent Records Automation Implementation</t>
  </si>
  <si>
    <t>S/156200/EX/ENTD125-AM</t>
  </si>
  <si>
    <t>BTO - Asset Management</t>
  </si>
  <si>
    <t>S/156200/EX/ENTD125-CBT</t>
  </si>
  <si>
    <t>BTO- Consolidate Backup Technology</t>
  </si>
  <si>
    <t>S/156200/EX/ENTD125-OC</t>
  </si>
  <si>
    <t>BTO - Operational Change</t>
  </si>
  <si>
    <t>S/156200/EX/ENTD137</t>
  </si>
  <si>
    <t>Digital Delivery</t>
  </si>
  <si>
    <t>S/156200/EX/ENTD139</t>
  </si>
  <si>
    <t>EIP Customer</t>
  </si>
  <si>
    <t>S/156200/EX/ENTD140</t>
  </si>
  <si>
    <t>Coupa/Cross Country</t>
  </si>
  <si>
    <t>S/156200/EX/ENTD142</t>
  </si>
  <si>
    <t>Long Term Forecast Planning System</t>
  </si>
  <si>
    <t>S/156200/EX/ENTFILE</t>
  </si>
  <si>
    <t>Filenet Production Support</t>
  </si>
  <si>
    <t>S/156200/EX/ENTMS</t>
  </si>
  <si>
    <t>Microsoft Enterprise -Production Support</t>
  </si>
  <si>
    <t>S/156200/EX/ENTULTRA</t>
  </si>
  <si>
    <t>ULTRA O&amp;M</t>
  </si>
  <si>
    <t>S/156200/EX/FIND051</t>
  </si>
  <si>
    <t>BPC Planning &amp; Forecasting</t>
  </si>
  <si>
    <t>S/156200/EX/HEB001</t>
  </si>
  <si>
    <t>PS - ECI</t>
  </si>
  <si>
    <t>S/156200/EX/HEB001-CD</t>
  </si>
  <si>
    <t>PS ECI Client Driven</t>
  </si>
  <si>
    <t>S/156200/EX/HEB002</t>
  </si>
  <si>
    <t>EAI - Elec Ops Support</t>
  </si>
  <si>
    <t>S/156200/EX/HEB003</t>
  </si>
  <si>
    <t>PS - Customer Information Systems</t>
  </si>
  <si>
    <t>S/156200/EX/HEB003-CD</t>
  </si>
  <si>
    <t>PS - Customer Info Sys - Client Driven</t>
  </si>
  <si>
    <t>S/156200/EX/HEB004</t>
  </si>
  <si>
    <t>PS - T&amp;D + Engineering</t>
  </si>
  <si>
    <t>S/156200/EX/HEB006</t>
  </si>
  <si>
    <t>IBM/Akamai Services</t>
  </si>
  <si>
    <t>S/156200/EX/HEB011</t>
  </si>
  <si>
    <t>Web Svcs - Elec Ops Support</t>
  </si>
  <si>
    <t>S/156200/EX/HEB011-CD</t>
  </si>
  <si>
    <t>Web Svcs - Elec Ops PS - Client Driven</t>
  </si>
  <si>
    <t>S/156200/EX/HEB031-AS</t>
  </si>
  <si>
    <t>AMS - O&amp;M Analytics Support</t>
  </si>
  <si>
    <t>S/156200/EX/HEB031-CD</t>
  </si>
  <si>
    <t>Analytics OWP Client Driven</t>
  </si>
  <si>
    <t>S/156200/EX/HEB032-EAI</t>
  </si>
  <si>
    <t>AMS - O&amp;M EAI</t>
  </si>
  <si>
    <t>S/156200/EX/HEBM010</t>
  </si>
  <si>
    <t>Mandated Regulatory Activities (Dere)</t>
  </si>
  <si>
    <t>S/156200/EX/HEBM013</t>
  </si>
  <si>
    <t>SAP Health &amp; Safety/BW</t>
  </si>
  <si>
    <t>S/156200/EX/HEBM032-FSM</t>
  </si>
  <si>
    <t>Field Service Management O&amp;M</t>
  </si>
  <si>
    <t>S/156200/EX/HEBMSAP</t>
  </si>
  <si>
    <t>BM - SAP Electric Operations</t>
  </si>
  <si>
    <t>S/156200/EX/HED035</t>
  </si>
  <si>
    <t>Employee Storm Enhancement</t>
  </si>
  <si>
    <t>S/156200/EX/HED048</t>
  </si>
  <si>
    <t>CEHE Energy Efficiency Project Support</t>
  </si>
  <si>
    <t>S/156200/EX/HED097</t>
  </si>
  <si>
    <t>SDD - Intelligent Grid (IG)</t>
  </si>
  <si>
    <t>S/156200/EX/HED191</t>
  </si>
  <si>
    <t>CRIP Enhancement</t>
  </si>
  <si>
    <t>S/156200/EX/ITB003</t>
  </si>
  <si>
    <t>Web Capital Projects O&amp;M</t>
  </si>
  <si>
    <t>S/156200/EX/ITB015</t>
  </si>
  <si>
    <t>SAP Data Retention/Archiving</t>
  </si>
  <si>
    <t>S/156200/EX/ITB016</t>
  </si>
  <si>
    <t>Systems &amp; Utilities Support</t>
  </si>
  <si>
    <t>S/156200/EX/ITB022</t>
  </si>
  <si>
    <t>Identity Management-PS</t>
  </si>
  <si>
    <t>S/156200/EX/ITB022-CD</t>
  </si>
  <si>
    <t>Identity Management-PS - Client Driven</t>
  </si>
  <si>
    <t>S/156200/EX/ITB023</t>
  </si>
  <si>
    <t>Ent Enabler Virtuoso &amp; Stonebound Sup</t>
  </si>
  <si>
    <t>S/156200/EX/ITB026</t>
  </si>
  <si>
    <t>SOC Staffing</t>
  </si>
  <si>
    <t>S/156200/EX/ITB030</t>
  </si>
  <si>
    <t>Project Server - Release I</t>
  </si>
  <si>
    <t>S/156200/EX/ITB032</t>
  </si>
  <si>
    <t>PS HANA Baseline</t>
  </si>
  <si>
    <t>S/156200/EX/ITB036</t>
  </si>
  <si>
    <t>MS Power Platfrom - Baseline</t>
  </si>
  <si>
    <t>S/156200/EX/ITB042</t>
  </si>
  <si>
    <t>Intune and Enterprise Mobile Support</t>
  </si>
  <si>
    <t>S/156200/EX/ITB056</t>
  </si>
  <si>
    <t>Automation O&amp;M</t>
  </si>
  <si>
    <t>S/156200/EX/ITB058</t>
  </si>
  <si>
    <t>SAP Landscape Management Implementation</t>
  </si>
  <si>
    <t>S/156200/EX/ITB062</t>
  </si>
  <si>
    <t>Oracle Licenses - ELA</t>
  </si>
  <si>
    <t>S/156200/EX/ITB064</t>
  </si>
  <si>
    <t>Video Distribution System</t>
  </si>
  <si>
    <t>S/156200/EX/ITB065</t>
  </si>
  <si>
    <t>Enterprise Digital Signage</t>
  </si>
  <si>
    <t>S/156200/EX/ITB067</t>
  </si>
  <si>
    <t>IT Enterprise Cap to O&amp;M Shift</t>
  </si>
  <si>
    <t>S/156200/EX/ITB069</t>
  </si>
  <si>
    <t>Project to Product Transformation</t>
  </si>
  <si>
    <t>S/156200/EX/ITB071</t>
  </si>
  <si>
    <t>Stonebond migration</t>
  </si>
  <si>
    <t>S/156200/EX/ITB072</t>
  </si>
  <si>
    <t>Enterprise Power Apps Production Support</t>
  </si>
  <si>
    <t>S/156200/EX/ITB075</t>
  </si>
  <si>
    <t>TPS</t>
  </si>
  <si>
    <t>S/156200/EX/ITB076</t>
  </si>
  <si>
    <t>Oracle Production Support</t>
  </si>
  <si>
    <t>S/156200/EX/ITB080</t>
  </si>
  <si>
    <t>MS Azure</t>
  </si>
  <si>
    <t>S/156200/EX/ITB081</t>
  </si>
  <si>
    <t>G2 Wireless</t>
  </si>
  <si>
    <t>S/156200/EX/ITB082</t>
  </si>
  <si>
    <t>Vulnerability Remediation</t>
  </si>
  <si>
    <t>S/156200/EX/ITB083</t>
  </si>
  <si>
    <t>Azul Java</t>
  </si>
  <si>
    <t>S/156200/EX/ITBM014</t>
  </si>
  <si>
    <t>Security Patch Management</t>
  </si>
  <si>
    <t>S/156200/EX/ITBM015</t>
  </si>
  <si>
    <t>Asset Management</t>
  </si>
  <si>
    <t>S/156200/EX/ITBM028</t>
  </si>
  <si>
    <t>SailPoint Secuirty Enhancements 2021</t>
  </si>
  <si>
    <t>S/156200/EX/ITD096</t>
  </si>
  <si>
    <t>Worksoft Solution</t>
  </si>
  <si>
    <t>S/156200/EX/ITD103</t>
  </si>
  <si>
    <t>TOPIC Phase 1 Pending Items</t>
  </si>
  <si>
    <t>S/156200/EX/ITD110</t>
  </si>
  <si>
    <t>CATO</t>
  </si>
  <si>
    <t>S/156200/EX/ITD111</t>
  </si>
  <si>
    <t>Cloud Migration</t>
  </si>
  <si>
    <t>S/156200/EX/ITD112</t>
  </si>
  <si>
    <t>Adobe Licenses</t>
  </si>
  <si>
    <t>S/156200/EX/ITD113</t>
  </si>
  <si>
    <t>Agile Transformation Acceleration</t>
  </si>
  <si>
    <t>S/156200/EX/ITD116</t>
  </si>
  <si>
    <t>Capital Expense - Cust CNT</t>
  </si>
  <si>
    <t>S/156200/EX/SAPPSADM</t>
  </si>
  <si>
    <t>SAP PS Application Maintenance</t>
  </si>
  <si>
    <t>S/156200/EX/SAPPSALLOC</t>
  </si>
  <si>
    <t>SAP PS Allocations</t>
  </si>
  <si>
    <t>S/156200/EX/SAPPSBW</t>
  </si>
  <si>
    <t>Analytics SAP BW PS</t>
  </si>
  <si>
    <t>S/156200/EX/SAPPSBWBM</t>
  </si>
  <si>
    <t>Analytics SAP BW Bus Mand</t>
  </si>
  <si>
    <t>S/156200/EX/SAPPSCCS</t>
  </si>
  <si>
    <t>SAP PS Customer Care Services</t>
  </si>
  <si>
    <t>S/156200/EX/SAPPSCCS-CD</t>
  </si>
  <si>
    <t>SAP PS Cust Care Svcs - Client Driven</t>
  </si>
  <si>
    <t>S/156200/EX/SAPPSCRM-CD</t>
  </si>
  <si>
    <t>SAP PS CRM - Client Driven</t>
  </si>
  <si>
    <t>S/156200/EX/SAPPSESD</t>
  </si>
  <si>
    <t>SAP PS Energy Service Delivery</t>
  </si>
  <si>
    <t>S/156200/EX/SAPPSESD-CD</t>
  </si>
  <si>
    <t>SAP PS ESD - Client Driven</t>
  </si>
  <si>
    <t>S/156200/EX/SAPPSFI</t>
  </si>
  <si>
    <t>SAP PS Finance</t>
  </si>
  <si>
    <t>S/156200/EX/SAPPSHR</t>
  </si>
  <si>
    <t>SAP PS Human Resources</t>
  </si>
  <si>
    <t>S/156200/EX/SAPPSHR-CD</t>
  </si>
  <si>
    <t>SAP PS Human Resources - Client Driven</t>
  </si>
  <si>
    <t>S/156200/EX/SAPPSINFRA</t>
  </si>
  <si>
    <t>SAP PS Infrastructure</t>
  </si>
  <si>
    <t>S/156200/EX/SAPPSMM</t>
  </si>
  <si>
    <t>SAP PS Materials Management</t>
  </si>
  <si>
    <t>S/156200/EX/SAPPSMM-CD</t>
  </si>
  <si>
    <t>SAP PS Materials Mgmt - Client Driven</t>
  </si>
  <si>
    <t>S/156200/EX/SAPPSPR</t>
  </si>
  <si>
    <t>SAP PS Payroll</t>
  </si>
  <si>
    <t>S/156200/EX/SAPPSPR-CD</t>
  </si>
  <si>
    <t>SAP PS Payroll - Client Driven</t>
  </si>
  <si>
    <t>S/156200/EX/TECD&amp;AP123</t>
  </si>
  <si>
    <t>Data &amp; Analytics R1 2023</t>
  </si>
  <si>
    <t>S/156200/EX/TECHPLTW123</t>
  </si>
  <si>
    <t>Tech Platform Work Product</t>
  </si>
  <si>
    <t>S/156200/EX/TECI&amp;IP123</t>
  </si>
  <si>
    <t>Integration and Interoperability R1 2023</t>
  </si>
  <si>
    <t>S/156200/EX/TECINFRAP123</t>
  </si>
  <si>
    <t>Infrastructure R1 2023</t>
  </si>
  <si>
    <t>S/156200/EX/TECSEEX123</t>
  </si>
  <si>
    <t>Security R1 2023</t>
  </si>
  <si>
    <t>S/156200/EX/TECWFEPMP123</t>
  </si>
  <si>
    <t>Web Product R1 23</t>
  </si>
  <si>
    <t>9070</t>
  </si>
  <si>
    <t>9090</t>
  </si>
  <si>
    <t>9100</t>
  </si>
  <si>
    <t>9301</t>
  </si>
  <si>
    <t>Overall Result</t>
  </si>
  <si>
    <t>$</t>
  </si>
  <si>
    <t>COAR/Not assigned</t>
  </si>
  <si>
    <t>101015</t>
  </si>
  <si>
    <t>Memberships &amp; Contr</t>
  </si>
  <si>
    <t>101025</t>
  </si>
  <si>
    <t>OH Programs Director</t>
  </si>
  <si>
    <t>101030</t>
  </si>
  <si>
    <t>URD/Joint Trench</t>
  </si>
  <si>
    <t>101049</t>
  </si>
  <si>
    <t>Div SR VP Elec Ops</t>
  </si>
  <si>
    <t>101059</t>
  </si>
  <si>
    <t>Bus Dev South Reg</t>
  </si>
  <si>
    <t>101060</t>
  </si>
  <si>
    <t>ALL CORP OVERHEAD</t>
  </si>
  <si>
    <t>101061</t>
  </si>
  <si>
    <t>DEBT RELATED ENTRIES</t>
  </si>
  <si>
    <t>101078</t>
  </si>
  <si>
    <t>FED SALES &amp; USE TAX</t>
  </si>
  <si>
    <t>101079</t>
  </si>
  <si>
    <t>SECURITIZATION</t>
  </si>
  <si>
    <t>101084</t>
  </si>
  <si>
    <t>Grid Trans &amp; Invest</t>
  </si>
  <si>
    <t>101088</t>
  </si>
  <si>
    <t>High Vltg Pwr Del VP</t>
  </si>
  <si>
    <t>101097</t>
  </si>
  <si>
    <t>OH Programs Manager</t>
  </si>
  <si>
    <t>101098</t>
  </si>
  <si>
    <t>VP MUG Dist Projects</t>
  </si>
  <si>
    <t>101106</t>
  </si>
  <si>
    <t>MUG Engineering</t>
  </si>
  <si>
    <t>101155</t>
  </si>
  <si>
    <t>Troubleshooters</t>
  </si>
  <si>
    <t>101235</t>
  </si>
  <si>
    <t>Telecom Design-AMS C</t>
  </si>
  <si>
    <t>101297</t>
  </si>
  <si>
    <t>Distribution Materia</t>
  </si>
  <si>
    <t>101298</t>
  </si>
  <si>
    <t>Reliability Consulti</t>
  </si>
  <si>
    <t>101300</t>
  </si>
  <si>
    <t>SUBSTA OPER, MGR</t>
  </si>
  <si>
    <t>101301</t>
  </si>
  <si>
    <t>TRANS FIELD OPER</t>
  </si>
  <si>
    <t>101302</t>
  </si>
  <si>
    <t>Safe,Tech Train</t>
  </si>
  <si>
    <t>101303</t>
  </si>
  <si>
    <t>Clean Air Tech</t>
  </si>
  <si>
    <t>101308</t>
  </si>
  <si>
    <t>Tech Trn Dsgn Dv Ele</t>
  </si>
  <si>
    <t>101311</t>
  </si>
  <si>
    <t>Dist Control Ops</t>
  </si>
  <si>
    <t>101313</t>
  </si>
  <si>
    <t>DELIVERY GROUP ENV</t>
  </si>
  <si>
    <t>101321</t>
  </si>
  <si>
    <t>TRANS OPER, DIR</t>
  </si>
  <si>
    <t>101334</t>
  </si>
  <si>
    <t>FIELD OPERATIONS</t>
  </si>
  <si>
    <t>101336</t>
  </si>
  <si>
    <t>UQELECINT</t>
  </si>
  <si>
    <t>101342</t>
  </si>
  <si>
    <t>101346</t>
  </si>
  <si>
    <t>Communication</t>
  </si>
  <si>
    <t>101384</t>
  </si>
  <si>
    <t>CENTRAL SHOPS</t>
  </si>
  <si>
    <t>101388</t>
  </si>
  <si>
    <t>PRIMARY METERING</t>
  </si>
  <si>
    <t>101389</t>
  </si>
  <si>
    <t>UQELECEXT</t>
  </si>
  <si>
    <t>101391</t>
  </si>
  <si>
    <t>RADIO COMMUNICATIONS</t>
  </si>
  <si>
    <t>101449</t>
  </si>
  <si>
    <t>Competitive Retailer</t>
  </si>
  <si>
    <t>101451</t>
  </si>
  <si>
    <t>HL&amp;P DIV CORP CTR</t>
  </si>
  <si>
    <t>101455</t>
  </si>
  <si>
    <t>Transaction MGMT</t>
  </si>
  <si>
    <t>101464</t>
  </si>
  <si>
    <t>MO Management</t>
  </si>
  <si>
    <t>101466</t>
  </si>
  <si>
    <t>KTY Svc Consultants</t>
  </si>
  <si>
    <t>101467</t>
  </si>
  <si>
    <t>BRZ Svc Consultants</t>
  </si>
  <si>
    <t>101468</t>
  </si>
  <si>
    <t>CYP Svc Consultants</t>
  </si>
  <si>
    <t>101489</t>
  </si>
  <si>
    <t>URD (North)</t>
  </si>
  <si>
    <t>101505</t>
  </si>
  <si>
    <t>101512</t>
  </si>
  <si>
    <t>GPT Svc Consultants</t>
  </si>
  <si>
    <t>101513</t>
  </si>
  <si>
    <t>HUM Svc Consultants</t>
  </si>
  <si>
    <t>101516</t>
  </si>
  <si>
    <t>101518</t>
  </si>
  <si>
    <t>SOH Svc Consultants</t>
  </si>
  <si>
    <t>101519</t>
  </si>
  <si>
    <t>BAY Svc Consultants</t>
  </si>
  <si>
    <t>101552</t>
  </si>
  <si>
    <t>BEL Svc Consultants</t>
  </si>
  <si>
    <t>101558</t>
  </si>
  <si>
    <t>GPT Svc Ctr Director</t>
  </si>
  <si>
    <t>101560</t>
  </si>
  <si>
    <t>SPB Svc Ctr Director</t>
  </si>
  <si>
    <t>101561</t>
  </si>
  <si>
    <t>BEL Svc Ctr Director</t>
  </si>
  <si>
    <t>101563</t>
  </si>
  <si>
    <t>FTB Svc Ctr Director</t>
  </si>
  <si>
    <t>101564</t>
  </si>
  <si>
    <t>SUG Svc Ctr Director</t>
  </si>
  <si>
    <t>101565</t>
  </si>
  <si>
    <t>GAL Svc Ctr Director</t>
  </si>
  <si>
    <t>101568</t>
  </si>
  <si>
    <t>VP Dist Operations</t>
  </si>
  <si>
    <t>101569</t>
  </si>
  <si>
    <t>KTY Svc Ctr Director</t>
  </si>
  <si>
    <t>101571</t>
  </si>
  <si>
    <t>SOH Svc Ctr Director</t>
  </si>
  <si>
    <t>101572</t>
  </si>
  <si>
    <t>CYP Svc Ctr Director</t>
  </si>
  <si>
    <t>101608</t>
  </si>
  <si>
    <t>CEHE Safety</t>
  </si>
  <si>
    <t>101609</t>
  </si>
  <si>
    <t>CEHE Public Safety</t>
  </si>
  <si>
    <t>101614</t>
  </si>
  <si>
    <t>BRZ Svc Ctr Director</t>
  </si>
  <si>
    <t>101616</t>
  </si>
  <si>
    <t>BEL Dist Operations</t>
  </si>
  <si>
    <t>101617</t>
  </si>
  <si>
    <t>BRZ Dist Operations</t>
  </si>
  <si>
    <t>101618</t>
  </si>
  <si>
    <t>SPB Dist Operations</t>
  </si>
  <si>
    <t>101619</t>
  </si>
  <si>
    <t>FTB Dist Operations</t>
  </si>
  <si>
    <t>101620</t>
  </si>
  <si>
    <t>KTY Dist Operations</t>
  </si>
  <si>
    <t>101621</t>
  </si>
  <si>
    <t>SUG Dist Operations</t>
  </si>
  <si>
    <t>101629</t>
  </si>
  <si>
    <t>SPB Svc Consultants</t>
  </si>
  <si>
    <t>101636</t>
  </si>
  <si>
    <t>SOH Dist Operations</t>
  </si>
  <si>
    <t>101638</t>
  </si>
  <si>
    <t>GAL Dist Operations</t>
  </si>
  <si>
    <t>101644</t>
  </si>
  <si>
    <t>GAL Svc Consultants</t>
  </si>
  <si>
    <t>101645</t>
  </si>
  <si>
    <t>FSR- North</t>
  </si>
  <si>
    <t>101658</t>
  </si>
  <si>
    <t>BAY Dist Operations</t>
  </si>
  <si>
    <t>101659</t>
  </si>
  <si>
    <t>HUM Dist Operations</t>
  </si>
  <si>
    <t>101661</t>
  </si>
  <si>
    <t>GPT Dist Operations</t>
  </si>
  <si>
    <t>101662</t>
  </si>
  <si>
    <t>CYP Dist Operations</t>
  </si>
  <si>
    <t>101700</t>
  </si>
  <si>
    <t>Telecom Delivery Srv</t>
  </si>
  <si>
    <t>101704</t>
  </si>
  <si>
    <t>ADV DIGITAL SYS ADM</t>
  </si>
  <si>
    <t>101708</t>
  </si>
  <si>
    <t>Telecom Serv Admin</t>
  </si>
  <si>
    <t>101710</t>
  </si>
  <si>
    <t>Telecom Cell Relay</t>
  </si>
  <si>
    <t>101727</t>
  </si>
  <si>
    <t>GIS DATA Mngt- Gas</t>
  </si>
  <si>
    <t>101729</t>
  </si>
  <si>
    <t>GIS SUPPORT</t>
  </si>
  <si>
    <t>101730</t>
  </si>
  <si>
    <t>FAC/JOINT USE/SP PRJ</t>
  </si>
  <si>
    <t>101733</t>
  </si>
  <si>
    <t>ADDR &amp; MTR ROUTE</t>
  </si>
  <si>
    <t>101743</t>
  </si>
  <si>
    <t>High Voltage Civil D</t>
  </si>
  <si>
    <t>101750</t>
  </si>
  <si>
    <t>Telecom Network</t>
  </si>
  <si>
    <t>101752</t>
  </si>
  <si>
    <t>RELIAB ENGINEERING</t>
  </si>
  <si>
    <t>101759</t>
  </si>
  <si>
    <t>High Voltage Meterin</t>
  </si>
  <si>
    <t>101763</t>
  </si>
  <si>
    <t>KEY ACCOUNTS</t>
  </si>
  <si>
    <t>101764</t>
  </si>
  <si>
    <t>URD Program Director</t>
  </si>
  <si>
    <t>101784</t>
  </si>
  <si>
    <t>101785</t>
  </si>
  <si>
    <t>TELECOMM DESIGN</t>
  </si>
  <si>
    <t>101980</t>
  </si>
  <si>
    <t>CEHE Tech Training</t>
  </si>
  <si>
    <t>101998</t>
  </si>
  <si>
    <t>ACCOUNTING TRANS</t>
  </si>
  <si>
    <t>9200-9350</t>
  </si>
  <si>
    <t>TDCS Allocation %</t>
  </si>
  <si>
    <t>Allocated</t>
  </si>
  <si>
    <t>CEHE Direct</t>
  </si>
  <si>
    <t>,</t>
  </si>
  <si>
    <t>FERC</t>
  </si>
  <si>
    <t>Energy Efficieny</t>
  </si>
  <si>
    <t>PAYXAG</t>
  </si>
  <si>
    <t>OMAGXFP(565)</t>
  </si>
  <si>
    <t>PLTSVC-N</t>
  </si>
  <si>
    <t>INJ_DAM_925</t>
  </si>
  <si>
    <t>GNLPLT-N</t>
  </si>
  <si>
    <t>TOTAL</t>
  </si>
  <si>
    <t>DA</t>
  </si>
  <si>
    <t>Source:  SAP Data</t>
  </si>
  <si>
    <t>DESCRIPTION</t>
  </si>
  <si>
    <t>REFERENCE</t>
  </si>
  <si>
    <t>Functionalization</t>
  </si>
  <si>
    <t>AMOUNT</t>
  </si>
  <si>
    <t>FF Label</t>
  </si>
  <si>
    <t>ACCRUAL REVERSAL</t>
  </si>
  <si>
    <t>103164601</t>
  </si>
  <si>
    <t xml:space="preserve">CEDAR BAYOU CONF </t>
  </si>
  <si>
    <t>1800092270</t>
  </si>
  <si>
    <t>WAYNE ENT CORP ECOM</t>
  </si>
  <si>
    <t>1800092302</t>
  </si>
  <si>
    <t>THE OCCASION GROUP</t>
  </si>
  <si>
    <t>1800092883</t>
  </si>
  <si>
    <t>BRAND IQ LLC</t>
  </si>
  <si>
    <t>CAVENDER'S BOOT CITY</t>
  </si>
  <si>
    <t>1800092954</t>
  </si>
  <si>
    <t>1800093055</t>
  </si>
  <si>
    <t>1800093218</t>
  </si>
  <si>
    <t>IN  HRW</t>
  </si>
  <si>
    <t>1800093307</t>
  </si>
  <si>
    <t>HOMEGOODS</t>
  </si>
  <si>
    <t>1800093332</t>
  </si>
  <si>
    <t>1800093533</t>
  </si>
  <si>
    <t>1800093582</t>
  </si>
  <si>
    <t>HOUSTON LIVESTOCK SHOW</t>
  </si>
  <si>
    <t>1800093695</t>
  </si>
  <si>
    <t>CAVENDERS BOOT</t>
  </si>
  <si>
    <t>1800093708</t>
  </si>
  <si>
    <t>1800093978</t>
  </si>
  <si>
    <t>SP HYDAWAY</t>
  </si>
  <si>
    <t>1800094192</t>
  </si>
  <si>
    <t>1800094281</t>
  </si>
  <si>
    <t>1800094289</t>
  </si>
  <si>
    <t>1800094300</t>
  </si>
  <si>
    <t>1800094520</t>
  </si>
  <si>
    <t>DUGOUT</t>
  </si>
  <si>
    <t>1800094595</t>
  </si>
  <si>
    <t>PROMO GIFTS</t>
  </si>
  <si>
    <t>1800094714</t>
  </si>
  <si>
    <t>ZUBIE WEAR</t>
  </si>
  <si>
    <t>1800094732</t>
  </si>
  <si>
    <t>AMZN MKTP</t>
  </si>
  <si>
    <t>1800094817</t>
  </si>
  <si>
    <t>1800094857</t>
  </si>
  <si>
    <t>VISTAPRINT</t>
  </si>
  <si>
    <t>1800094935</t>
  </si>
  <si>
    <t>TEXAS PROMOWEAR</t>
  </si>
  <si>
    <t>1800094950</t>
  </si>
  <si>
    <t>1800094979</t>
  </si>
  <si>
    <t>1800094995</t>
  </si>
  <si>
    <t>1800095004</t>
  </si>
  <si>
    <t>1800095008</t>
  </si>
  <si>
    <t>1800095120</t>
  </si>
  <si>
    <t>1800095181</t>
  </si>
  <si>
    <t>1800095254</t>
  </si>
  <si>
    <t>GALVESTON HISTORIC</t>
  </si>
  <si>
    <t>1800095255</t>
  </si>
  <si>
    <t>1800095381</t>
  </si>
  <si>
    <t>ALPHAGRAPHICS</t>
  </si>
  <si>
    <t>1800095452</t>
  </si>
  <si>
    <t>BMP PARTNERS INC</t>
  </si>
  <si>
    <t>1800095475</t>
  </si>
  <si>
    <t>KALLENENTER</t>
  </si>
  <si>
    <t>1800095728</t>
  </si>
  <si>
    <t>1800095762</t>
  </si>
  <si>
    <t>CREATIVE IMPRESSION</t>
  </si>
  <si>
    <t>1800095813</t>
  </si>
  <si>
    <t>1800095865</t>
  </si>
  <si>
    <t>EPIC SPORTS</t>
  </si>
  <si>
    <t>1800096099</t>
  </si>
  <si>
    <t>GAMEGUARD</t>
  </si>
  <si>
    <t>MYFIHUPTELT</t>
  </si>
  <si>
    <t>BUSINESS BRANDERS</t>
  </si>
  <si>
    <t>1800096112</t>
  </si>
  <si>
    <t>TRADEMARKS</t>
  </si>
  <si>
    <t>1800096174</t>
  </si>
  <si>
    <t>1800096187</t>
  </si>
  <si>
    <t>1800096302</t>
  </si>
  <si>
    <t>1800096491</t>
  </si>
  <si>
    <t>1800096535</t>
  </si>
  <si>
    <t>1800096561</t>
  </si>
  <si>
    <t>1800096654</t>
  </si>
  <si>
    <t>1800096720</t>
  </si>
  <si>
    <t>1800096955</t>
  </si>
  <si>
    <t>AMAZON.COM</t>
  </si>
  <si>
    <t>1800097099</t>
  </si>
  <si>
    <t>1800097149</t>
  </si>
  <si>
    <t>1800097268</t>
  </si>
  <si>
    <t>PRIME APPAREL</t>
  </si>
  <si>
    <t>1800097455</t>
  </si>
  <si>
    <t>CSF RTIC</t>
  </si>
  <si>
    <t>1800097575</t>
  </si>
  <si>
    <t>1800097634</t>
  </si>
  <si>
    <t>1800097643</t>
  </si>
  <si>
    <t>1800097714</t>
  </si>
  <si>
    <t>1800097931</t>
  </si>
  <si>
    <t>1800097933</t>
  </si>
  <si>
    <t>1800098068</t>
  </si>
  <si>
    <t>1800098117</t>
  </si>
  <si>
    <t>1800098126</t>
  </si>
  <si>
    <t>1800098148</t>
  </si>
  <si>
    <t>ACADEMY SPORTS + OUTDOOR</t>
  </si>
  <si>
    <t>1800098313</t>
  </si>
  <si>
    <t>HOOEY BRANDS</t>
  </si>
  <si>
    <t>1800098355</t>
  </si>
  <si>
    <t>1800098369</t>
  </si>
  <si>
    <t>1800098534</t>
  </si>
  <si>
    <t>1800098573</t>
  </si>
  <si>
    <t>1800098622</t>
  </si>
  <si>
    <t>1800098625</t>
  </si>
  <si>
    <t>MAKE IT PERSONAL</t>
  </si>
  <si>
    <t>1800098701</t>
  </si>
  <si>
    <t>WALMART.COM</t>
  </si>
  <si>
    <t>1800098704</t>
  </si>
  <si>
    <t>BUCK KNIVES INC</t>
  </si>
  <si>
    <t>1800098764</t>
  </si>
  <si>
    <t>INTUIT HRW</t>
  </si>
  <si>
    <t>1800098784</t>
  </si>
  <si>
    <t>1800098973</t>
  </si>
  <si>
    <t>EAGLE CUSTOM APPAREL</t>
  </si>
  <si>
    <t>1800098974</t>
  </si>
  <si>
    <t>CUSTOMINK</t>
  </si>
  <si>
    <t>1800099068</t>
  </si>
  <si>
    <t>1800099230</t>
  </si>
  <si>
    <t>1800099272</t>
  </si>
  <si>
    <t>DISCOUNTMUGS.COM</t>
  </si>
  <si>
    <t>1800099285</t>
  </si>
  <si>
    <t>1800099327</t>
  </si>
  <si>
    <t>1800099442</t>
  </si>
  <si>
    <t>1800099446</t>
  </si>
  <si>
    <t>DICKS SPORTING GOODS</t>
  </si>
  <si>
    <t>1800099524</t>
  </si>
  <si>
    <t>1800099553</t>
  </si>
  <si>
    <t>1800099608</t>
  </si>
  <si>
    <t>BRAND EXPOSURE</t>
  </si>
  <si>
    <t>1800099633</t>
  </si>
  <si>
    <t>CROSBY VINYL SUPP</t>
  </si>
  <si>
    <t>1800099654</t>
  </si>
  <si>
    <t>AIA CORPORATION</t>
  </si>
  <si>
    <t>1800099659</t>
  </si>
  <si>
    <t>1800099728</t>
  </si>
  <si>
    <t>1800099794</t>
  </si>
  <si>
    <t>1800099922</t>
  </si>
  <si>
    <t>1800099962</t>
  </si>
  <si>
    <t>1800099991</t>
  </si>
  <si>
    <t>1800100012</t>
  </si>
  <si>
    <t>1800100112</t>
  </si>
  <si>
    <t>1800100161</t>
  </si>
  <si>
    <t>1800100170</t>
  </si>
  <si>
    <t>1800100224</t>
  </si>
  <si>
    <t>1800100229</t>
  </si>
  <si>
    <t>1800100247</t>
  </si>
  <si>
    <t>DBS MARKETING &amp; PR</t>
  </si>
  <si>
    <t>1800100250</t>
  </si>
  <si>
    <t>1800100292</t>
  </si>
  <si>
    <t>1800100300</t>
  </si>
  <si>
    <t>1800100309</t>
  </si>
  <si>
    <t>1800100336</t>
  </si>
  <si>
    <t>1800100418</t>
  </si>
  <si>
    <t>1800100423</t>
  </si>
  <si>
    <t>1800100430</t>
  </si>
  <si>
    <t>SCFSINC SO COAST FIRE</t>
  </si>
  <si>
    <t>1800100437</t>
  </si>
  <si>
    <t>1800100451</t>
  </si>
  <si>
    <t>1800100464</t>
  </si>
  <si>
    <t>PROWEAR INC.</t>
  </si>
  <si>
    <t>1800100475</t>
  </si>
  <si>
    <t>1800100479</t>
  </si>
  <si>
    <t>1800100489</t>
  </si>
  <si>
    <t>1800100493</t>
  </si>
  <si>
    <t>1800100495</t>
  </si>
  <si>
    <t>ICF RESOURCES LLC</t>
  </si>
  <si>
    <t>5000591048</t>
  </si>
  <si>
    <t>FRONTIER ASSOCIATES LLC</t>
  </si>
  <si>
    <t>5000592693</t>
  </si>
  <si>
    <t>5000593058</t>
  </si>
  <si>
    <t>5000593060</t>
  </si>
  <si>
    <t>5000593063</t>
  </si>
  <si>
    <t>5000608999</t>
  </si>
  <si>
    <t>5000609000</t>
  </si>
  <si>
    <t>5000609002</t>
  </si>
  <si>
    <t>5000619584</t>
  </si>
  <si>
    <t>ISSGR INC IMAGESET</t>
  </si>
  <si>
    <t>5000627458</t>
  </si>
  <si>
    <t>5000628485</t>
  </si>
  <si>
    <t>5000632223</t>
  </si>
  <si>
    <t>5000635854</t>
  </si>
  <si>
    <t>5000637424</t>
  </si>
  <si>
    <t>5000637998</t>
  </si>
  <si>
    <t>5000638789</t>
  </si>
  <si>
    <t>QUESTLINE INC</t>
  </si>
  <si>
    <t>9608769825</t>
  </si>
  <si>
    <t>Amount to II-D-2.4</t>
  </si>
  <si>
    <t>Functionalization: GENERAL ADVERTISING 9301</t>
  </si>
  <si>
    <t>Total 9301</t>
  </si>
  <si>
    <t xml:space="preserve">PAYXAG Functionalization </t>
  </si>
  <si>
    <t>From WP II-D-2.4.1 - General Advertising Expense</t>
  </si>
  <si>
    <t>DA: General Advertising</t>
  </si>
  <si>
    <t>FF#70: GEN_AD 9301</t>
  </si>
  <si>
    <t>From VI-L.2</t>
  </si>
  <si>
    <t>Line No.</t>
  </si>
  <si>
    <t>Docket No.</t>
  </si>
  <si>
    <t>Company Total Electric</t>
  </si>
  <si>
    <t xml:space="preserve">2022 DCRF Filing Expenses - Docket No. </t>
  </si>
  <si>
    <t xml:space="preserve">2023 DCRF Filing Expenses - Docket No. </t>
  </si>
  <si>
    <t>TEEEF Filing Expenses - Docket No.</t>
  </si>
  <si>
    <t>LLTF Filing Expenses - Docket No.</t>
  </si>
  <si>
    <t xml:space="preserve">CEHE Resiliency Plan </t>
  </si>
  <si>
    <t xml:space="preserve">2021 EECRF Filing Expenses </t>
  </si>
  <si>
    <t>Docket No. 53677</t>
  </si>
  <si>
    <t>FF#</t>
  </si>
  <si>
    <t>FF Name</t>
  </si>
  <si>
    <t xml:space="preserve"> </t>
  </si>
  <si>
    <t>Account Number</t>
  </si>
  <si>
    <t>Reference Schedule</t>
  </si>
  <si>
    <t>Total Company</t>
  </si>
  <si>
    <t>Non-Regulated or Non-Electric</t>
  </si>
  <si>
    <t>Known and Measurable Changes</t>
  </si>
  <si>
    <t>Allocation to Texas</t>
  </si>
  <si>
    <t>Other Revenues:</t>
  </si>
  <si>
    <t>II-E-5</t>
  </si>
  <si>
    <t>Non-Electric Revenue</t>
  </si>
  <si>
    <t>Forfeited Discount</t>
  </si>
  <si>
    <t>Revenues from Forfeited Discounts</t>
  </si>
  <si>
    <t>Trial Balance</t>
  </si>
  <si>
    <t>Miscellaneous Service Revenues</t>
  </si>
  <si>
    <t>GL 443008</t>
  </si>
  <si>
    <t>Application Fees</t>
  </si>
  <si>
    <t>Late Fees</t>
  </si>
  <si>
    <t>GL 443009</t>
  </si>
  <si>
    <t>Processing Fees</t>
  </si>
  <si>
    <t>NSF Check Fees</t>
  </si>
  <si>
    <t>GL 443010</t>
  </si>
  <si>
    <t>Grants to Others (formerly Temp Right of Way Access)</t>
  </si>
  <si>
    <t>Other Miscellaneous</t>
  </si>
  <si>
    <t>Connect/Disconnect - Discretionary</t>
  </si>
  <si>
    <t>Reconnect - Discretionary</t>
  </si>
  <si>
    <t>Miscellaneous Services - Discretionary</t>
  </si>
  <si>
    <t>Disconnects - Discretionary</t>
  </si>
  <si>
    <t xml:space="preserve"> Temporary Service Connections - Discretionary</t>
  </si>
  <si>
    <t>Rent from Property</t>
  </si>
  <si>
    <t>GL 402840</t>
  </si>
  <si>
    <t>Commercial Land Lease</t>
  </si>
  <si>
    <t>Grazing Land Lease</t>
  </si>
  <si>
    <t>Monitoring Well</t>
  </si>
  <si>
    <t>Non-Standard Land Lease</t>
  </si>
  <si>
    <t>Pipeline Related Lease</t>
  </si>
  <si>
    <t>Net Leasing Amortization (Deferrals)</t>
  </si>
  <si>
    <t>Pole Attachments</t>
  </si>
  <si>
    <t>Wireless Revenues</t>
  </si>
  <si>
    <t>Fiber Optics Revenues</t>
  </si>
  <si>
    <t>Other Electric Revenue</t>
  </si>
  <si>
    <t>Elec Sales - Syst Restoration-ADFIT  Cre</t>
  </si>
  <si>
    <t>Elec Sales-Over/Under ADFIT Credit</t>
  </si>
  <si>
    <t>Elec Sales - Over Under EECRF</t>
  </si>
  <si>
    <t>Elect Misc - Over/Under TCRF</t>
  </si>
  <si>
    <t>TEEEF Adjustment</t>
  </si>
  <si>
    <t>Elec Sales Rev - Royalty Revenues</t>
  </si>
  <si>
    <t>Interconnection Study</t>
  </si>
  <si>
    <t>Elec Sales - Tax Adj</t>
  </si>
  <si>
    <t>TC Equity Interest</t>
  </si>
  <si>
    <t>Other Oper Rev - EE Bonus</t>
  </si>
  <si>
    <t>Revenue - Transmission of Electricity of Others</t>
  </si>
  <si>
    <t>Electricity Transmission Revenues</t>
  </si>
  <si>
    <t>Electricity Transmission Revenues- ERCOT</t>
  </si>
  <si>
    <t>TOTAL OTHER REVENUES</t>
  </si>
  <si>
    <t>Not Other Revenue Items for Base Rates / Other Rate Schedule</t>
  </si>
  <si>
    <t>To: WP II-E-5.1</t>
  </si>
  <si>
    <t>New Factor</t>
  </si>
  <si>
    <t>PEN_BEN_926</t>
  </si>
  <si>
    <t>COMMISH_928</t>
  </si>
  <si>
    <t>GEN_AD_9301</t>
  </si>
  <si>
    <t>TRANS</t>
  </si>
  <si>
    <t>SUBST</t>
  </si>
  <si>
    <t>CORP</t>
  </si>
  <si>
    <t>Carrying Costs</t>
  </si>
  <si>
    <t>note that costs originate in 11042940 and settle to 11042922</t>
  </si>
  <si>
    <t>Regulatory Asset 179055 - TS Nicholas</t>
  </si>
  <si>
    <t>For the Test Year Ended December 31, 2023</t>
  </si>
  <si>
    <t>reclass</t>
  </si>
  <si>
    <t>VUHI to CEHE TS Nicholas</t>
  </si>
  <si>
    <t>EOP Service Company - Nicholas</t>
  </si>
  <si>
    <t>Electric EOP Nicholas 2021 - ENTEX Suppo</t>
  </si>
  <si>
    <t>EOP Nicholas 2021</t>
  </si>
  <si>
    <t>2021 TROPICAL STORM NICHOLAS PREPARATION</t>
  </si>
  <si>
    <t>P9-22 Tropical Storm Nicholas</t>
  </si>
  <si>
    <t>STW1 LN 48 tripped  STW to WBY Nicholas</t>
  </si>
  <si>
    <t>WAP4 LN39-STP LoKD OUT Nicholas 2021</t>
  </si>
  <si>
    <t>WR1- TR3 TRIPPED EOP Nicholas 2021</t>
  </si>
  <si>
    <t>HP1- Security Fence Blown Down Nicholas</t>
  </si>
  <si>
    <t>STW1 - LN59 STW-WBY trip/lkout. Nicholas</t>
  </si>
  <si>
    <t>OAS-EVENT-FLAGS-LN27 TO DOW Nicholas</t>
  </si>
  <si>
    <t>OAS-V520-BCI Nicholas</t>
  </si>
  <si>
    <t>DV1- CB10 Replace capacitors Nicholas</t>
  </si>
  <si>
    <t>WR1- 21AO SLOW CLOSE EOP Nicholas 2021</t>
  </si>
  <si>
    <t>CB1- TR2 Trip Nicholas</t>
  </si>
  <si>
    <t>DOW1 Corona inspection Nicholas</t>
  </si>
  <si>
    <t>FP1- CORONA INSPECTION Nicholas</t>
  </si>
  <si>
    <t>BA1- TR4 Trip Doble Nicholas</t>
  </si>
  <si>
    <t>VL1- CORONA INSPECTION Nicholas</t>
  </si>
  <si>
    <t>MIR RTU NO REPLY Nicholas</t>
  </si>
  <si>
    <t>MB1- 10F0 DISCHARGED SPRING Nicholas</t>
  </si>
  <si>
    <t>OYS-CLEANING INSL. Nicholas</t>
  </si>
  <si>
    <t>FP1- CLEANING INSL. Nicholas</t>
  </si>
  <si>
    <t>THWHARTON TRANSFORMER TRIP Nicholas</t>
  </si>
  <si>
    <t>WAP2 LN 02 LOCK OUT EOP NICHOLAS 2021</t>
  </si>
  <si>
    <t>Burke Ln 02 Lock Out EOP Nicholas 2021</t>
  </si>
  <si>
    <t>UN1- 11FO CONTROL FAIL - Nicholas</t>
  </si>
  <si>
    <t>JCK- CLEANING INSL. Nicholas</t>
  </si>
  <si>
    <t>BA1- TR4 trip Nicholas</t>
  </si>
  <si>
    <t>THW3 TR6 TRIP Nicholas</t>
  </si>
  <si>
    <t>FP1- Nicholas TRF#4 138KV LA'S</t>
  </si>
  <si>
    <t>BYN1 Nicholas LN-59 LA ARRESTOR</t>
  </si>
  <si>
    <t>TE1-INVESTIGATE FEEDER LKOUT Nicholas</t>
  </si>
  <si>
    <t>DOW1 CLEAN INSULATORS Nicholas</t>
  </si>
  <si>
    <t>JCK1 M510 &amp; M520 Brkr Bushings Nicholas</t>
  </si>
  <si>
    <t>HOC2- RCPU ALARM GE L90 GV 19 Nicholas</t>
  </si>
  <si>
    <t>BAR1-09AO WILL NOT CLOSE Nicholas</t>
  </si>
  <si>
    <t>STW- TR1 -UNV ALARM Nicholas</t>
  </si>
  <si>
    <t>WC1-CB10 TRIP REPL. CAPS &amp; WIRE Nicholas</t>
  </si>
  <si>
    <t>WBY1 12kV 02/5A0 failed to roll Nicholas</t>
  </si>
  <si>
    <t>FP1- 2596 REPAIR Nicholas</t>
  </si>
  <si>
    <t>JCK1- REPAIR REACT JUMPRS STP18 Nicholas</t>
  </si>
  <si>
    <t>JCK1- REPAIR REACT JUMPRS REF27 Nicholas</t>
  </si>
  <si>
    <t>VL- INSULATOR CLEANING Nicholas</t>
  </si>
  <si>
    <t>IM1- 05A0 RICF LOCKOUT Nicholas</t>
  </si>
  <si>
    <t>BRYAN Sub -TS Nicholas wash off metering</t>
  </si>
  <si>
    <t>REF- 18 LINE OP Nicholas</t>
  </si>
  <si>
    <t>STP- WAP 39 OPERATION Nicholas</t>
  </si>
  <si>
    <t>STP- JCK-18 OPERATION Nicholas</t>
  </si>
  <si>
    <t>HLP/21/0021/NI</t>
  </si>
  <si>
    <t>NICHOLAS STORM RESTORATION</t>
  </si>
  <si>
    <t>HLP/21/0021/NI/C</t>
  </si>
  <si>
    <t>NICHOLAS STORM RESTORATION HDMT ORDERS</t>
  </si>
  <si>
    <t>Total IO 13104976</t>
  </si>
  <si>
    <t>Regulatory Asset 179056 - WS Uri</t>
  </si>
  <si>
    <t>11043246</t>
  </si>
  <si>
    <t>11043260 (11043261)</t>
  </si>
  <si>
    <t>11043320</t>
  </si>
  <si>
    <t>11044002</t>
  </si>
  <si>
    <t>97068446</t>
  </si>
  <si>
    <t>97074260</t>
  </si>
  <si>
    <t>97074267</t>
  </si>
  <si>
    <t>97074492</t>
  </si>
  <si>
    <t>97074497</t>
  </si>
  <si>
    <t>97074498</t>
  </si>
  <si>
    <t>97074506</t>
  </si>
  <si>
    <t>97074561</t>
  </si>
  <si>
    <t>97082320</t>
  </si>
  <si>
    <t>97083212</t>
  </si>
  <si>
    <t>97085539</t>
  </si>
  <si>
    <t>97085541</t>
  </si>
  <si>
    <t>97085548</t>
  </si>
  <si>
    <t>97087141</t>
  </si>
  <si>
    <t>97087142</t>
  </si>
  <si>
    <t>97087144</t>
  </si>
  <si>
    <t>97087552</t>
  </si>
  <si>
    <t>97087559</t>
  </si>
  <si>
    <t>97087719</t>
  </si>
  <si>
    <t>97087950</t>
  </si>
  <si>
    <t>97090583</t>
  </si>
  <si>
    <t>97091169</t>
  </si>
  <si>
    <t>97091172</t>
  </si>
  <si>
    <t>97091184</t>
  </si>
  <si>
    <t>97092373</t>
  </si>
  <si>
    <t>97093157</t>
  </si>
  <si>
    <t>97093162</t>
  </si>
  <si>
    <t>97093163</t>
  </si>
  <si>
    <t>97093802</t>
  </si>
  <si>
    <t>97093803</t>
  </si>
  <si>
    <t>97093805</t>
  </si>
  <si>
    <t>97093806</t>
  </si>
  <si>
    <t>97093808</t>
  </si>
  <si>
    <t>97094690</t>
  </si>
  <si>
    <t>97096181</t>
  </si>
  <si>
    <t>97097433</t>
  </si>
  <si>
    <t>97102907</t>
  </si>
  <si>
    <t>97103232</t>
  </si>
  <si>
    <t>97103291</t>
  </si>
  <si>
    <t>97103451</t>
  </si>
  <si>
    <t>97104236</t>
  </si>
  <si>
    <t>97110926</t>
  </si>
  <si>
    <t>97110952</t>
  </si>
  <si>
    <t>97111208</t>
  </si>
  <si>
    <t>97111260</t>
  </si>
  <si>
    <t>97111261</t>
  </si>
  <si>
    <t>97111303</t>
  </si>
  <si>
    <t>97111876</t>
  </si>
  <si>
    <t>97111880</t>
  </si>
  <si>
    <t>97113830</t>
  </si>
  <si>
    <t>97114183</t>
  </si>
  <si>
    <t>97114944</t>
  </si>
  <si>
    <t>97114947</t>
  </si>
  <si>
    <t>97115833</t>
  </si>
  <si>
    <t>97115840</t>
  </si>
  <si>
    <t>97115848</t>
  </si>
  <si>
    <t>97116060</t>
  </si>
  <si>
    <t>97117245</t>
  </si>
  <si>
    <t>97117508</t>
  </si>
  <si>
    <t>97117755</t>
  </si>
  <si>
    <t>97117891</t>
  </si>
  <si>
    <t>97117900</t>
  </si>
  <si>
    <t>97117901</t>
  </si>
  <si>
    <t>97117905</t>
  </si>
  <si>
    <t>97118250</t>
  </si>
  <si>
    <t>97118412</t>
  </si>
  <si>
    <t>97118653</t>
  </si>
  <si>
    <t>97118655</t>
  </si>
  <si>
    <t>97119602</t>
  </si>
  <si>
    <t>97119609</t>
  </si>
  <si>
    <t>97119610</t>
  </si>
  <si>
    <t>97119620</t>
  </si>
  <si>
    <t>97120038</t>
  </si>
  <si>
    <t>97120194</t>
  </si>
  <si>
    <t>97120989</t>
  </si>
  <si>
    <t>97120992</t>
  </si>
  <si>
    <t>97123300</t>
  </si>
  <si>
    <t>97124021</t>
  </si>
  <si>
    <t>97124022</t>
  </si>
  <si>
    <t>97124189</t>
  </si>
  <si>
    <t>97124581</t>
  </si>
  <si>
    <t>97124587</t>
  </si>
  <si>
    <t>97124710</t>
  </si>
  <si>
    <t>97124716</t>
  </si>
  <si>
    <t>97125425</t>
  </si>
  <si>
    <t>97125537</t>
  </si>
  <si>
    <t>97125888</t>
  </si>
  <si>
    <t>97128208</t>
  </si>
  <si>
    <t>97128791</t>
  </si>
  <si>
    <t>97128792</t>
  </si>
  <si>
    <t>97129041</t>
  </si>
  <si>
    <t>97129604</t>
  </si>
  <si>
    <t>97129785</t>
  </si>
  <si>
    <t>97131296</t>
  </si>
  <si>
    <t>97131985</t>
  </si>
  <si>
    <t>97132346</t>
  </si>
  <si>
    <t>97132571</t>
  </si>
  <si>
    <t>97132907</t>
  </si>
  <si>
    <t>97133134</t>
  </si>
  <si>
    <t>97133372</t>
  </si>
  <si>
    <t>97133377</t>
  </si>
  <si>
    <t>97133897</t>
  </si>
  <si>
    <t>97134219</t>
  </si>
  <si>
    <t>97134285</t>
  </si>
  <si>
    <t>97134386</t>
  </si>
  <si>
    <t>97134581</t>
  </si>
  <si>
    <t>97134651</t>
  </si>
  <si>
    <t>97134652</t>
  </si>
  <si>
    <t>97135036</t>
  </si>
  <si>
    <t>97135048</t>
  </si>
  <si>
    <t>97135056</t>
  </si>
  <si>
    <t>97135061</t>
  </si>
  <si>
    <t>97135062</t>
  </si>
  <si>
    <t>97135451</t>
  </si>
  <si>
    <t>97135543</t>
  </si>
  <si>
    <t>97136231</t>
  </si>
  <si>
    <t>97138761</t>
  </si>
  <si>
    <t>97141356</t>
  </si>
  <si>
    <t>97141682</t>
  </si>
  <si>
    <t>97141684</t>
  </si>
  <si>
    <t>97142740</t>
  </si>
  <si>
    <t>97149884</t>
  </si>
  <si>
    <t>97151746</t>
  </si>
  <si>
    <t>97165662</t>
  </si>
  <si>
    <t>97274610</t>
  </si>
  <si>
    <t>HLP/21/0021/WS</t>
  </si>
  <si>
    <t>13098462</t>
  </si>
  <si>
    <t>Legal claims</t>
  </si>
  <si>
    <t>Direct</t>
  </si>
  <si>
    <t>Split</t>
  </si>
  <si>
    <t>Corporate</t>
  </si>
  <si>
    <t>Regulatory Asset 179057 - TS Laura</t>
  </si>
  <si>
    <t>Functionalization for 62 DIT_190</t>
  </si>
  <si>
    <t>See Schedule II-E-3.5.1</t>
  </si>
  <si>
    <t>Account 1900</t>
  </si>
  <si>
    <t>Functionalization for 63 DIT_282</t>
  </si>
  <si>
    <t>Account 2820</t>
  </si>
  <si>
    <t>Functionalization for 64 DIT_283</t>
  </si>
  <si>
    <t>Account 2830</t>
  </si>
  <si>
    <t>Texas Electric</t>
  </si>
  <si>
    <t>Cost Object</t>
  </si>
  <si>
    <t>Deferred</t>
  </si>
  <si>
    <t>FUNC</t>
  </si>
  <si>
    <t>TDSC</t>
  </si>
  <si>
    <t>Overall</t>
  </si>
  <si>
    <t>cleaning services, sanitation supplies, overtime</t>
  </si>
  <si>
    <t>Distribution Control</t>
  </si>
  <si>
    <t>Overtime increase related to changing shifts for limiting exposure.</t>
  </si>
  <si>
    <t>job site mileage and set-up</t>
  </si>
  <si>
    <t>job site mileage and set-up; limited access to ECDC</t>
  </si>
  <si>
    <t>Market Operations</t>
  </si>
  <si>
    <t>Undercapitalized Labor</t>
  </si>
  <si>
    <t>Absence Other</t>
  </si>
  <si>
    <t>Labor that would have been capitalized if employees were not coding their time as Absence Other - Paid</t>
  </si>
  <si>
    <t>Service Company - Allocated</t>
  </si>
  <si>
    <t>cleaning services, sanitation supplies</t>
  </si>
  <si>
    <t>Legal - Direct</t>
  </si>
  <si>
    <t>Baker Botts - regulatory related</t>
  </si>
  <si>
    <t>Legal - Allocated</t>
  </si>
  <si>
    <t>Various - employee related</t>
  </si>
  <si>
    <t>remote work, cleaning services, sanitation supplies</t>
  </si>
  <si>
    <t>Information Technology - Direct</t>
  </si>
  <si>
    <t>S/156200/EX/HED189</t>
  </si>
  <si>
    <t>REP market requests; load impact; RIDER CERP</t>
  </si>
  <si>
    <t>Information Technology - Allocated</t>
  </si>
  <si>
    <t xml:space="preserve">S/156200/EX/ENTD131 </t>
  </si>
  <si>
    <t>Help Desk; support services</t>
  </si>
  <si>
    <t>Total TX Electric</t>
  </si>
  <si>
    <t>DA - COVID</t>
  </si>
  <si>
    <t>Functionalization Support:  71 COVID</t>
  </si>
  <si>
    <t>MISC_GEN 9301</t>
  </si>
  <si>
    <t>Functionalization of Misc Revenues - See WP II-E-5.1.1</t>
  </si>
  <si>
    <t>Functionalization of 9230</t>
  </si>
  <si>
    <t>See Support from Schedule II-D-2.7</t>
  </si>
  <si>
    <r>
      <t>Overseeing contact center operations, credit operations, billing and receivable operations and customer account support operations. Customer Services supports the entire CenterPoint Energy electric service area, which covers 5,000 square miles and delivers electricity to over 2.3</t>
    </r>
    <r>
      <rPr>
        <sz val="8"/>
        <color rgb="FFFF0000"/>
        <rFont val="Times New Roman"/>
        <family val="1"/>
      </rPr>
      <t xml:space="preserve"> </t>
    </r>
    <r>
      <rPr>
        <sz val="8"/>
        <rFont val="Times New Roman"/>
        <family val="1"/>
      </rPr>
      <t>million meters.</t>
    </r>
  </si>
  <si>
    <t>IV-J-2-A</t>
  </si>
  <si>
    <t>Discrentionary Revenue [1]</t>
  </si>
  <si>
    <t>[1]</t>
  </si>
  <si>
    <t>Discrentionary Revenues are not shown on WP II-E-5.1.1, see IV-J-2-A.  Included for purposes of functionalization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</si>
</sst>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0.0000%"/>
    <numFmt numFmtId="165" formatCode="_(* #,##0_);_(* \(#,##0\);_(* &quot;-&quot;??_);_(@_)"/>
    <numFmt numFmtId="166" formatCode="0.0%"/>
    <numFmt numFmtId="167" formatCode="0.000000%"/>
    <numFmt numFmtId="168" formatCode="0.000%"/>
    <numFmt numFmtId="169" formatCode="_(&quot;$&quot;* #,##0.00_);_(&quot;$&quot;* \(#,##0.00\);_(&quot;$&quot;* &quot;-&quot;_);_(@_)"/>
    <numFmt numFmtId="170" formatCode="###,000"/>
    <numFmt numFmtId="171" formatCode="#,##0.00;\-#,##0.00;#,##0.00"/>
    <numFmt numFmtId="172" formatCode="_(&quot;$&quot;* #,##0_);_(&quot;$&quot;* \(#,##0\);_(&quot;$&quot;* &quot;-&quot;??_);_(@_)"/>
  </numFmts>
  <fonts count="31" x14ac:knownFonts="1">
    <font>
      <sz val="11"/>
      <color theme="1"/>
      <name val="Calibri"/>
      <family val="2"/>
      <scheme val="minor"/>
    </font>
    <font>
      <sz val="8"/>
      <name val="Times New Roman"/>
      <family val="1"/>
    </font>
    <font>
      <b/>
      <sz val="8"/>
      <name val="Times New Roman"/>
      <family val="1"/>
    </font>
    <font>
      <b/>
      <u/>
      <sz val="8"/>
      <name val="Times New Roman"/>
      <family val="1"/>
    </font>
    <font>
      <sz val="11"/>
      <color theme="1"/>
      <name val="Calibri"/>
      <family val="2"/>
      <scheme val="minor"/>
    </font>
    <font>
      <sz val="11"/>
      <color indexed="8"/>
      <name val="Calibri"/>
      <family val="2"/>
      <scheme val="minor"/>
    </font>
    <font>
      <sz val="8"/>
      <color rgb="FFFF0000"/>
      <name val="Times New Roman"/>
      <family val="1"/>
    </font>
    <font>
      <sz val="10"/>
      <name val="MS Sans Serif"/>
      <family val="2"/>
    </font>
    <font>
      <sz val="10"/>
      <name val="Tahoma"/>
      <family val="2"/>
    </font>
    <font>
      <sz val="8"/>
      <color indexed="0"/>
      <name val="Times New Roman"/>
      <family val="1"/>
    </font>
    <font>
      <sz val="10"/>
      <color rgb="FF000000"/>
      <name val="Arial"/>
      <family val="2"/>
    </font>
    <font>
      <u/>
      <sz val="10"/>
      <color theme="10"/>
      <name val="Arial"/>
      <family val="2"/>
    </font>
    <font>
      <b/>
      <sz val="8"/>
      <color rgb="FFFF0000"/>
      <name val="Times New Roman"/>
      <family val="1"/>
    </font>
    <font>
      <sz val="8"/>
      <color theme="1"/>
      <name val="Times New Roman"/>
      <family val="1"/>
    </font>
    <font>
      <b/>
      <sz val="8"/>
      <color theme="1"/>
      <name val="Times New Roman"/>
      <family val="1"/>
    </font>
    <font>
      <b/>
      <sz val="8"/>
      <name val="Arial"/>
      <family val="2"/>
    </font>
    <font>
      <sz val="8"/>
      <name val="Arial"/>
      <family val="2"/>
    </font>
    <font>
      <b/>
      <u/>
      <sz val="8"/>
      <color theme="1"/>
      <name val="Times New Roman"/>
      <family val="1"/>
    </font>
    <font>
      <sz val="11"/>
      <color rgb="FF006100"/>
      <name val="Calibri"/>
      <family val="2"/>
      <scheme val="minor"/>
    </font>
    <font>
      <sz val="10"/>
      <name val="Arial"/>
      <family val="2"/>
    </font>
    <font>
      <b/>
      <sz val="8"/>
      <color rgb="FF1F497D"/>
      <name val="Verdana"/>
      <family val="2"/>
    </font>
    <font>
      <sz val="8"/>
      <color rgb="FF1F497D"/>
      <name val="Verdana"/>
      <family val="2"/>
    </font>
    <font>
      <sz val="10"/>
      <color rgb="FF000000"/>
      <name val="Arial"/>
      <family val="2"/>
    </font>
    <font>
      <b/>
      <sz val="8"/>
      <color theme="0" tint="-0.249977111117893"/>
      <name val="Times New Roman"/>
      <family val="1"/>
    </font>
    <font>
      <sz val="8"/>
      <color theme="0" tint="-0.249977111117893"/>
      <name val="Times New Roman"/>
      <family val="1"/>
    </font>
    <font>
      <sz val="10"/>
      <color theme="1"/>
      <name val="Arial"/>
      <family val="2"/>
    </font>
    <font>
      <sz val="8"/>
      <color rgb="FF0070C0"/>
      <name val="Times New Roman"/>
      <family val="1"/>
    </font>
    <font>
      <b/>
      <sz val="8"/>
      <color indexed="8"/>
      <name val="Times New Roman"/>
      <family val="1"/>
    </font>
    <font>
      <sz val="8"/>
      <color indexed="8"/>
      <name val="Times New Roman"/>
      <family val="1"/>
    </font>
    <font>
      <sz val="8"/>
      <color rgb="FF006100"/>
      <name val="Times New Roman"/>
      <family val="1"/>
    </font>
    <font>
      <vertAlign val="superscript"/>
      <sz val="8"/>
      <color theme="1"/>
      <name val="Times New Roman"/>
      <family val="1"/>
    </font>
  </fonts>
  <fills count="10">
    <fill>
      <patternFill patternType="none"/>
    </fill>
    <fill>
      <patternFill patternType="gray125"/>
    </fill>
    <fill>
      <patternFill patternType="solid">
        <fgColor indexed="54"/>
      </patternFill>
    </fill>
    <fill>
      <patternFill patternType="solid">
        <fgColor indexed="60"/>
      </patternFill>
    </fill>
    <fill>
      <patternFill patternType="solid">
        <fgColor indexed="49"/>
      </patternFill>
    </fill>
    <fill>
      <patternFill patternType="solid">
        <fgColor indexed="43"/>
        <bgColor indexed="64"/>
      </patternFill>
    </fill>
    <fill>
      <patternFill patternType="solid">
        <fgColor rgb="FFC6EFCE"/>
      </patternFill>
    </fill>
    <fill>
      <patternFill patternType="solid">
        <fgColor indexed="9"/>
        <bgColor indexed="64"/>
      </patternFill>
    </fill>
    <fill>
      <patternFill patternType="solid">
        <fgColor rgb="FFDBE5F1"/>
        <bgColor rgb="FF000000"/>
      </patternFill>
    </fill>
    <fill>
      <patternFill patternType="solid">
        <fgColor rgb="FFDBE5F1"/>
        <bgColor rgb="FFFFFFFF"/>
      </patternFill>
    </fill>
  </fills>
  <borders count="58">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style="thin">
        <color indexed="64"/>
      </top>
      <bottom style="double">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54"/>
      </left>
      <right/>
      <top style="thin">
        <color indexed="54"/>
      </top>
      <bottom/>
      <diagonal/>
    </border>
    <border>
      <left/>
      <right/>
      <top style="thin">
        <color indexed="54"/>
      </top>
      <bottom/>
      <diagonal/>
    </border>
    <border>
      <left/>
      <right style="thin">
        <color indexed="54"/>
      </right>
      <top style="thin">
        <color indexed="54"/>
      </top>
      <bottom/>
      <diagonal/>
    </border>
    <border>
      <left style="thin">
        <color indexed="54"/>
      </left>
      <right/>
      <top/>
      <bottom/>
      <diagonal/>
    </border>
    <border>
      <left/>
      <right style="thin">
        <color indexed="54"/>
      </right>
      <top/>
      <bottom/>
      <diagonal/>
    </border>
    <border>
      <left style="thin">
        <color indexed="54"/>
      </left>
      <right/>
      <top/>
      <bottom style="thin">
        <color indexed="54"/>
      </bottom>
      <diagonal/>
    </border>
    <border>
      <left/>
      <right/>
      <top/>
      <bottom style="thin">
        <color indexed="54"/>
      </bottom>
      <diagonal/>
    </border>
    <border>
      <left/>
      <right style="thin">
        <color indexed="54"/>
      </right>
      <top/>
      <bottom style="thin">
        <color indexed="54"/>
      </bottom>
      <diagonal/>
    </border>
    <border>
      <left style="thin">
        <color indexed="18"/>
      </left>
      <right style="thin">
        <color indexed="18"/>
      </right>
      <top style="thin">
        <color indexed="18"/>
      </top>
      <bottom style="thin">
        <color indexed="18"/>
      </bottom>
      <diagonal/>
    </border>
    <border>
      <left style="thin">
        <color indexed="54"/>
      </left>
      <right style="thin">
        <color indexed="54"/>
      </right>
      <top style="thin">
        <color indexed="54"/>
      </top>
      <bottom/>
      <diagonal/>
    </border>
    <border>
      <left style="thin">
        <color indexed="54"/>
      </left>
      <right style="thin">
        <color indexed="54"/>
      </right>
      <top/>
      <bottom/>
      <diagonal/>
    </border>
    <border>
      <left style="thin">
        <color indexed="54"/>
      </left>
      <right style="thin">
        <color indexed="54"/>
      </right>
      <top/>
      <bottom style="thin">
        <color indexed="54"/>
      </bottom>
      <diagonal/>
    </border>
    <border>
      <left style="thin">
        <color indexed="18"/>
      </left>
      <right/>
      <top style="thin">
        <color indexed="18"/>
      </top>
      <bottom style="thin">
        <color indexed="18"/>
      </bottom>
      <diagonal/>
    </border>
    <border>
      <left style="thin">
        <color indexed="18"/>
      </left>
      <right style="thin">
        <color indexed="18"/>
      </right>
      <top style="thin">
        <color indexed="18"/>
      </top>
      <bottom/>
      <diagonal/>
    </border>
    <border>
      <left style="thin">
        <color indexed="18"/>
      </left>
      <right/>
      <top style="thin">
        <color indexed="18"/>
      </top>
      <bottom/>
      <diagonal/>
    </border>
    <border>
      <left style="thin">
        <color indexed="18"/>
      </left>
      <right style="thin">
        <color indexed="18"/>
      </right>
      <top style="thin">
        <color indexed="64"/>
      </top>
      <bottom style="double">
        <color indexed="64"/>
      </bottom>
      <diagonal/>
    </border>
    <border>
      <left style="thin">
        <color indexed="8"/>
      </left>
      <right/>
      <top style="thin">
        <color indexed="8"/>
      </top>
      <bottom/>
      <diagonal/>
    </border>
    <border>
      <left/>
      <right style="thin">
        <color indexed="8"/>
      </right>
      <top style="thin">
        <color indexed="8"/>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rgb="FF808080"/>
      </left>
      <right style="thin">
        <color rgb="FF808080"/>
      </right>
      <top style="thin">
        <color rgb="FF808080"/>
      </top>
      <bottom style="thin">
        <color rgb="FF808080"/>
      </bottom>
      <diagonal/>
    </border>
    <border>
      <left style="thin">
        <color rgb="FF808080"/>
      </left>
      <right style="thin">
        <color theme="3" tint="-0.24994659260841701"/>
      </right>
      <top style="thin">
        <color rgb="FF808080"/>
      </top>
      <bottom style="thin">
        <color rgb="FF808080"/>
      </bottom>
      <diagonal/>
    </border>
    <border>
      <left style="thin">
        <color rgb="FF808080"/>
      </left>
      <right style="thin">
        <color theme="3" tint="-0.24994659260841701"/>
      </right>
      <top style="thin">
        <color rgb="FF808080"/>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24994659260841701"/>
      </left>
      <right style="thin">
        <color rgb="FF808080"/>
      </right>
      <top style="thin">
        <color rgb="FF808080"/>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5">
    <xf numFmtId="0" fontId="0" fillId="0" borderId="0"/>
    <xf numFmtId="9" fontId="4" fillId="0" borderId="0" applyFont="0" applyFill="0" applyBorder="0" applyAlignment="0" applyProtection="0"/>
    <xf numFmtId="0" fontId="5" fillId="0" borderId="0"/>
    <xf numFmtId="43" fontId="4" fillId="0" borderId="0" applyFont="0" applyFill="0" applyBorder="0" applyAlignment="0" applyProtection="0"/>
    <xf numFmtId="0" fontId="7" fillId="0" borderId="0"/>
    <xf numFmtId="0" fontId="8" fillId="0" borderId="0"/>
    <xf numFmtId="0" fontId="8" fillId="0" borderId="0"/>
    <xf numFmtId="0" fontId="10" fillId="0" borderId="0"/>
    <xf numFmtId="43" fontId="10" fillId="0" borderId="0" applyFont="0" applyFill="0" applyBorder="0" applyAlignment="0" applyProtection="0"/>
    <xf numFmtId="0" fontId="11" fillId="0" borderId="0" applyNumberFormat="0" applyFill="0" applyBorder="0" applyAlignment="0" applyProtection="0"/>
    <xf numFmtId="0" fontId="10" fillId="0" borderId="0"/>
    <xf numFmtId="9" fontId="10" fillId="0" borderId="0" applyFont="0" applyFill="0" applyBorder="0" applyAlignment="0" applyProtection="0"/>
    <xf numFmtId="0" fontId="10" fillId="0" borderId="0"/>
    <xf numFmtId="0" fontId="15" fillId="2" borderId="29" applyBorder="0"/>
    <xf numFmtId="0" fontId="16" fillId="3" borderId="0"/>
    <xf numFmtId="0" fontId="16" fillId="3" borderId="0"/>
    <xf numFmtId="4" fontId="16" fillId="4" borderId="37" applyNumberFormat="0" applyProtection="0">
      <alignment horizontal="left" vertical="center" indent="1"/>
    </xf>
    <xf numFmtId="4" fontId="16" fillId="5" borderId="37" applyNumberFormat="0" applyProtection="0">
      <alignment horizontal="left" vertical="center" indent="1"/>
    </xf>
    <xf numFmtId="44" fontId="4" fillId="0" borderId="0" applyFont="0" applyFill="0" applyBorder="0" applyAlignment="0" applyProtection="0"/>
    <xf numFmtId="0" fontId="18" fillId="6" borderId="0" applyNumberFormat="0" applyBorder="0" applyAlignment="0" applyProtection="0"/>
    <xf numFmtId="43" fontId="4" fillId="0" borderId="0" applyFont="0" applyFill="0" applyBorder="0" applyAlignment="0" applyProtection="0"/>
    <xf numFmtId="0" fontId="20" fillId="8" borderId="47" applyNumberFormat="0" applyAlignment="0" applyProtection="0">
      <alignment horizontal="left" vertical="center" indent="1"/>
    </xf>
    <xf numFmtId="170" fontId="21" fillId="9" borderId="47" applyNumberFormat="0" applyAlignment="0" applyProtection="0">
      <alignment horizontal="left" vertical="center" indent="1"/>
    </xf>
    <xf numFmtId="0" fontId="20" fillId="8" borderId="48" applyNumberFormat="0" applyAlignment="0" applyProtection="0">
      <alignment horizontal="left" vertical="center" indent="1"/>
    </xf>
    <xf numFmtId="170" fontId="21" fillId="0" borderId="51" applyNumberFormat="0" applyProtection="0">
      <alignment horizontal="right" vertical="center"/>
    </xf>
    <xf numFmtId="170" fontId="20" fillId="0" borderId="48" applyNumberFormat="0" applyProtection="0">
      <alignment horizontal="right" vertical="center"/>
    </xf>
    <xf numFmtId="0" fontId="22"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44" fontId="25" fillId="0" borderId="0" applyFont="0" applyFill="0" applyBorder="0" applyAlignment="0" applyProtection="0"/>
    <xf numFmtId="0" fontId="25" fillId="0" borderId="0"/>
    <xf numFmtId="9" fontId="25" fillId="0" borderId="0" applyFont="0" applyFill="0" applyBorder="0" applyAlignment="0" applyProtection="0"/>
    <xf numFmtId="9" fontId="10" fillId="0" borderId="0" applyFont="0" applyFill="0" applyBorder="0" applyAlignment="0" applyProtection="0"/>
  </cellStyleXfs>
  <cellXfs count="398">
    <xf numFmtId="0" fontId="0" fillId="0" borderId="0" xfId="0"/>
    <xf numFmtId="0" fontId="1" fillId="0" borderId="0" xfId="0" applyFont="1"/>
    <xf numFmtId="0" fontId="1" fillId="0" borderId="0" xfId="0" applyFont="1" applyAlignment="1">
      <alignment horizontal="center"/>
    </xf>
    <xf numFmtId="43" fontId="1" fillId="0" borderId="0" xfId="0" applyNumberFormat="1" applyFont="1"/>
    <xf numFmtId="0" fontId="2" fillId="0" borderId="0" xfId="0" applyFont="1"/>
    <xf numFmtId="0" fontId="2" fillId="0" borderId="0" xfId="0" applyFont="1" applyAlignment="1">
      <alignment horizontal="center"/>
    </xf>
    <xf numFmtId="0" fontId="1"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1" fillId="0" borderId="14" xfId="0" applyFont="1" applyBorder="1" applyAlignment="1" applyProtection="1">
      <alignment horizontal="center" vertical="center" wrapText="1"/>
      <protection locked="0"/>
    </xf>
    <xf numFmtId="1" fontId="1" fillId="0" borderId="0" xfId="0" applyNumberFormat="1" applyFont="1" applyAlignment="1" applyProtection="1">
      <alignment horizontal="center" vertical="center"/>
      <protection locked="0"/>
    </xf>
    <xf numFmtId="165" fontId="1" fillId="0" borderId="0" xfId="0" applyNumberFormat="1" applyFont="1" applyAlignment="1">
      <alignment vertical="center"/>
    </xf>
    <xf numFmtId="0" fontId="1" fillId="0" borderId="0" xfId="0" applyFont="1" applyProtection="1">
      <protection locked="0"/>
    </xf>
    <xf numFmtId="165" fontId="1" fillId="0" borderId="0" xfId="0" applyNumberFormat="1" applyFont="1" applyProtection="1">
      <protection locked="0"/>
    </xf>
    <xf numFmtId="166" fontId="1" fillId="0" borderId="0" xfId="0" applyNumberFormat="1" applyFont="1" applyProtection="1">
      <protection locked="0"/>
    </xf>
    <xf numFmtId="165" fontId="2" fillId="0" borderId="11" xfId="0" applyNumberFormat="1" applyFont="1" applyBorder="1" applyAlignment="1">
      <alignment vertical="center"/>
    </xf>
    <xf numFmtId="0" fontId="2" fillId="0" borderId="11" xfId="0" applyFont="1" applyBorder="1" applyAlignment="1" applyProtection="1">
      <alignment horizontal="left" vertical="center"/>
      <protection locked="0"/>
    </xf>
    <xf numFmtId="0" fontId="2" fillId="0" borderId="18" xfId="0" applyFont="1" applyBorder="1" applyAlignment="1" applyProtection="1">
      <alignment vertical="center"/>
      <protection locked="0"/>
    </xf>
    <xf numFmtId="165" fontId="1" fillId="0" borderId="0" xfId="0" applyNumberFormat="1" applyFont="1"/>
    <xf numFmtId="165" fontId="1" fillId="0" borderId="0" xfId="0" applyNumberFormat="1" applyFont="1" applyAlignment="1">
      <alignment horizontal="center" vertical="center"/>
    </xf>
    <xf numFmtId="10" fontId="1" fillId="0" borderId="0" xfId="0" applyNumberFormat="1" applyFont="1" applyProtection="1">
      <protection locked="0"/>
    </xf>
    <xf numFmtId="0" fontId="2" fillId="0" borderId="0" xfId="0" applyFont="1" applyAlignment="1" applyProtection="1">
      <alignment vertical="center"/>
      <protection locked="0"/>
    </xf>
    <xf numFmtId="165" fontId="2" fillId="0" borderId="6" xfId="0" applyNumberFormat="1" applyFont="1" applyBorder="1"/>
    <xf numFmtId="0" fontId="2" fillId="0" borderId="6" xfId="0" applyFont="1" applyBorder="1" applyAlignment="1" applyProtection="1">
      <alignment horizontal="right" vertical="center"/>
      <protection locked="0"/>
    </xf>
    <xf numFmtId="0" fontId="2" fillId="0" borderId="6" xfId="0" applyFont="1" applyBorder="1" applyAlignment="1" applyProtection="1">
      <alignment vertical="center"/>
      <protection locked="0"/>
    </xf>
    <xf numFmtId="165" fontId="2" fillId="0" borderId="11" xfId="0" applyNumberFormat="1" applyFont="1" applyBorder="1" applyProtection="1">
      <protection locked="0"/>
    </xf>
    <xf numFmtId="0" fontId="2" fillId="0" borderId="6" xfId="0" quotePrefix="1" applyFont="1" applyBorder="1" applyAlignment="1" applyProtection="1">
      <alignment horizontal="right" vertical="center"/>
      <protection locked="0"/>
    </xf>
    <xf numFmtId="0" fontId="1" fillId="0" borderId="0" xfId="0" applyFont="1" applyAlignment="1" applyProtection="1">
      <alignment horizontal="center"/>
      <protection locked="0"/>
    </xf>
    <xf numFmtId="1" fontId="2" fillId="0" borderId="6" xfId="0" applyNumberFormat="1" applyFont="1" applyBorder="1" applyAlignment="1" applyProtection="1">
      <alignment horizontal="center" vertical="center"/>
      <protection locked="0"/>
    </xf>
    <xf numFmtId="0" fontId="1" fillId="0" borderId="0" xfId="0" quotePrefix="1" applyFont="1" applyAlignment="1" applyProtection="1">
      <alignment horizontal="left" vertical="center"/>
      <protection locked="0"/>
    </xf>
    <xf numFmtId="1" fontId="3" fillId="0" borderId="0" xfId="0" applyNumberFormat="1" applyFont="1" applyAlignment="1" applyProtection="1">
      <alignment horizontal="center" vertical="center"/>
      <protection locked="0"/>
    </xf>
    <xf numFmtId="0" fontId="3" fillId="0" borderId="0" xfId="0" applyFont="1" applyAlignment="1" applyProtection="1">
      <alignment vertical="center"/>
      <protection locked="0"/>
    </xf>
    <xf numFmtId="0" fontId="2" fillId="0" borderId="0" xfId="0" applyFont="1" applyAlignment="1" applyProtection="1">
      <alignment horizontal="right" vertical="center"/>
      <protection locked="0"/>
    </xf>
    <xf numFmtId="43" fontId="1" fillId="0" borderId="14" xfId="0" applyNumberFormat="1"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0" xfId="0" quotePrefix="1" applyFont="1" applyAlignment="1" applyProtection="1">
      <alignment horizontal="center"/>
      <protection locked="0"/>
    </xf>
    <xf numFmtId="165" fontId="1" fillId="0" borderId="0" xfId="0" quotePrefix="1" applyNumberFormat="1" applyFont="1" applyAlignment="1" applyProtection="1">
      <alignment horizontal="center"/>
      <protection locked="0"/>
    </xf>
    <xf numFmtId="0" fontId="1" fillId="0" borderId="12" xfId="0" applyFont="1" applyBorder="1" applyAlignment="1" applyProtection="1">
      <alignment horizontal="center" vertical="center" wrapText="1"/>
      <protection locked="0"/>
    </xf>
    <xf numFmtId="0" fontId="1" fillId="0" borderId="0" xfId="0" applyFont="1" applyAlignment="1" applyProtection="1">
      <alignment horizontal="left" vertical="center"/>
      <protection locked="0"/>
    </xf>
    <xf numFmtId="165" fontId="2" fillId="0" borderId="0" xfId="0" applyNumberFormat="1" applyFont="1" applyBorder="1" applyProtection="1">
      <protection locked="0"/>
    </xf>
    <xf numFmtId="165" fontId="2" fillId="0" borderId="0" xfId="0" applyNumberFormat="1" applyFont="1" applyBorder="1"/>
    <xf numFmtId="10" fontId="1" fillId="0" borderId="0" xfId="1" applyNumberFormat="1" applyFont="1" applyProtection="1">
      <protection locked="0"/>
    </xf>
    <xf numFmtId="164" fontId="2" fillId="0" borderId="0" xfId="1" applyNumberFormat="1" applyFont="1" applyFill="1" applyBorder="1"/>
    <xf numFmtId="0" fontId="6" fillId="0" borderId="0" xfId="0" applyFont="1"/>
    <xf numFmtId="39" fontId="1" fillId="0" borderId="0" xfId="3" applyNumberFormat="1" applyFont="1" applyFill="1"/>
    <xf numFmtId="0" fontId="13" fillId="0" borderId="0" xfId="0" applyFont="1"/>
    <xf numFmtId="0" fontId="13" fillId="0" borderId="0" xfId="0" applyFont="1" applyAlignment="1">
      <alignment horizontal="left"/>
    </xf>
    <xf numFmtId="0" fontId="13" fillId="0" borderId="14" xfId="0" applyFont="1" applyBorder="1"/>
    <xf numFmtId="165" fontId="13" fillId="0" borderId="0" xfId="0" applyNumberFormat="1" applyFont="1"/>
    <xf numFmtId="43" fontId="13" fillId="0" borderId="0" xfId="0" applyNumberFormat="1" applyFont="1"/>
    <xf numFmtId="9" fontId="2" fillId="0" borderId="24" xfId="0" applyNumberFormat="1" applyFont="1" applyBorder="1" applyProtection="1">
      <protection locked="0"/>
    </xf>
    <xf numFmtId="167" fontId="2" fillId="0" borderId="25" xfId="0" applyNumberFormat="1" applyFont="1" applyBorder="1" applyProtection="1">
      <protection locked="0"/>
    </xf>
    <xf numFmtId="165" fontId="14" fillId="0" borderId="25" xfId="0" applyNumberFormat="1" applyFont="1" applyBorder="1"/>
    <xf numFmtId="0" fontId="2" fillId="0" borderId="25" xfId="0" applyFont="1" applyBorder="1" applyProtection="1">
      <protection locked="0"/>
    </xf>
    <xf numFmtId="0" fontId="2" fillId="0" borderId="26" xfId="0" applyFont="1" applyBorder="1" applyAlignment="1" applyProtection="1">
      <alignment horizontal="left"/>
      <protection locked="0"/>
    </xf>
    <xf numFmtId="165" fontId="2" fillId="0" borderId="14" xfId="0" applyNumberFormat="1" applyFont="1" applyBorder="1" applyAlignment="1" applyProtection="1">
      <alignment horizontal="left"/>
      <protection locked="0"/>
    </xf>
    <xf numFmtId="0" fontId="2" fillId="0" borderId="14" xfId="0" applyFont="1" applyBorder="1" applyProtection="1">
      <protection locked="0"/>
    </xf>
    <xf numFmtId="0" fontId="2" fillId="0" borderId="14" xfId="0" applyFont="1" applyBorder="1" applyAlignment="1" applyProtection="1">
      <alignment horizontal="left"/>
      <protection locked="0"/>
    </xf>
    <xf numFmtId="9" fontId="1" fillId="0" borderId="27" xfId="0" applyNumberFormat="1" applyFont="1" applyBorder="1" applyProtection="1">
      <protection locked="0"/>
    </xf>
    <xf numFmtId="165" fontId="1" fillId="0" borderId="27" xfId="0" applyNumberFormat="1" applyFont="1" applyBorder="1" applyProtection="1">
      <protection locked="0"/>
    </xf>
    <xf numFmtId="0" fontId="13" fillId="0" borderId="27" xfId="0" applyFont="1" applyBorder="1"/>
    <xf numFmtId="165" fontId="13" fillId="0" borderId="14" xfId="0" applyNumberFormat="1" applyFont="1" applyBorder="1"/>
    <xf numFmtId="165" fontId="13" fillId="0" borderId="27" xfId="0" applyNumberFormat="1" applyFont="1" applyBorder="1"/>
    <xf numFmtId="0" fontId="13" fillId="0" borderId="27" xfId="0" applyFont="1" applyBorder="1" applyAlignment="1">
      <alignment horizontal="left"/>
    </xf>
    <xf numFmtId="165" fontId="13" fillId="0" borderId="14" xfId="3" applyNumberFormat="1" applyFont="1" applyBorder="1"/>
    <xf numFmtId="0" fontId="13" fillId="0" borderId="14" xfId="0" applyFont="1" applyBorder="1" applyAlignment="1">
      <alignment horizontal="left"/>
    </xf>
    <xf numFmtId="0" fontId="13" fillId="0" borderId="14" xfId="0" applyFont="1" applyBorder="1" applyAlignment="1">
      <alignment horizontal="center"/>
    </xf>
    <xf numFmtId="9" fontId="1" fillId="0" borderId="14" xfId="0" applyNumberFormat="1" applyFont="1" applyBorder="1" applyProtection="1">
      <protection locked="0"/>
    </xf>
    <xf numFmtId="165" fontId="1" fillId="0" borderId="14" xfId="0" applyNumberFormat="1" applyFont="1" applyBorder="1" applyProtection="1">
      <protection locked="0"/>
    </xf>
    <xf numFmtId="165" fontId="1" fillId="0" borderId="14" xfId="0" applyNumberFormat="1" applyFont="1" applyBorder="1"/>
    <xf numFmtId="43" fontId="1" fillId="0" borderId="14" xfId="0" applyNumberFormat="1" applyFont="1" applyBorder="1"/>
    <xf numFmtId="165" fontId="1" fillId="0" borderId="14" xfId="0" applyNumberFormat="1" applyFont="1" applyBorder="1" applyAlignment="1" applyProtection="1">
      <alignment horizontal="right" vertical="center"/>
      <protection locked="0"/>
    </xf>
    <xf numFmtId="0" fontId="1" fillId="0" borderId="14" xfId="0" applyFont="1" applyBorder="1" applyAlignment="1" applyProtection="1">
      <alignment horizontal="center" vertical="center"/>
      <protection locked="0"/>
    </xf>
    <xf numFmtId="0" fontId="1" fillId="0" borderId="14" xfId="0" applyFont="1" applyBorder="1" applyProtection="1">
      <protection locked="0"/>
    </xf>
    <xf numFmtId="0" fontId="2" fillId="0" borderId="14" xfId="0" applyFont="1" applyBorder="1" applyAlignment="1" applyProtection="1">
      <alignment horizontal="center" vertical="center"/>
      <protection locked="0"/>
    </xf>
    <xf numFmtId="0" fontId="2" fillId="0" borderId="14" xfId="0" applyFont="1" applyBorder="1" applyAlignment="1" applyProtection="1">
      <alignment horizontal="center"/>
      <protection locked="0"/>
    </xf>
    <xf numFmtId="17" fontId="2" fillId="0" borderId="14" xfId="0" applyNumberFormat="1" applyFont="1" applyBorder="1" applyAlignment="1" applyProtection="1">
      <alignment horizontal="left"/>
      <protection locked="0"/>
    </xf>
    <xf numFmtId="0" fontId="1" fillId="0" borderId="12" xfId="0" applyFont="1" applyBorder="1" applyProtection="1">
      <protection locked="0"/>
    </xf>
    <xf numFmtId="0" fontId="2" fillId="0" borderId="0" xfId="0" applyFont="1" applyProtection="1">
      <protection locked="0"/>
    </xf>
    <xf numFmtId="17" fontId="2" fillId="0" borderId="0" xfId="0" applyNumberFormat="1" applyFont="1" applyAlignment="1" applyProtection="1">
      <alignment horizontal="left"/>
      <protection locked="0"/>
    </xf>
    <xf numFmtId="0" fontId="2" fillId="0" borderId="17" xfId="0" applyFont="1" applyBorder="1" applyProtection="1">
      <protection locked="0"/>
    </xf>
    <xf numFmtId="0" fontId="2" fillId="0" borderId="11" xfId="0" applyFont="1" applyBorder="1" applyProtection="1">
      <protection locked="0"/>
    </xf>
    <xf numFmtId="0" fontId="2" fillId="0" borderId="18" xfId="0" applyFont="1" applyBorder="1" applyProtection="1">
      <protection locked="0"/>
    </xf>
    <xf numFmtId="0" fontId="1" fillId="0" borderId="17" xfId="0" applyFont="1" applyBorder="1" applyProtection="1">
      <protection locked="0"/>
    </xf>
    <xf numFmtId="0" fontId="1" fillId="0" borderId="11" xfId="0" applyFont="1" applyBorder="1" applyProtection="1">
      <protection locked="0"/>
    </xf>
    <xf numFmtId="0" fontId="13" fillId="0" borderId="17" xfId="0" applyFont="1" applyBorder="1"/>
    <xf numFmtId="0" fontId="13" fillId="0" borderId="11" xfId="0" applyFont="1" applyBorder="1"/>
    <xf numFmtId="0" fontId="2" fillId="0" borderId="18" xfId="0" applyFont="1" applyBorder="1" applyAlignment="1" applyProtection="1">
      <alignment horizontal="left"/>
      <protection locked="0"/>
    </xf>
    <xf numFmtId="0" fontId="2" fillId="0" borderId="11" xfId="0" applyFont="1" applyBorder="1" applyAlignment="1" applyProtection="1">
      <alignment horizontal="left"/>
      <protection locked="0"/>
    </xf>
    <xf numFmtId="0" fontId="2" fillId="0" borderId="0" xfId="0" applyFont="1" applyAlignment="1" applyProtection="1">
      <alignment horizontal="left" vertical="center"/>
      <protection locked="0"/>
    </xf>
    <xf numFmtId="0" fontId="1" fillId="0" borderId="0" xfId="0" applyFont="1" applyAlignment="1" applyProtection="1">
      <alignment horizontal="center" vertical="center" wrapText="1"/>
      <protection locked="0"/>
    </xf>
    <xf numFmtId="2" fontId="1" fillId="0" borderId="0" xfId="0" applyNumberFormat="1" applyFont="1" applyAlignment="1" applyProtection="1">
      <alignment horizontal="center" vertical="center"/>
      <protection locked="0"/>
    </xf>
    <xf numFmtId="165" fontId="1" fillId="0" borderId="0" xfId="3" applyNumberFormat="1" applyFont="1" applyProtection="1">
      <protection locked="0"/>
    </xf>
    <xf numFmtId="165" fontId="2" fillId="0" borderId="6" xfId="3" applyNumberFormat="1" applyFont="1" applyBorder="1" applyAlignment="1">
      <alignment horizontal="right" vertical="center"/>
    </xf>
    <xf numFmtId="165" fontId="2" fillId="0" borderId="6" xfId="0" applyNumberFormat="1" applyFont="1" applyBorder="1" applyAlignment="1">
      <alignment horizontal="right" vertical="center"/>
    </xf>
    <xf numFmtId="165" fontId="1" fillId="0" borderId="28" xfId="0" applyNumberFormat="1" applyFont="1" applyBorder="1" applyProtection="1">
      <protection locked="0"/>
    </xf>
    <xf numFmtId="0" fontId="2" fillId="0" borderId="29" xfId="13" applyFont="1" applyFill="1" applyBorder="1"/>
    <xf numFmtId="0" fontId="2" fillId="0" borderId="30" xfId="13" applyFont="1" applyFill="1" applyBorder="1"/>
    <xf numFmtId="0" fontId="2" fillId="0" borderId="31" xfId="13" applyFont="1" applyFill="1" applyBorder="1"/>
    <xf numFmtId="0" fontId="1" fillId="0" borderId="32" xfId="14" applyFont="1" applyFill="1" applyBorder="1"/>
    <xf numFmtId="0" fontId="1" fillId="0" borderId="0" xfId="14" quotePrefix="1" applyFont="1" applyFill="1"/>
    <xf numFmtId="0" fontId="1" fillId="0" borderId="0" xfId="14" applyFont="1" applyFill="1"/>
    <xf numFmtId="0" fontId="1" fillId="0" borderId="33" xfId="14" quotePrefix="1" applyFont="1" applyFill="1" applyBorder="1"/>
    <xf numFmtId="0" fontId="1" fillId="0" borderId="34" xfId="14" applyFont="1" applyFill="1" applyBorder="1"/>
    <xf numFmtId="0" fontId="1" fillId="0" borderId="35" xfId="14" quotePrefix="1" applyFont="1" applyFill="1" applyBorder="1"/>
    <xf numFmtId="0" fontId="1" fillId="0" borderId="35" xfId="14" applyFont="1" applyFill="1" applyBorder="1"/>
    <xf numFmtId="0" fontId="1" fillId="0" borderId="36" xfId="14" quotePrefix="1" applyFont="1" applyFill="1" applyBorder="1"/>
    <xf numFmtId="0" fontId="2" fillId="0" borderId="37" xfId="0" quotePrefix="1" applyFont="1" applyBorder="1" applyAlignment="1">
      <alignment horizontal="left" vertical="center" indent="1"/>
    </xf>
    <xf numFmtId="0" fontId="1" fillId="0" borderId="38" xfId="15" applyFont="1" applyFill="1" applyBorder="1"/>
    <xf numFmtId="0" fontId="1" fillId="0" borderId="37" xfId="16" quotePrefix="1" applyNumberFormat="1" applyFont="1" applyFill="1">
      <alignment horizontal="left" vertical="center" indent="1"/>
    </xf>
    <xf numFmtId="43" fontId="1" fillId="0" borderId="37" xfId="3" applyFont="1" applyFill="1" applyBorder="1" applyAlignment="1">
      <alignment horizontal="right" vertical="center"/>
    </xf>
    <xf numFmtId="0" fontId="1" fillId="0" borderId="37" xfId="0" quotePrefix="1" applyFont="1" applyBorder="1" applyAlignment="1">
      <alignment horizontal="left" vertical="center" indent="1"/>
    </xf>
    <xf numFmtId="0" fontId="1" fillId="0" borderId="39" xfId="15" applyFont="1" applyFill="1" applyBorder="1"/>
    <xf numFmtId="0" fontId="1" fillId="0" borderId="37" xfId="17" quotePrefix="1" applyNumberFormat="1" applyFont="1" applyFill="1">
      <alignment horizontal="left" vertical="center" indent="1"/>
    </xf>
    <xf numFmtId="43" fontId="2" fillId="0" borderId="37" xfId="3" applyFont="1" applyFill="1" applyBorder="1" applyAlignment="1">
      <alignment vertical="center"/>
    </xf>
    <xf numFmtId="0" fontId="1" fillId="0" borderId="40" xfId="15" applyFont="1" applyFill="1" applyBorder="1"/>
    <xf numFmtId="43" fontId="1" fillId="0" borderId="41" xfId="3" applyFont="1" applyFill="1" applyBorder="1" applyAlignment="1">
      <alignment horizontal="right" vertical="center"/>
    </xf>
    <xf numFmtId="7" fontId="13" fillId="0" borderId="0" xfId="0" applyNumberFormat="1" applyFont="1"/>
    <xf numFmtId="7" fontId="1" fillId="0" borderId="0" xfId="0" applyNumberFormat="1" applyFont="1"/>
    <xf numFmtId="43" fontId="1" fillId="0" borderId="37" xfId="3" applyFont="1" applyFill="1" applyBorder="1" applyAlignment="1">
      <alignment vertical="center"/>
    </xf>
    <xf numFmtId="43" fontId="2" fillId="0" borderId="41" xfId="3" applyFont="1" applyFill="1" applyBorder="1" applyAlignment="1">
      <alignment vertical="center"/>
    </xf>
    <xf numFmtId="10" fontId="13" fillId="0" borderId="0" xfId="0" applyNumberFormat="1" applyFont="1"/>
    <xf numFmtId="43" fontId="2" fillId="0" borderId="42" xfId="3" applyFont="1" applyFill="1" applyBorder="1" applyAlignment="1">
      <alignment vertical="center"/>
    </xf>
    <xf numFmtId="43" fontId="2" fillId="0" borderId="43" xfId="3" applyFont="1" applyFill="1" applyBorder="1" applyAlignment="1">
      <alignment vertical="center"/>
    </xf>
    <xf numFmtId="0" fontId="2" fillId="0" borderId="42" xfId="17" quotePrefix="1" applyNumberFormat="1" applyFont="1" applyFill="1" applyBorder="1">
      <alignment horizontal="left" vertical="center" indent="1"/>
    </xf>
    <xf numFmtId="43" fontId="2" fillId="0" borderId="44" xfId="17" quotePrefix="1" applyNumberFormat="1" applyFont="1" applyFill="1" applyBorder="1">
      <alignment horizontal="left" vertical="center" indent="1"/>
    </xf>
    <xf numFmtId="0" fontId="2" fillId="0" borderId="0" xfId="17" quotePrefix="1" applyNumberFormat="1" applyFont="1" applyFill="1" applyBorder="1">
      <alignment horizontal="left" vertical="center" indent="1"/>
    </xf>
    <xf numFmtId="43" fontId="2" fillId="0" borderId="0" xfId="17" quotePrefix="1" applyNumberFormat="1" applyFont="1" applyFill="1" applyBorder="1">
      <alignment horizontal="left" vertical="center" indent="1"/>
    </xf>
    <xf numFmtId="0" fontId="14" fillId="0" borderId="0" xfId="0" applyFont="1" applyAlignment="1">
      <alignment horizontal="center"/>
    </xf>
    <xf numFmtId="0" fontId="14" fillId="0" borderId="0" xfId="0" applyFont="1" applyAlignment="1">
      <alignment horizontal="center" wrapText="1"/>
    </xf>
    <xf numFmtId="43" fontId="13" fillId="0" borderId="0" xfId="3" applyFont="1" applyFill="1" applyBorder="1"/>
    <xf numFmtId="168" fontId="13" fillId="0" borderId="0" xfId="1" applyNumberFormat="1" applyFont="1" applyFill="1" applyBorder="1"/>
    <xf numFmtId="43" fontId="13" fillId="0" borderId="0" xfId="3" applyFont="1" applyFill="1"/>
    <xf numFmtId="0" fontId="17" fillId="0" borderId="0" xfId="0" applyFont="1" applyAlignment="1">
      <alignment horizontal="center"/>
    </xf>
    <xf numFmtId="43" fontId="14" fillId="0" borderId="0" xfId="3" applyFont="1" applyFill="1"/>
    <xf numFmtId="43" fontId="13" fillId="0" borderId="12" xfId="3" applyFont="1" applyFill="1" applyBorder="1"/>
    <xf numFmtId="168" fontId="13" fillId="0" borderId="12" xfId="1" applyNumberFormat="1" applyFont="1" applyFill="1" applyBorder="1"/>
    <xf numFmtId="43" fontId="13" fillId="0" borderId="12" xfId="0" applyNumberFormat="1" applyFont="1" applyBorder="1"/>
    <xf numFmtId="0" fontId="14" fillId="0" borderId="0" xfId="0" applyFont="1"/>
    <xf numFmtId="10" fontId="14" fillId="0" borderId="0" xfId="0" applyNumberFormat="1" applyFont="1"/>
    <xf numFmtId="43" fontId="14" fillId="0" borderId="0" xfId="0" applyNumberFormat="1" applyFont="1"/>
    <xf numFmtId="43" fontId="14" fillId="0" borderId="12" xfId="3" applyFont="1" applyFill="1" applyBorder="1"/>
    <xf numFmtId="0" fontId="12" fillId="0" borderId="0" xfId="0" applyFont="1"/>
    <xf numFmtId="43" fontId="14" fillId="0" borderId="0" xfId="3" applyFont="1" applyFill="1" applyBorder="1"/>
    <xf numFmtId="164" fontId="13" fillId="0" borderId="0" xfId="1" applyNumberFormat="1" applyFont="1" applyFill="1"/>
    <xf numFmtId="10" fontId="13" fillId="0" borderId="0" xfId="1" applyNumberFormat="1" applyFont="1" applyFill="1"/>
    <xf numFmtId="10" fontId="13" fillId="0" borderId="12" xfId="1" applyNumberFormat="1" applyFont="1" applyFill="1" applyBorder="1"/>
    <xf numFmtId="164" fontId="13" fillId="0" borderId="12" xfId="1" applyNumberFormat="1" applyFont="1" applyFill="1" applyBorder="1"/>
    <xf numFmtId="10" fontId="13" fillId="0" borderId="12" xfId="0" applyNumberFormat="1" applyFont="1" applyBorder="1"/>
    <xf numFmtId="0" fontId="13" fillId="0" borderId="12" xfId="0" applyFont="1" applyBorder="1"/>
    <xf numFmtId="43" fontId="14" fillId="0" borderId="12" xfId="0" applyNumberFormat="1" applyFont="1" applyBorder="1"/>
    <xf numFmtId="43" fontId="1" fillId="0" borderId="0" xfId="3" applyFont="1" applyProtection="1">
      <protection locked="0"/>
    </xf>
    <xf numFmtId="0" fontId="2" fillId="0" borderId="12" xfId="0" applyFont="1" applyBorder="1" applyAlignment="1">
      <alignment horizontal="center"/>
    </xf>
    <xf numFmtId="165" fontId="1" fillId="0" borderId="0" xfId="0" applyNumberFormat="1" applyFont="1" applyAlignment="1">
      <alignment horizontal="center"/>
    </xf>
    <xf numFmtId="165" fontId="2" fillId="0" borderId="6" xfId="0" applyNumberFormat="1" applyFont="1" applyBorder="1" applyAlignment="1">
      <alignment horizontal="center"/>
    </xf>
    <xf numFmtId="0" fontId="1" fillId="0" borderId="0" xfId="0" applyFont="1" applyAlignment="1" applyProtection="1">
      <alignment horizontal="left"/>
      <protection locked="0"/>
    </xf>
    <xf numFmtId="0" fontId="1" fillId="0" borderId="0" xfId="0" applyFont="1" applyAlignment="1" applyProtection="1">
      <alignment horizontal="right"/>
      <protection locked="0"/>
    </xf>
    <xf numFmtId="0" fontId="1" fillId="0" borderId="6" xfId="0" applyFont="1" applyBorder="1" applyProtection="1">
      <protection locked="0"/>
    </xf>
    <xf numFmtId="165" fontId="1" fillId="0" borderId="6" xfId="3" applyNumberFormat="1" applyFont="1" applyBorder="1" applyProtection="1">
      <protection locked="0"/>
    </xf>
    <xf numFmtId="0" fontId="1" fillId="0" borderId="0" xfId="0" applyFont="1" applyFill="1" applyAlignment="1" applyProtection="1">
      <alignment horizontal="center" vertical="center"/>
      <protection locked="0"/>
    </xf>
    <xf numFmtId="10" fontId="1" fillId="0" borderId="0" xfId="1" applyNumberFormat="1" applyFont="1" applyAlignment="1">
      <alignment vertical="center"/>
    </xf>
    <xf numFmtId="0" fontId="1" fillId="0" borderId="8" xfId="28" quotePrefix="1" applyNumberFormat="1" applyFont="1" applyFill="1" applyBorder="1" applyAlignment="1">
      <alignment horizontal="center"/>
    </xf>
    <xf numFmtId="165" fontId="2" fillId="0" borderId="0" xfId="28" applyNumberFormat="1" applyFont="1" applyFill="1" applyBorder="1"/>
    <xf numFmtId="0" fontId="2" fillId="0" borderId="0" xfId="28" applyNumberFormat="1" applyFont="1" applyFill="1" applyBorder="1"/>
    <xf numFmtId="165" fontId="1" fillId="0" borderId="0" xfId="28" applyNumberFormat="1" applyFont="1" applyFill="1" applyBorder="1"/>
    <xf numFmtId="0" fontId="2" fillId="0" borderId="0" xfId="28" applyNumberFormat="1" applyFont="1" applyFill="1" applyBorder="1" applyAlignment="1">
      <alignment horizontal="center"/>
    </xf>
    <xf numFmtId="165" fontId="2" fillId="0" borderId="6" xfId="29" applyNumberFormat="1" applyFont="1" applyFill="1" applyBorder="1" applyProtection="1">
      <protection locked="0"/>
    </xf>
    <xf numFmtId="0" fontId="23" fillId="0" borderId="0" xfId="28" applyNumberFormat="1" applyFont="1" applyFill="1" applyBorder="1" applyAlignment="1">
      <alignment horizontal="center"/>
    </xf>
    <xf numFmtId="0" fontId="2" fillId="0" borderId="6" xfId="29" applyNumberFormat="1" applyFont="1" applyFill="1" applyBorder="1" applyAlignment="1" applyProtection="1">
      <alignment horizontal="center"/>
      <protection locked="0"/>
    </xf>
    <xf numFmtId="165" fontId="2" fillId="0" borderId="0" xfId="29" applyNumberFormat="1" applyFont="1" applyFill="1" applyBorder="1" applyProtection="1"/>
    <xf numFmtId="165" fontId="1" fillId="0" borderId="0" xfId="29" applyNumberFormat="1" applyFont="1" applyFill="1" applyBorder="1" applyProtection="1"/>
    <xf numFmtId="0" fontId="2" fillId="0" borderId="0" xfId="29" applyNumberFormat="1" applyFont="1" applyFill="1" applyBorder="1" applyAlignment="1" applyProtection="1">
      <alignment horizontal="center"/>
      <protection locked="0"/>
    </xf>
    <xf numFmtId="165" fontId="24" fillId="0" borderId="0" xfId="28" applyNumberFormat="1" applyFont="1" applyFill="1" applyBorder="1"/>
    <xf numFmtId="0" fontId="1" fillId="0" borderId="0" xfId="28" applyNumberFormat="1" applyFont="1" applyFill="1" applyBorder="1"/>
    <xf numFmtId="9" fontId="1" fillId="0" borderId="0" xfId="30" applyFont="1" applyFill="1" applyBorder="1"/>
    <xf numFmtId="43" fontId="1" fillId="0" borderId="0" xfId="28" applyFont="1" applyFill="1" applyBorder="1"/>
    <xf numFmtId="0" fontId="1" fillId="0" borderId="0" xfId="2" applyFont="1" applyAlignment="1">
      <alignment horizontal="center"/>
    </xf>
    <xf numFmtId="44" fontId="13" fillId="0" borderId="0" xfId="31" applyFont="1"/>
    <xf numFmtId="0" fontId="13" fillId="0" borderId="0" xfId="32" applyFont="1"/>
    <xf numFmtId="0" fontId="13" fillId="0" borderId="12" xfId="32" applyFont="1" applyBorder="1" applyAlignment="1">
      <alignment horizontal="center"/>
    </xf>
    <xf numFmtId="0" fontId="13" fillId="0" borderId="0" xfId="32" applyFont="1" applyAlignment="1">
      <alignment vertical="top"/>
    </xf>
    <xf numFmtId="44" fontId="13" fillId="0" borderId="0" xfId="32" applyNumberFormat="1" applyFont="1"/>
    <xf numFmtId="44" fontId="13" fillId="0" borderId="6" xfId="32" applyNumberFormat="1" applyFont="1" applyBorder="1"/>
    <xf numFmtId="44" fontId="14" fillId="0" borderId="0" xfId="31" applyFont="1"/>
    <xf numFmtId="0" fontId="13" fillId="0" borderId="0" xfId="31" applyNumberFormat="1" applyFont="1"/>
    <xf numFmtId="0" fontId="14" fillId="0" borderId="14" xfId="32" applyFont="1" applyBorder="1" applyAlignment="1">
      <alignment horizontal="center"/>
    </xf>
    <xf numFmtId="9" fontId="13" fillId="0" borderId="14" xfId="1" applyFont="1" applyBorder="1"/>
    <xf numFmtId="9" fontId="13" fillId="0" borderId="14" xfId="32" applyNumberFormat="1" applyFont="1" applyBorder="1"/>
    <xf numFmtId="0" fontId="13" fillId="0" borderId="0" xfId="31" applyNumberFormat="1" applyFont="1" applyFill="1"/>
    <xf numFmtId="44" fontId="13" fillId="0" borderId="0" xfId="31" applyFont="1" applyFill="1"/>
    <xf numFmtId="44" fontId="13" fillId="0" borderId="13" xfId="31" applyFont="1" applyFill="1" applyBorder="1"/>
    <xf numFmtId="44" fontId="26" fillId="0" borderId="6" xfId="31" applyFont="1" applyFill="1" applyBorder="1"/>
    <xf numFmtId="44" fontId="13" fillId="0" borderId="6" xfId="31" applyFont="1" applyFill="1" applyBorder="1"/>
    <xf numFmtId="9" fontId="13" fillId="0" borderId="0" xfId="33" applyFont="1" applyFill="1"/>
    <xf numFmtId="44" fontId="26" fillId="0" borderId="0" xfId="31" applyFont="1" applyFill="1"/>
    <xf numFmtId="44" fontId="13" fillId="0" borderId="14" xfId="32" applyNumberFormat="1" applyFont="1" applyBorder="1" applyAlignment="1">
      <alignment horizontal="center"/>
    </xf>
    <xf numFmtId="0" fontId="13" fillId="0" borderId="0" xfId="32" applyFont="1" applyFill="1" applyAlignment="1">
      <alignment vertical="top"/>
    </xf>
    <xf numFmtId="0" fontId="13" fillId="0" borderId="0" xfId="32" applyFont="1" applyFill="1"/>
    <xf numFmtId="0" fontId="1" fillId="0" borderId="0" xfId="27" applyFont="1" applyFill="1" applyProtection="1">
      <protection locked="0"/>
    </xf>
    <xf numFmtId="0" fontId="1" fillId="0" borderId="0" xfId="27" applyFont="1" applyFill="1" applyAlignment="1" applyProtection="1">
      <alignment horizontal="center"/>
      <protection locked="0"/>
    </xf>
    <xf numFmtId="0" fontId="1" fillId="0" borderId="0" xfId="27" quotePrefix="1" applyFont="1" applyFill="1" applyProtection="1">
      <protection locked="0"/>
    </xf>
    <xf numFmtId="43" fontId="1" fillId="0" borderId="0" xfId="28" applyFont="1" applyFill="1" applyBorder="1" applyProtection="1">
      <protection locked="0"/>
    </xf>
    <xf numFmtId="0" fontId="1" fillId="0" borderId="0" xfId="27" applyFont="1" applyFill="1"/>
    <xf numFmtId="0" fontId="1" fillId="0" borderId="0" xfId="27" applyFont="1" applyFill="1" applyAlignment="1">
      <alignment horizontal="center"/>
    </xf>
    <xf numFmtId="0" fontId="1" fillId="0" borderId="0" xfId="27" quotePrefix="1" applyFont="1" applyFill="1" applyAlignment="1">
      <alignment horizontal="center"/>
    </xf>
    <xf numFmtId="37" fontId="1" fillId="0" borderId="0" xfId="27" quotePrefix="1" applyNumberFormat="1" applyFont="1" applyFill="1" applyAlignment="1">
      <alignment horizontal="center"/>
    </xf>
    <xf numFmtId="43" fontId="1" fillId="0" borderId="0" xfId="28" quotePrefix="1" applyFont="1" applyFill="1" applyBorder="1" applyAlignment="1">
      <alignment horizontal="center"/>
    </xf>
    <xf numFmtId="0" fontId="1" fillId="0" borderId="54" xfId="27" applyFont="1" applyFill="1" applyBorder="1" applyAlignment="1" applyProtection="1">
      <alignment horizontal="center" vertical="center" wrapText="1"/>
      <protection locked="0"/>
    </xf>
    <xf numFmtId="0" fontId="1" fillId="0" borderId="14" xfId="27" applyFont="1" applyFill="1" applyBorder="1" applyAlignment="1" applyProtection="1">
      <alignment horizontal="center" vertical="center" wrapText="1"/>
      <protection locked="0"/>
    </xf>
    <xf numFmtId="43" fontId="1" fillId="0" borderId="54" xfId="28" applyFont="1" applyFill="1" applyBorder="1" applyAlignment="1" applyProtection="1">
      <alignment horizontal="center" vertical="center" wrapText="1"/>
      <protection locked="0"/>
    </xf>
    <xf numFmtId="0" fontId="1" fillId="0" borderId="8" xfId="27" applyFont="1" applyFill="1" applyBorder="1"/>
    <xf numFmtId="0" fontId="1" fillId="0" borderId="8" xfId="27" applyFont="1" applyFill="1" applyBorder="1" applyAlignment="1">
      <alignment horizontal="center"/>
    </xf>
    <xf numFmtId="0" fontId="1" fillId="0" borderId="8" xfId="27" quotePrefix="1" applyFont="1" applyFill="1" applyBorder="1" applyAlignment="1">
      <alignment horizontal="center"/>
    </xf>
    <xf numFmtId="37" fontId="1" fillId="0" borderId="8" xfId="27" quotePrefix="1" applyNumberFormat="1" applyFont="1" applyFill="1" applyBorder="1" applyAlignment="1">
      <alignment horizontal="center"/>
    </xf>
    <xf numFmtId="43" fontId="1" fillId="0" borderId="0" xfId="28" applyFont="1" applyFill="1" applyBorder="1" applyAlignment="1" applyProtection="1">
      <alignment horizontal="center" vertical="center" wrapText="1"/>
      <protection locked="0"/>
    </xf>
    <xf numFmtId="0" fontId="2" fillId="0" borderId="0" xfId="27" applyFont="1" applyFill="1"/>
    <xf numFmtId="0" fontId="2" fillId="0" borderId="0" xfId="27" applyFont="1" applyFill="1" applyAlignment="1">
      <alignment horizontal="center"/>
    </xf>
    <xf numFmtId="165" fontId="2" fillId="0" borderId="0" xfId="27" applyNumberFormat="1" applyFont="1" applyFill="1" applyAlignment="1">
      <alignment horizontal="center"/>
    </xf>
    <xf numFmtId="165" fontId="1" fillId="0" borderId="0" xfId="27" applyNumberFormat="1" applyFont="1" applyFill="1" applyAlignment="1">
      <alignment horizontal="center"/>
    </xf>
    <xf numFmtId="0" fontId="2" fillId="0" borderId="6" xfId="27" applyFont="1" applyFill="1" applyBorder="1" applyAlignment="1" applyProtection="1">
      <alignment horizontal="right"/>
      <protection locked="0"/>
    </xf>
    <xf numFmtId="0" fontId="1" fillId="0" borderId="6" xfId="27" applyFont="1" applyFill="1" applyBorder="1" applyAlignment="1" applyProtection="1">
      <alignment horizontal="center"/>
      <protection locked="0"/>
    </xf>
    <xf numFmtId="165" fontId="2" fillId="0" borderId="6" xfId="29" applyNumberFormat="1" applyFont="1" applyFill="1" applyBorder="1" applyProtection="1"/>
    <xf numFmtId="0" fontId="1" fillId="0" borderId="0" xfId="27" applyFont="1" applyFill="1" applyAlignment="1">
      <alignment horizontal="right"/>
    </xf>
    <xf numFmtId="165" fontId="1" fillId="0" borderId="0" xfId="27" applyNumberFormat="1" applyFont="1" applyFill="1"/>
    <xf numFmtId="165" fontId="1" fillId="0" borderId="6" xfId="29" applyNumberFormat="1" applyFont="1" applyFill="1" applyBorder="1" applyProtection="1"/>
    <xf numFmtId="0" fontId="2" fillId="0" borderId="0" xfId="27" applyFont="1" applyFill="1" applyAlignment="1" applyProtection="1">
      <alignment horizontal="right"/>
      <protection locked="0"/>
    </xf>
    <xf numFmtId="0" fontId="24" fillId="0" borderId="0" xfId="27" applyFont="1" applyFill="1" applyAlignment="1">
      <alignment horizontal="center"/>
    </xf>
    <xf numFmtId="0" fontId="24" fillId="0" borderId="0" xfId="27" applyFont="1" applyFill="1"/>
    <xf numFmtId="0" fontId="2" fillId="0" borderId="55" xfId="27" applyFont="1" applyFill="1" applyBorder="1"/>
    <xf numFmtId="0" fontId="2" fillId="0" borderId="56" xfId="27" applyFont="1" applyFill="1" applyBorder="1" applyAlignment="1">
      <alignment horizontal="center"/>
    </xf>
    <xf numFmtId="165" fontId="2" fillId="0" borderId="56" xfId="28" applyNumberFormat="1" applyFont="1" applyFill="1" applyBorder="1"/>
    <xf numFmtId="165" fontId="2" fillId="0" borderId="57" xfId="28" applyNumberFormat="1" applyFont="1" applyFill="1" applyBorder="1"/>
    <xf numFmtId="0" fontId="2" fillId="0" borderId="0" xfId="27" applyFont="1" applyFill="1" applyBorder="1" applyAlignment="1" applyProtection="1">
      <alignment horizontal="left" vertical="center"/>
      <protection locked="0"/>
    </xf>
    <xf numFmtId="0" fontId="1" fillId="0" borderId="0" xfId="27" applyFont="1" applyFill="1" applyBorder="1" applyAlignment="1" applyProtection="1">
      <alignment vertical="center"/>
      <protection locked="0"/>
    </xf>
    <xf numFmtId="0" fontId="2" fillId="0" borderId="0" xfId="27" applyFont="1" applyFill="1" applyBorder="1" applyAlignment="1" applyProtection="1">
      <alignment vertical="center"/>
      <protection locked="0"/>
    </xf>
    <xf numFmtId="0" fontId="2" fillId="0" borderId="0" xfId="10" applyFont="1" applyFill="1" applyBorder="1" applyAlignment="1" applyProtection="1">
      <alignment horizontal="left" vertical="center"/>
      <protection locked="0"/>
    </xf>
    <xf numFmtId="172" fontId="13" fillId="0" borderId="0" xfId="0" applyNumberFormat="1" applyFont="1"/>
    <xf numFmtId="0" fontId="13" fillId="0" borderId="0" xfId="0" applyFont="1" applyAlignment="1">
      <alignment horizontal="center"/>
    </xf>
    <xf numFmtId="172" fontId="13" fillId="0" borderId="0" xfId="18" applyNumberFormat="1" applyFont="1"/>
    <xf numFmtId="0" fontId="13" fillId="0" borderId="0" xfId="0" applyFont="1" applyAlignment="1">
      <alignment horizontal="right"/>
    </xf>
    <xf numFmtId="0" fontId="13" fillId="0" borderId="0" xfId="0" applyFont="1" applyAlignment="1">
      <alignment horizontal="left" indent="1"/>
    </xf>
    <xf numFmtId="172" fontId="13" fillId="0" borderId="6" xfId="0" applyNumberFormat="1" applyFont="1" applyBorder="1"/>
    <xf numFmtId="172" fontId="13" fillId="0" borderId="6" xfId="18" applyNumberFormat="1" applyFont="1" applyBorder="1"/>
    <xf numFmtId="0" fontId="14" fillId="0" borderId="55" xfId="0" applyFont="1" applyBorder="1"/>
    <xf numFmtId="0" fontId="14" fillId="0" borderId="56" xfId="0" applyFont="1" applyBorder="1"/>
    <xf numFmtId="166" fontId="14" fillId="0" borderId="56" xfId="0" applyNumberFormat="1" applyFont="1" applyBorder="1"/>
    <xf numFmtId="168" fontId="27" fillId="0" borderId="56" xfId="34" applyNumberFormat="1" applyFont="1" applyFill="1" applyBorder="1" applyAlignment="1" applyProtection="1">
      <alignment vertical="center"/>
    </xf>
    <xf numFmtId="168" fontId="27" fillId="0" borderId="57" xfId="34" applyNumberFormat="1" applyFont="1" applyFill="1" applyBorder="1" applyAlignment="1" applyProtection="1">
      <alignment vertical="center"/>
    </xf>
    <xf numFmtId="166" fontId="28" fillId="0" borderId="0" xfId="34" applyNumberFormat="1" applyFont="1" applyFill="1" applyBorder="1" applyAlignment="1" applyProtection="1">
      <alignment vertical="center"/>
    </xf>
    <xf numFmtId="166" fontId="13" fillId="0" borderId="0" xfId="0" applyNumberFormat="1" applyFont="1"/>
    <xf numFmtId="0" fontId="13" fillId="0" borderId="0" xfId="0" applyFont="1" applyFill="1"/>
    <xf numFmtId="43" fontId="13" fillId="0" borderId="0" xfId="3" applyFont="1"/>
    <xf numFmtId="0" fontId="13" fillId="0" borderId="0" xfId="0" applyFont="1" applyAlignment="1">
      <alignment horizontal="center" wrapText="1"/>
    </xf>
    <xf numFmtId="43" fontId="13" fillId="0" borderId="0" xfId="3" applyFont="1" applyAlignment="1">
      <alignment horizontal="center"/>
    </xf>
    <xf numFmtId="0" fontId="14" fillId="0" borderId="12" xfId="0" applyFont="1" applyBorder="1" applyAlignment="1">
      <alignment horizontal="center"/>
    </xf>
    <xf numFmtId="0" fontId="13" fillId="0" borderId="0" xfId="0" applyFont="1" applyBorder="1"/>
    <xf numFmtId="0" fontId="13" fillId="0" borderId="0" xfId="0" applyFont="1" applyBorder="1" applyAlignment="1">
      <alignment horizontal="center"/>
    </xf>
    <xf numFmtId="165" fontId="13" fillId="0" borderId="0" xfId="3" applyNumberFormat="1" applyFont="1" applyFill="1" applyBorder="1"/>
    <xf numFmtId="165" fontId="13" fillId="0" borderId="0" xfId="3" applyNumberFormat="1" applyFont="1"/>
    <xf numFmtId="0" fontId="13" fillId="0" borderId="6" xfId="0" applyFont="1" applyBorder="1"/>
    <xf numFmtId="165" fontId="13" fillId="0" borderId="6" xfId="3" applyNumberFormat="1" applyFont="1" applyFill="1" applyBorder="1"/>
    <xf numFmtId="165" fontId="14" fillId="0" borderId="6" xfId="3" applyNumberFormat="1" applyFont="1" applyBorder="1"/>
    <xf numFmtId="9" fontId="13" fillId="0" borderId="0" xfId="1" applyFont="1"/>
    <xf numFmtId="10" fontId="13" fillId="0" borderId="0" xfId="1" applyNumberFormat="1" applyFont="1"/>
    <xf numFmtId="43" fontId="13" fillId="0" borderId="6" xfId="3" applyFont="1" applyBorder="1"/>
    <xf numFmtId="164" fontId="1" fillId="0" borderId="0" xfId="1" applyNumberFormat="1" applyFont="1" applyProtection="1">
      <protection locked="0"/>
    </xf>
    <xf numFmtId="0" fontId="13" fillId="0" borderId="12" xfId="0" applyFont="1" applyBorder="1" applyAlignment="1">
      <alignment horizontal="center"/>
    </xf>
    <xf numFmtId="0" fontId="14" fillId="0" borderId="12" xfId="0" applyFont="1" applyFill="1" applyBorder="1" applyAlignment="1">
      <alignment horizontal="center"/>
    </xf>
    <xf numFmtId="0" fontId="2" fillId="0" borderId="0" xfId="0" applyFont="1" applyFill="1"/>
    <xf numFmtId="0" fontId="1" fillId="0" borderId="0" xfId="0" applyFont="1" applyFill="1"/>
    <xf numFmtId="164" fontId="1" fillId="0" borderId="0" xfId="1" applyNumberFormat="1" applyFont="1" applyFill="1"/>
    <xf numFmtId="0" fontId="2" fillId="0" borderId="0" xfId="0" applyFont="1" applyFill="1" applyAlignment="1">
      <alignment horizontal="left"/>
    </xf>
    <xf numFmtId="0" fontId="1" fillId="0" borderId="0" xfId="0" applyFont="1" applyFill="1" applyAlignment="1">
      <alignment horizontal="left"/>
    </xf>
    <xf numFmtId="0" fontId="2" fillId="0" borderId="0" xfId="0" applyFont="1" applyFill="1" applyAlignment="1">
      <alignment horizontal="center"/>
    </xf>
    <xf numFmtId="0" fontId="2" fillId="0" borderId="0" xfId="0" quotePrefix="1" applyFont="1" applyFill="1" applyAlignment="1">
      <alignment horizontal="center"/>
    </xf>
    <xf numFmtId="164" fontId="2" fillId="0" borderId="0" xfId="1" applyNumberFormat="1" applyFont="1" applyFill="1" applyAlignment="1">
      <alignment horizontal="center"/>
    </xf>
    <xf numFmtId="0" fontId="2" fillId="0" borderId="2" xfId="0" applyFont="1" applyFill="1" applyBorder="1" applyAlignment="1">
      <alignment horizontal="center"/>
    </xf>
    <xf numFmtId="0" fontId="2" fillId="0" borderId="2" xfId="0" quotePrefix="1" applyFont="1" applyFill="1" applyBorder="1" applyAlignment="1">
      <alignment horizontal="center"/>
    </xf>
    <xf numFmtId="164" fontId="2" fillId="0" borderId="2" xfId="1" applyNumberFormat="1" applyFont="1" applyFill="1" applyBorder="1" applyAlignment="1">
      <alignment horizontal="center"/>
    </xf>
    <xf numFmtId="0" fontId="2" fillId="0" borderId="0" xfId="0" applyFont="1" applyFill="1" applyAlignment="1">
      <alignment vertical="top"/>
    </xf>
    <xf numFmtId="0" fontId="1" fillId="0" borderId="0" xfId="0" applyFont="1" applyFill="1" applyAlignment="1">
      <alignment vertical="top"/>
    </xf>
    <xf numFmtId="39" fontId="1" fillId="0" borderId="0" xfId="0" applyNumberFormat="1" applyFont="1" applyFill="1"/>
    <xf numFmtId="0" fontId="2" fillId="0" borderId="0" xfId="0" applyFont="1" applyFill="1" applyAlignment="1">
      <alignment horizontal="center" vertical="top"/>
    </xf>
    <xf numFmtId="39" fontId="2" fillId="0" borderId="0" xfId="0" applyNumberFormat="1" applyFont="1" applyFill="1" applyAlignment="1">
      <alignment vertical="top"/>
    </xf>
    <xf numFmtId="39" fontId="2" fillId="0" borderId="0" xfId="0" applyNumberFormat="1" applyFont="1" applyFill="1" applyAlignment="1">
      <alignment horizontal="center" vertical="top"/>
    </xf>
    <xf numFmtId="0" fontId="1" fillId="0" borderId="0" xfId="0" applyFont="1" applyFill="1" applyAlignment="1">
      <alignment vertical="top" wrapText="1"/>
    </xf>
    <xf numFmtId="39" fontId="1" fillId="0" borderId="0" xfId="0" applyNumberFormat="1" applyFont="1" applyFill="1" applyAlignment="1">
      <alignment horizontal="center" vertical="top"/>
    </xf>
    <xf numFmtId="39" fontId="2" fillId="0" borderId="11" xfId="0" applyNumberFormat="1" applyFont="1" applyFill="1" applyBorder="1"/>
    <xf numFmtId="39" fontId="2" fillId="0" borderId="0" xfId="0" applyNumberFormat="1" applyFont="1" applyFill="1"/>
    <xf numFmtId="164" fontId="2" fillId="0" borderId="0" xfId="1" applyNumberFormat="1" applyFont="1" applyFill="1"/>
    <xf numFmtId="164" fontId="1" fillId="0" borderId="0" xfId="0" applyNumberFormat="1" applyFont="1" applyFill="1"/>
    <xf numFmtId="39" fontId="2" fillId="0" borderId="2" xfId="0" applyNumberFormat="1" applyFont="1" applyFill="1" applyBorder="1"/>
    <xf numFmtId="0" fontId="1" fillId="0" borderId="0" xfId="0" applyFont="1" applyFill="1" applyAlignment="1">
      <alignment horizontal="center" vertical="top"/>
    </xf>
    <xf numFmtId="39" fontId="2" fillId="0" borderId="10" xfId="0" applyNumberFormat="1" applyFont="1" applyFill="1" applyBorder="1"/>
    <xf numFmtId="0" fontId="2" fillId="0" borderId="0" xfId="0" applyFont="1" applyFill="1" applyAlignment="1">
      <alignment horizontal="left" vertical="top"/>
    </xf>
    <xf numFmtId="0" fontId="2" fillId="0" borderId="0" xfId="0" applyFont="1" applyFill="1" applyAlignment="1">
      <alignment horizontal="center" vertical="top" wrapText="1"/>
    </xf>
    <xf numFmtId="39" fontId="2" fillId="0" borderId="0" xfId="0" applyNumberFormat="1" applyFont="1" applyFill="1" applyAlignment="1">
      <alignment vertical="top" wrapText="1"/>
    </xf>
    <xf numFmtId="39" fontId="2" fillId="0" borderId="12" xfId="0" applyNumberFormat="1" applyFont="1" applyFill="1" applyBorder="1"/>
    <xf numFmtId="0" fontId="6" fillId="0" borderId="0" xfId="0" applyFont="1" applyFill="1"/>
    <xf numFmtId="39" fontId="1" fillId="0" borderId="0" xfId="0" applyNumberFormat="1" applyFont="1" applyFill="1" applyAlignment="1">
      <alignment vertical="top"/>
    </xf>
    <xf numFmtId="39" fontId="2" fillId="0" borderId="0" xfId="0" applyNumberFormat="1" applyFont="1" applyFill="1" applyAlignment="1">
      <alignment horizontal="center"/>
    </xf>
    <xf numFmtId="39" fontId="1" fillId="0" borderId="0" xfId="0" applyNumberFormat="1" applyFont="1" applyFill="1" applyAlignment="1">
      <alignment horizontal="center"/>
    </xf>
    <xf numFmtId="0" fontId="1" fillId="0" borderId="0" xfId="0" applyFont="1" applyFill="1" applyAlignment="1">
      <alignment horizontal="center"/>
    </xf>
    <xf numFmtId="39" fontId="2" fillId="0" borderId="6" xfId="0" applyNumberFormat="1" applyFont="1" applyFill="1" applyBorder="1"/>
    <xf numFmtId="0" fontId="1" fillId="0" borderId="0" xfId="0" quotePrefix="1" applyFont="1" applyFill="1"/>
    <xf numFmtId="43" fontId="1" fillId="0" borderId="0" xfId="0" applyNumberFormat="1" applyFont="1" applyFill="1"/>
    <xf numFmtId="0" fontId="2" fillId="0" borderId="9" xfId="0" applyFont="1" applyFill="1" applyBorder="1"/>
    <xf numFmtId="0" fontId="1" fillId="0" borderId="8" xfId="0" applyFont="1" applyFill="1" applyBorder="1"/>
    <xf numFmtId="43" fontId="1" fillId="0" borderId="8" xfId="3" applyFont="1" applyFill="1" applyBorder="1"/>
    <xf numFmtId="43" fontId="1" fillId="0" borderId="7" xfId="3" applyFont="1" applyFill="1" applyBorder="1"/>
    <xf numFmtId="0" fontId="2" fillId="0" borderId="5" xfId="0" applyFont="1" applyFill="1" applyBorder="1"/>
    <xf numFmtId="43" fontId="1" fillId="0" borderId="0" xfId="3" applyFont="1" applyFill="1" applyBorder="1"/>
    <xf numFmtId="43" fontId="1" fillId="0" borderId="4" xfId="3" applyFont="1" applyFill="1" applyBorder="1"/>
    <xf numFmtId="39" fontId="1" fillId="0" borderId="6" xfId="0" applyNumberFormat="1" applyFont="1" applyFill="1" applyBorder="1"/>
    <xf numFmtId="0" fontId="1" fillId="0" borderId="5" xfId="0" applyFont="1" applyFill="1" applyBorder="1"/>
    <xf numFmtId="43" fontId="2" fillId="0" borderId="0" xfId="3" applyFont="1" applyFill="1" applyBorder="1" applyAlignment="1">
      <alignment horizontal="center"/>
    </xf>
    <xf numFmtId="43" fontId="2" fillId="0" borderId="4" xfId="3" applyFont="1" applyFill="1" applyBorder="1" applyAlignment="1">
      <alignment horizontal="center"/>
    </xf>
    <xf numFmtId="43" fontId="1" fillId="0" borderId="12" xfId="0" applyNumberFormat="1" applyFont="1" applyFill="1" applyBorder="1"/>
    <xf numFmtId="43" fontId="1" fillId="0" borderId="12" xfId="3" applyFont="1" applyFill="1" applyBorder="1"/>
    <xf numFmtId="43" fontId="1" fillId="0" borderId="23" xfId="3" applyFont="1" applyFill="1" applyBorder="1"/>
    <xf numFmtId="10" fontId="2" fillId="0" borderId="0" xfId="1" applyNumberFormat="1" applyFont="1" applyFill="1" applyBorder="1"/>
    <xf numFmtId="10" fontId="2" fillId="0" borderId="4" xfId="1" applyNumberFormat="1" applyFont="1" applyFill="1" applyBorder="1"/>
    <xf numFmtId="0" fontId="1" fillId="0" borderId="0" xfId="4" applyFont="1" applyFill="1"/>
    <xf numFmtId="0" fontId="2" fillId="0" borderId="3" xfId="0" applyFont="1" applyFill="1" applyBorder="1"/>
    <xf numFmtId="0" fontId="1" fillId="0" borderId="2" xfId="0" applyFont="1" applyFill="1" applyBorder="1"/>
    <xf numFmtId="43" fontId="1" fillId="0" borderId="2" xfId="3" applyFont="1" applyFill="1" applyBorder="1"/>
    <xf numFmtId="43" fontId="1" fillId="0" borderId="1" xfId="3" applyFont="1" applyFill="1" applyBorder="1"/>
    <xf numFmtId="0" fontId="1" fillId="0" borderId="0" xfId="5" applyFont="1" applyFill="1"/>
    <xf numFmtId="49" fontId="1" fillId="0" borderId="0" xfId="0" applyNumberFormat="1" applyFont="1" applyFill="1"/>
    <xf numFmtId="0" fontId="9" fillId="0" borderId="0" xfId="6" applyFont="1" applyFill="1"/>
    <xf numFmtId="165" fontId="13" fillId="0" borderId="0" xfId="3" applyNumberFormat="1" applyFont="1" applyAlignment="1">
      <alignment vertical="top"/>
    </xf>
    <xf numFmtId="165" fontId="13" fillId="0" borderId="0" xfId="3" applyNumberFormat="1" applyFont="1" applyFill="1" applyAlignment="1">
      <alignment vertical="top"/>
    </xf>
    <xf numFmtId="165" fontId="13" fillId="0" borderId="6" xfId="3" applyNumberFormat="1" applyFont="1" applyFill="1" applyBorder="1" applyAlignment="1">
      <alignment vertical="top"/>
    </xf>
    <xf numFmtId="43" fontId="13" fillId="0" borderId="14" xfId="3" applyFont="1" applyBorder="1"/>
    <xf numFmtId="0" fontId="1" fillId="0" borderId="0" xfId="0" applyFont="1" applyBorder="1" applyProtection="1">
      <protection locked="0"/>
    </xf>
    <xf numFmtId="0" fontId="2" fillId="0" borderId="0" xfId="0" applyFont="1" applyBorder="1" applyProtection="1">
      <protection locked="0"/>
    </xf>
    <xf numFmtId="0" fontId="1" fillId="0" borderId="0" xfId="0" applyFont="1" applyBorder="1" applyAlignment="1" applyProtection="1">
      <alignment horizontal="center" vertical="center" wrapText="1"/>
      <protection locked="0"/>
    </xf>
    <xf numFmtId="165" fontId="13" fillId="0" borderId="0" xfId="3" applyNumberFormat="1" applyFont="1" applyFill="1"/>
    <xf numFmtId="0" fontId="2" fillId="0" borderId="47" xfId="21" quotePrefix="1" applyNumberFormat="1" applyFont="1" applyFill="1" applyAlignment="1"/>
    <xf numFmtId="0" fontId="1" fillId="0" borderId="47" xfId="22" quotePrefix="1" applyNumberFormat="1" applyFont="1" applyFill="1" applyAlignment="1"/>
    <xf numFmtId="0" fontId="1" fillId="0" borderId="47" xfId="22" applyNumberFormat="1" applyFont="1" applyFill="1" applyAlignment="1"/>
    <xf numFmtId="0" fontId="2" fillId="0" borderId="49" xfId="23" quotePrefix="1" applyNumberFormat="1" applyFont="1" applyFill="1" applyBorder="1" applyAlignment="1"/>
    <xf numFmtId="0" fontId="1" fillId="0" borderId="47" xfId="22" quotePrefix="1" applyNumberFormat="1" applyFont="1" applyFill="1" applyAlignment="1">
      <alignment horizontal="right"/>
    </xf>
    <xf numFmtId="0" fontId="2" fillId="0" borderId="50" xfId="23" quotePrefix="1" applyNumberFormat="1" applyFont="1" applyFill="1" applyBorder="1" applyAlignment="1">
      <alignment horizontal="right"/>
    </xf>
    <xf numFmtId="171" fontId="1" fillId="0" borderId="51" xfId="24" applyNumberFormat="1" applyFont="1" applyFill="1">
      <alignment horizontal="right" vertical="center"/>
    </xf>
    <xf numFmtId="171" fontId="2" fillId="0" borderId="49" xfId="25" applyNumberFormat="1" applyFont="1" applyFill="1" applyBorder="1">
      <alignment horizontal="right" vertical="center"/>
    </xf>
    <xf numFmtId="0" fontId="2" fillId="0" borderId="52" xfId="23" quotePrefix="1" applyNumberFormat="1" applyFont="1" applyFill="1" applyBorder="1" applyAlignment="1"/>
    <xf numFmtId="0" fontId="2" fillId="0" borderId="50" xfId="23" applyNumberFormat="1" applyFont="1" applyFill="1" applyBorder="1" applyAlignment="1"/>
    <xf numFmtId="171" fontId="2" fillId="0" borderId="53" xfId="25" applyNumberFormat="1" applyFont="1" applyFill="1" applyBorder="1">
      <alignment horizontal="right" vertical="center"/>
    </xf>
    <xf numFmtId="171" fontId="2" fillId="0" borderId="50" xfId="25" applyNumberFormat="1" applyFont="1" applyFill="1" applyBorder="1">
      <alignment horizontal="right" vertical="center"/>
    </xf>
    <xf numFmtId="171" fontId="1" fillId="0" borderId="0" xfId="0" applyNumberFormat="1" applyFont="1" applyFill="1"/>
    <xf numFmtId="165" fontId="1" fillId="0" borderId="0" xfId="3" applyNumberFormat="1" applyFont="1" applyFill="1"/>
    <xf numFmtId="10" fontId="1" fillId="0" borderId="0" xfId="1" applyNumberFormat="1" applyFont="1" applyFill="1"/>
    <xf numFmtId="165" fontId="2" fillId="0" borderId="0" xfId="20" applyNumberFormat="1" applyFont="1" applyFill="1" applyAlignment="1">
      <alignment horizontal="center" wrapText="1"/>
    </xf>
    <xf numFmtId="38" fontId="1" fillId="0" borderId="0" xfId="0" applyNumberFormat="1" applyFont="1" applyFill="1"/>
    <xf numFmtId="165" fontId="1" fillId="0" borderId="0" xfId="20" applyNumberFormat="1" applyFont="1" applyFill="1"/>
    <xf numFmtId="0" fontId="13" fillId="0" borderId="11" xfId="0" applyFont="1" applyFill="1" applyBorder="1" applyAlignment="1">
      <alignment horizontal="center"/>
    </xf>
    <xf numFmtId="165" fontId="13" fillId="0" borderId="11" xfId="3" applyNumberFormat="1" applyFont="1" applyFill="1" applyBorder="1" applyAlignment="1">
      <alignment horizontal="center"/>
    </xf>
    <xf numFmtId="40" fontId="13" fillId="0" borderId="0" xfId="0" applyNumberFormat="1" applyFont="1" applyFill="1"/>
    <xf numFmtId="165" fontId="13" fillId="0" borderId="0" xfId="0" applyNumberFormat="1" applyFont="1" applyFill="1"/>
    <xf numFmtId="165" fontId="13" fillId="0" borderId="11" xfId="0" applyNumberFormat="1" applyFont="1" applyFill="1" applyBorder="1"/>
    <xf numFmtId="0" fontId="13" fillId="0" borderId="0" xfId="0" applyFont="1" applyFill="1" applyAlignment="1">
      <alignment horizontal="center"/>
    </xf>
    <xf numFmtId="0" fontId="13" fillId="0" borderId="0" xfId="0" applyNumberFormat="1" applyFont="1" applyFill="1" applyAlignment="1">
      <alignment horizontal="center"/>
    </xf>
    <xf numFmtId="38" fontId="13" fillId="0" borderId="0" xfId="0" applyNumberFormat="1" applyFont="1" applyFill="1"/>
    <xf numFmtId="0" fontId="2" fillId="7" borderId="45" xfId="0" applyFont="1" applyFill="1" applyBorder="1" applyAlignment="1">
      <alignment horizontal="center"/>
    </xf>
    <xf numFmtId="0" fontId="2" fillId="7" borderId="27" xfId="0" applyFont="1" applyFill="1" applyBorder="1" applyAlignment="1">
      <alignment horizontal="center" wrapText="1"/>
    </xf>
    <xf numFmtId="0" fontId="2" fillId="0" borderId="46" xfId="0" applyFont="1" applyBorder="1" applyAlignment="1">
      <alignment horizontal="center" wrapText="1"/>
    </xf>
    <xf numFmtId="0" fontId="2" fillId="7" borderId="45" xfId="0" applyFont="1" applyFill="1" applyBorder="1" applyAlignment="1">
      <alignment horizontal="center" wrapText="1"/>
    </xf>
    <xf numFmtId="0" fontId="2" fillId="7" borderId="14" xfId="0" applyFont="1" applyFill="1" applyBorder="1" applyAlignment="1">
      <alignment horizontal="center" wrapText="1"/>
    </xf>
    <xf numFmtId="0" fontId="2" fillId="7" borderId="0" xfId="0" applyFont="1" applyFill="1" applyAlignment="1">
      <alignment horizontal="center"/>
    </xf>
    <xf numFmtId="0" fontId="1" fillId="0" borderId="14" xfId="0" applyFont="1" applyBorder="1" applyAlignment="1">
      <alignment horizontal="center"/>
    </xf>
    <xf numFmtId="0" fontId="1" fillId="0" borderId="14" xfId="0" applyFont="1" applyBorder="1" applyAlignment="1">
      <alignment horizontal="justify" vertical="center"/>
    </xf>
    <xf numFmtId="169" fontId="13" fillId="0" borderId="14" xfId="18" applyNumberFormat="1" applyFont="1" applyBorder="1"/>
    <xf numFmtId="0" fontId="1" fillId="0" borderId="15" xfId="0" applyFont="1" applyBorder="1" applyAlignment="1">
      <alignment horizontal="left" wrapText="1"/>
    </xf>
    <xf numFmtId="0" fontId="1" fillId="0" borderId="14" xfId="0" applyFont="1" applyBorder="1" applyAlignment="1">
      <alignment horizontal="center" wrapText="1"/>
    </xf>
    <xf numFmtId="0" fontId="29" fillId="0" borderId="0" xfId="19" applyFont="1" applyFill="1"/>
    <xf numFmtId="0" fontId="1" fillId="0" borderId="45" xfId="0" applyFont="1" applyBorder="1" applyAlignment="1">
      <alignment horizontal="center"/>
    </xf>
    <xf numFmtId="0" fontId="2" fillId="0" borderId="15" xfId="0" applyFont="1" applyBorder="1"/>
    <xf numFmtId="42" fontId="2" fillId="0" borderId="6" xfId="18" applyNumberFormat="1" applyFont="1" applyBorder="1"/>
    <xf numFmtId="0" fontId="13" fillId="0" borderId="0" xfId="0" applyFont="1" applyAlignment="1">
      <alignment wrapText="1"/>
    </xf>
    <xf numFmtId="4" fontId="13" fillId="0" borderId="0" xfId="0" applyNumberFormat="1" applyFont="1"/>
    <xf numFmtId="0" fontId="14" fillId="0" borderId="14" xfId="0" applyFont="1" applyBorder="1" applyAlignment="1">
      <alignment horizontal="center"/>
    </xf>
    <xf numFmtId="0" fontId="1" fillId="0" borderId="0" xfId="0" applyFont="1" applyBorder="1" applyAlignment="1" applyProtection="1">
      <alignment horizontal="left"/>
      <protection locked="0"/>
    </xf>
    <xf numFmtId="0" fontId="1" fillId="0" borderId="0" xfId="0" applyFont="1" applyBorder="1" applyAlignment="1" applyProtection="1">
      <alignment horizontal="right"/>
      <protection locked="0"/>
    </xf>
    <xf numFmtId="0" fontId="2" fillId="0" borderId="22" xfId="0" applyFont="1" applyBorder="1" applyAlignment="1" applyProtection="1">
      <alignment horizontal="left" wrapText="1"/>
      <protection locked="0"/>
    </xf>
    <xf numFmtId="0" fontId="2" fillId="0" borderId="13" xfId="0" applyFont="1" applyBorder="1" applyAlignment="1" applyProtection="1">
      <alignment horizontal="left" wrapText="1"/>
      <protection locked="0"/>
    </xf>
    <xf numFmtId="0" fontId="2" fillId="0" borderId="21" xfId="0" applyFont="1" applyBorder="1" applyAlignment="1" applyProtection="1">
      <alignment horizontal="left" wrapText="1"/>
      <protection locked="0"/>
    </xf>
    <xf numFmtId="0" fontId="2" fillId="0" borderId="20" xfId="0" applyFont="1" applyBorder="1" applyAlignment="1" applyProtection="1">
      <alignment horizontal="left" wrapText="1"/>
      <protection locked="0"/>
    </xf>
    <xf numFmtId="0" fontId="2" fillId="0" borderId="12" xfId="0" applyFont="1" applyBorder="1" applyAlignment="1" applyProtection="1">
      <alignment horizontal="left" wrapText="1"/>
      <protection locked="0"/>
    </xf>
    <xf numFmtId="0" fontId="2" fillId="0" borderId="19" xfId="0" applyFont="1" applyBorder="1" applyAlignment="1" applyProtection="1">
      <alignment horizontal="left" wrapText="1"/>
      <protection locked="0"/>
    </xf>
    <xf numFmtId="0" fontId="2" fillId="0" borderId="20" xfId="0" applyFont="1" applyBorder="1" applyAlignment="1" applyProtection="1">
      <alignment horizontal="center"/>
      <protection locked="0"/>
    </xf>
    <xf numFmtId="0" fontId="2" fillId="0" borderId="12" xfId="0" applyFont="1" applyBorder="1" applyAlignment="1" applyProtection="1">
      <alignment horizontal="center"/>
      <protection locked="0"/>
    </xf>
    <xf numFmtId="0" fontId="2" fillId="0" borderId="19" xfId="0" applyFont="1" applyBorder="1" applyAlignment="1" applyProtection="1">
      <alignment horizontal="center"/>
      <protection locked="0"/>
    </xf>
    <xf numFmtId="0" fontId="13" fillId="0" borderId="12" xfId="0" applyFont="1" applyBorder="1" applyAlignment="1">
      <alignment horizontal="center"/>
    </xf>
    <xf numFmtId="0" fontId="14" fillId="0" borderId="12" xfId="0" applyFont="1" applyFill="1" applyBorder="1" applyAlignment="1">
      <alignment horizontal="center"/>
    </xf>
    <xf numFmtId="0" fontId="2" fillId="0" borderId="0" xfId="0" applyFont="1" applyAlignment="1">
      <alignment horizontal="center"/>
    </xf>
    <xf numFmtId="0" fontId="12" fillId="0" borderId="0" xfId="0" applyFont="1" applyAlignment="1">
      <alignment horizontal="center"/>
    </xf>
    <xf numFmtId="0" fontId="30" fillId="0" borderId="0" xfId="0" applyFont="1" applyAlignment="1">
      <alignment wrapText="1"/>
    </xf>
    <xf numFmtId="0" fontId="13" fillId="0" borderId="0" xfId="0" applyFont="1" applyAlignment="1">
      <alignment wrapText="1"/>
    </xf>
  </cellXfs>
  <cellStyles count="35">
    <cellStyle name="Comma" xfId="3" builtinId="3"/>
    <cellStyle name="Comma 2" xfId="8" xr:uid="{05E68414-301B-46A4-89F3-84F7D4A73445}"/>
    <cellStyle name="Comma 2 2" xfId="29" xr:uid="{3A7904CB-E1B5-4F93-87A9-30FB3670AE2D}"/>
    <cellStyle name="Comma 3" xfId="20" xr:uid="{C8638C2D-B768-45F6-A1C3-6CF62ED2D6E9}"/>
    <cellStyle name="Comma 4" xfId="28" xr:uid="{8E247852-27C0-4E75-A905-C4ACB4C1ABCD}"/>
    <cellStyle name="Currency" xfId="18" builtinId="4"/>
    <cellStyle name="Currency 2" xfId="31" xr:uid="{CBDE028B-CE20-45BB-B4B6-03040E5AAAA0}"/>
    <cellStyle name="Good" xfId="19" builtinId="26"/>
    <cellStyle name="Hyperlink 2" xfId="9" xr:uid="{D63AAB68-CB60-4F3D-AE09-A45F28CD8AB9}"/>
    <cellStyle name="Normal" xfId="0" builtinId="0"/>
    <cellStyle name="Normal 10 2" xfId="12" xr:uid="{E8E3A5E2-0CDB-42E8-A701-FF6DD04B716A}"/>
    <cellStyle name="Normal 2" xfId="6" xr:uid="{C8BB3CE4-314C-4AC0-9FFF-32BF8C2BC30A}"/>
    <cellStyle name="Normal 2 2" xfId="10" xr:uid="{2B77BBB9-3E38-4F8B-8906-5C4F6A74D3BB}"/>
    <cellStyle name="Normal 2 2 2 2" xfId="27" xr:uid="{EEC23852-C659-4D91-B89F-D7BC85537CC6}"/>
    <cellStyle name="Normal 2 3" xfId="14" xr:uid="{3A109DD9-DA16-4911-9F41-6597033AEFE2}"/>
    <cellStyle name="Normal 3" xfId="7" xr:uid="{C763528A-91B5-4EAC-9AF6-0FBC8FA6FBD0}"/>
    <cellStyle name="Normal 3 2" xfId="15" xr:uid="{98DB75F3-C1E7-4517-866F-5329E683BB3D}"/>
    <cellStyle name="Normal 4" xfId="26" xr:uid="{7F2045B6-872E-4627-84DC-E34ED3DDEAA0}"/>
    <cellStyle name="Normal 5" xfId="32" xr:uid="{2A603987-98E9-4DDA-B4C5-6615413F0CAB}"/>
    <cellStyle name="Normal 6 3" xfId="2" xr:uid="{A7FA2D52-0BBD-4B0F-9BFE-1967D030C709}"/>
    <cellStyle name="Normal_Account 303 - Walker Summary Only" xfId="4" xr:uid="{1E99E29F-6669-4DC6-994D-28D59E1A512F}"/>
    <cellStyle name="Normal_P's Excel1" xfId="5" xr:uid="{CB32FD91-33F7-46AF-A5D8-7D2A0DE99A48}"/>
    <cellStyle name="Percent" xfId="1" builtinId="5"/>
    <cellStyle name="Percent 2" xfId="11" xr:uid="{AECEB5E2-2FAB-47BF-BC3B-1890F6C6D44C}"/>
    <cellStyle name="Percent 3" xfId="30" xr:uid="{9827FB43-0FF3-430B-B19E-C49A936772B9}"/>
    <cellStyle name="Percent 4" xfId="33" xr:uid="{B618EBBC-6B91-4DA8-AC94-8D4DFC5AF0EF}"/>
    <cellStyle name="Percent 6" xfId="34" xr:uid="{EA89FB39-0863-4386-AE7E-0D29E5829A53}"/>
    <cellStyle name="SAPBEXaggItem" xfId="17" xr:uid="{84EC91AE-E49F-4B53-BB32-24ED6DE866BE}"/>
    <cellStyle name="SAPBEXItemHeader" xfId="13" xr:uid="{EB79EF0A-4231-4240-9DD2-64F878EF1FEE}"/>
    <cellStyle name="SAPBEXstdItem" xfId="16" xr:uid="{8E1C201A-8774-49A3-B361-02BF481CCA57}"/>
    <cellStyle name="SAPDataCell" xfId="24" xr:uid="{EDB34BE2-2B85-46BB-A5D1-E654E640D83C}"/>
    <cellStyle name="SAPDataTotalCell" xfId="25" xr:uid="{E41485CE-A151-44C4-8AED-67B2EFC049FF}"/>
    <cellStyle name="SAPDimensionCell" xfId="21" xr:uid="{3E542D35-08F3-461F-B1D7-475AE12BADED}"/>
    <cellStyle name="SAPMemberCell" xfId="22" xr:uid="{2286D193-1612-45F0-BA59-00374BE89BB6}"/>
    <cellStyle name="SAPMemberTotalCell" xfId="23" xr:uid="{D445DDBA-042F-4970-B7CB-6C12ED1CF1A6}"/>
  </cellStyles>
  <dxfs count="72">
    <dxf>
      <font>
        <sz val="8"/>
      </font>
    </dxf>
    <dxf>
      <font>
        <sz val="8"/>
      </font>
    </dxf>
    <dxf>
      <font>
        <sz val="8"/>
      </font>
    </dxf>
    <dxf>
      <font>
        <sz val="8"/>
      </font>
    </dxf>
    <dxf>
      <font>
        <sz val="8"/>
      </font>
    </dxf>
    <dxf>
      <font>
        <sz val="8"/>
      </font>
    </dxf>
    <dxf>
      <font>
        <sz val="8"/>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s>
  <tableStyles count="1" defaultTableStyle="TableStyleMedium2" defaultPivotStyle="PivotStyleLight16">
    <tableStyle name="Invisible" pivot="0" table="0" count="0" xr9:uid="{ED9A7914-C3B1-4F41-A192-8BF155BA15A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drawings/_rels/drawing2.xml.rels><?xml version="1.0" encoding="UTF-8" standalone="yes"?>
<Relationships xmlns="http://schemas.openxmlformats.org/package/2006/relationships"><Relationship Id="rId3" Type="http://schemas.openxmlformats.org/officeDocument/2006/relationships/image" Target="../media/image47.png"/><Relationship Id="rId7" Type="http://schemas.openxmlformats.org/officeDocument/2006/relationships/image" Target="../media/image51.gif"/><Relationship Id="rId2" Type="http://schemas.openxmlformats.org/officeDocument/2006/relationships/image" Target="../media/image46.png"/><Relationship Id="rId1" Type="http://schemas.openxmlformats.org/officeDocument/2006/relationships/image" Target="../media/image45.png"/><Relationship Id="rId6" Type="http://schemas.openxmlformats.org/officeDocument/2006/relationships/image" Target="../media/image50.gif"/><Relationship Id="rId5" Type="http://schemas.openxmlformats.org/officeDocument/2006/relationships/image" Target="../media/image49.jpeg"/><Relationship Id="rId4" Type="http://schemas.openxmlformats.org/officeDocument/2006/relationships/image" Target="../media/image48.png"/></Relationships>
</file>

<file path=xl/drawings/drawing1.xml><?xml version="1.0" encoding="utf-8"?>
<xdr:wsDr xmlns:xdr="http://schemas.openxmlformats.org/drawingml/2006/spreadsheetDrawing" xmlns:a="http://schemas.openxmlformats.org/drawingml/2006/main">
  <xdr:oneCellAnchor>
    <xdr:from>
      <xdr:col>9</xdr:col>
      <xdr:colOff>461962</xdr:colOff>
      <xdr:row>289</xdr:row>
      <xdr:rowOff>28575</xdr:rowOff>
    </xdr:from>
    <xdr:ext cx="253602" cy="166372"/>
    <xdr:pic>
      <xdr:nvPicPr>
        <xdr:cNvPr id="6" name="Picture 10">
          <a:extLst>
            <a:ext uri="{FF2B5EF4-FFF2-40B4-BE49-F238E27FC236}">
              <a16:creationId xmlns:a16="http://schemas.microsoft.com/office/drawing/2014/main" id="{99801CDA-1832-4353-95E0-27209C7B3C5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62430" y="52382288"/>
          <a:ext cx="253602" cy="166372"/>
        </a:xfrm>
        <a:prstGeom prst="rect">
          <a:avLst/>
        </a:prstGeom>
        <a:noFill/>
      </xdr:spPr>
    </xdr:pic>
    <xdr:clientData/>
  </xdr:oneCellAnchor>
  <xdr:oneCellAnchor>
    <xdr:from>
      <xdr:col>9</xdr:col>
      <xdr:colOff>461962</xdr:colOff>
      <xdr:row>289</xdr:row>
      <xdr:rowOff>28575</xdr:rowOff>
    </xdr:from>
    <xdr:ext cx="253602" cy="166372"/>
    <xdr:pic>
      <xdr:nvPicPr>
        <xdr:cNvPr id="11" name="Picture 10">
          <a:extLst>
            <a:ext uri="{FF2B5EF4-FFF2-40B4-BE49-F238E27FC236}">
              <a16:creationId xmlns:a16="http://schemas.microsoft.com/office/drawing/2014/main" id="{AE7254C9-B3DD-472B-854E-F2DCE8E8B4E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62430" y="52382288"/>
          <a:ext cx="253602" cy="166372"/>
        </a:xfrm>
        <a:prstGeom prst="rect">
          <a:avLst/>
        </a:prstGeom>
        <a:noFill/>
      </xdr:spPr>
    </xdr:pic>
    <xdr:clientData/>
  </xdr:oneCellAnchor>
  <xdr:twoCellAnchor editAs="oneCell">
    <xdr:from>
      <xdr:col>0</xdr:col>
      <xdr:colOff>619125</xdr:colOff>
      <xdr:row>210</xdr:row>
      <xdr:rowOff>28575</xdr:rowOff>
    </xdr:from>
    <xdr:to>
      <xdr:col>0</xdr:col>
      <xdr:colOff>771525</xdr:colOff>
      <xdr:row>210</xdr:row>
      <xdr:rowOff>192088</xdr:rowOff>
    </xdr:to>
    <xdr:pic>
      <xdr:nvPicPr>
        <xdr:cNvPr id="3" name="Picture 5">
          <a:extLst>
            <a:ext uri="{FF2B5EF4-FFF2-40B4-BE49-F238E27FC236}">
              <a16:creationId xmlns:a16="http://schemas.microsoft.com/office/drawing/2014/main" id="{DB681B51-A4AD-47CD-9C12-B91CBCF423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9125" y="50996850"/>
          <a:ext cx="152400" cy="163513"/>
        </a:xfrm>
        <a:prstGeom prst="rect">
          <a:avLst/>
        </a:prstGeom>
        <a:noFill/>
        <a:ln w="9525">
          <a:noFill/>
          <a:miter lim="800000"/>
          <a:headEnd/>
          <a:tailEnd/>
        </a:ln>
      </xdr:spPr>
    </xdr:pic>
    <xdr:clientData/>
  </xdr:twoCellAnchor>
  <xdr:twoCellAnchor editAs="oneCell">
    <xdr:from>
      <xdr:col>0</xdr:col>
      <xdr:colOff>619125</xdr:colOff>
      <xdr:row>211</xdr:row>
      <xdr:rowOff>38100</xdr:rowOff>
    </xdr:from>
    <xdr:to>
      <xdr:col>0</xdr:col>
      <xdr:colOff>771525</xdr:colOff>
      <xdr:row>211</xdr:row>
      <xdr:rowOff>196849</xdr:rowOff>
    </xdr:to>
    <xdr:pic>
      <xdr:nvPicPr>
        <xdr:cNvPr id="4" name="Picture 37">
          <a:extLst>
            <a:ext uri="{FF2B5EF4-FFF2-40B4-BE49-F238E27FC236}">
              <a16:creationId xmlns:a16="http://schemas.microsoft.com/office/drawing/2014/main" id="{5C040435-3930-4B7E-93BB-E0ED1FB12C7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619125" y="51254025"/>
          <a:ext cx="152400" cy="158749"/>
        </a:xfrm>
        <a:prstGeom prst="rect">
          <a:avLst/>
        </a:prstGeom>
        <a:noFill/>
        <a:ln w="9525">
          <a:noFill/>
          <a:miter lim="800000"/>
          <a:headEnd/>
          <a:tailEnd/>
        </a:ln>
      </xdr:spPr>
    </xdr:pic>
    <xdr:clientData/>
  </xdr:twoCellAnchor>
  <xdr:twoCellAnchor editAs="oneCell">
    <xdr:from>
      <xdr:col>0</xdr:col>
      <xdr:colOff>616744</xdr:colOff>
      <xdr:row>212</xdr:row>
      <xdr:rowOff>28575</xdr:rowOff>
    </xdr:from>
    <xdr:to>
      <xdr:col>0</xdr:col>
      <xdr:colOff>790575</xdr:colOff>
      <xdr:row>212</xdr:row>
      <xdr:rowOff>202406</xdr:rowOff>
    </xdr:to>
    <xdr:pic>
      <xdr:nvPicPr>
        <xdr:cNvPr id="5" name="Picture 38">
          <a:extLst>
            <a:ext uri="{FF2B5EF4-FFF2-40B4-BE49-F238E27FC236}">
              <a16:creationId xmlns:a16="http://schemas.microsoft.com/office/drawing/2014/main" id="{32638F33-74DD-4316-83CA-05536A9AC2D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616744" y="51492150"/>
          <a:ext cx="173831" cy="173831"/>
        </a:xfrm>
        <a:prstGeom prst="rect">
          <a:avLst/>
        </a:prstGeom>
        <a:noFill/>
        <a:ln w="9525">
          <a:noFill/>
          <a:miter lim="800000"/>
          <a:headEnd/>
          <a:tailEnd/>
        </a:ln>
      </xdr:spPr>
    </xdr:pic>
    <xdr:clientData/>
  </xdr:twoCellAnchor>
  <xdr:twoCellAnchor editAs="oneCell">
    <xdr:from>
      <xdr:col>0</xdr:col>
      <xdr:colOff>640556</xdr:colOff>
      <xdr:row>213</xdr:row>
      <xdr:rowOff>28575</xdr:rowOff>
    </xdr:from>
    <xdr:to>
      <xdr:col>0</xdr:col>
      <xdr:colOff>826293</xdr:colOff>
      <xdr:row>213</xdr:row>
      <xdr:rowOff>214312</xdr:rowOff>
    </xdr:to>
    <xdr:pic>
      <xdr:nvPicPr>
        <xdr:cNvPr id="7" name="Picture 39">
          <a:extLst>
            <a:ext uri="{FF2B5EF4-FFF2-40B4-BE49-F238E27FC236}">
              <a16:creationId xmlns:a16="http://schemas.microsoft.com/office/drawing/2014/main" id="{957228B2-EEC4-459F-8B61-CF551C6E8F45}"/>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640556" y="51739800"/>
          <a:ext cx="185737" cy="185737"/>
        </a:xfrm>
        <a:prstGeom prst="rect">
          <a:avLst/>
        </a:prstGeom>
        <a:noFill/>
        <a:ln w="9525">
          <a:noFill/>
          <a:miter lim="800000"/>
          <a:headEnd/>
          <a:tailEnd/>
        </a:ln>
      </xdr:spPr>
    </xdr:pic>
    <xdr:clientData/>
  </xdr:twoCellAnchor>
  <xdr:twoCellAnchor editAs="oneCell">
    <xdr:from>
      <xdr:col>0</xdr:col>
      <xdr:colOff>647700</xdr:colOff>
      <xdr:row>214</xdr:row>
      <xdr:rowOff>38100</xdr:rowOff>
    </xdr:from>
    <xdr:to>
      <xdr:col>0</xdr:col>
      <xdr:colOff>823912</xdr:colOff>
      <xdr:row>214</xdr:row>
      <xdr:rowOff>214312</xdr:rowOff>
    </xdr:to>
    <xdr:pic>
      <xdr:nvPicPr>
        <xdr:cNvPr id="8" name="Picture 41">
          <a:extLst>
            <a:ext uri="{FF2B5EF4-FFF2-40B4-BE49-F238E27FC236}">
              <a16:creationId xmlns:a16="http://schemas.microsoft.com/office/drawing/2014/main" id="{676DA943-D0B8-41C6-9229-AF595BE07C43}"/>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647700" y="51996975"/>
          <a:ext cx="176212" cy="176212"/>
        </a:xfrm>
        <a:prstGeom prst="rect">
          <a:avLst/>
        </a:prstGeom>
        <a:noFill/>
        <a:ln w="9525">
          <a:noFill/>
          <a:miter lim="800000"/>
          <a:headEnd/>
          <a:tailEnd/>
        </a:ln>
      </xdr:spPr>
    </xdr:pic>
    <xdr:clientData/>
  </xdr:twoCellAnchor>
  <xdr:twoCellAnchor editAs="oneCell">
    <xdr:from>
      <xdr:col>0</xdr:col>
      <xdr:colOff>635792</xdr:colOff>
      <xdr:row>215</xdr:row>
      <xdr:rowOff>16667</xdr:rowOff>
    </xdr:from>
    <xdr:to>
      <xdr:col>0</xdr:col>
      <xdr:colOff>797207</xdr:colOff>
      <xdr:row>215</xdr:row>
      <xdr:rowOff>190498</xdr:rowOff>
    </xdr:to>
    <xdr:pic>
      <xdr:nvPicPr>
        <xdr:cNvPr id="9" name="Picture 42">
          <a:extLst>
            <a:ext uri="{FF2B5EF4-FFF2-40B4-BE49-F238E27FC236}">
              <a16:creationId xmlns:a16="http://schemas.microsoft.com/office/drawing/2014/main" id="{3E036962-9ACD-4C27-8386-FF2A5C2D29F4}"/>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635792" y="52223192"/>
          <a:ext cx="161415" cy="173831"/>
        </a:xfrm>
        <a:prstGeom prst="rect">
          <a:avLst/>
        </a:prstGeom>
        <a:noFill/>
        <a:ln w="9525">
          <a:noFill/>
          <a:miter lim="800000"/>
          <a:headEnd/>
          <a:tailEnd/>
        </a:ln>
      </xdr:spPr>
    </xdr:pic>
    <xdr:clientData/>
  </xdr:twoCellAnchor>
  <xdr:twoCellAnchor editAs="oneCell">
    <xdr:from>
      <xdr:col>0</xdr:col>
      <xdr:colOff>566738</xdr:colOff>
      <xdr:row>217</xdr:row>
      <xdr:rowOff>40481</xdr:rowOff>
    </xdr:from>
    <xdr:to>
      <xdr:col>0</xdr:col>
      <xdr:colOff>752476</xdr:colOff>
      <xdr:row>217</xdr:row>
      <xdr:rowOff>226219</xdr:rowOff>
    </xdr:to>
    <xdr:pic>
      <xdr:nvPicPr>
        <xdr:cNvPr id="10" name="Picture 44">
          <a:extLst>
            <a:ext uri="{FF2B5EF4-FFF2-40B4-BE49-F238E27FC236}">
              <a16:creationId xmlns:a16="http://schemas.microsoft.com/office/drawing/2014/main" id="{64B821C0-0C16-4E02-8281-123444A23238}"/>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566738" y="52742306"/>
          <a:ext cx="185738" cy="185738"/>
        </a:xfrm>
        <a:prstGeom prst="rect">
          <a:avLst/>
        </a:prstGeom>
        <a:noFill/>
        <a:ln w="9525">
          <a:noFill/>
          <a:miter lim="800000"/>
          <a:headEnd/>
          <a:tailEnd/>
        </a:ln>
      </xdr:spPr>
    </xdr:pic>
    <xdr:clientData/>
  </xdr:twoCellAnchor>
  <xdr:twoCellAnchor editAs="oneCell">
    <xdr:from>
      <xdr:col>0</xdr:col>
      <xdr:colOff>590550</xdr:colOff>
      <xdr:row>218</xdr:row>
      <xdr:rowOff>45242</xdr:rowOff>
    </xdr:from>
    <xdr:to>
      <xdr:col>0</xdr:col>
      <xdr:colOff>769654</xdr:colOff>
      <xdr:row>218</xdr:row>
      <xdr:rowOff>238123</xdr:rowOff>
    </xdr:to>
    <xdr:pic>
      <xdr:nvPicPr>
        <xdr:cNvPr id="12" name="Picture 45">
          <a:extLst>
            <a:ext uri="{FF2B5EF4-FFF2-40B4-BE49-F238E27FC236}">
              <a16:creationId xmlns:a16="http://schemas.microsoft.com/office/drawing/2014/main" id="{C34FD2F9-3F55-46AD-A261-E5ADAE79C7EA}"/>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590550" y="52994717"/>
          <a:ext cx="179104" cy="192881"/>
        </a:xfrm>
        <a:prstGeom prst="rect">
          <a:avLst/>
        </a:prstGeom>
        <a:noFill/>
        <a:ln w="9525">
          <a:noFill/>
          <a:miter lim="800000"/>
          <a:headEnd/>
          <a:tailEnd/>
        </a:ln>
      </xdr:spPr>
    </xdr:pic>
    <xdr:clientData/>
  </xdr:twoCellAnchor>
  <xdr:twoCellAnchor editAs="oneCell">
    <xdr:from>
      <xdr:col>0</xdr:col>
      <xdr:colOff>547688</xdr:colOff>
      <xdr:row>219</xdr:row>
      <xdr:rowOff>9524</xdr:rowOff>
    </xdr:from>
    <xdr:to>
      <xdr:col>0</xdr:col>
      <xdr:colOff>809455</xdr:colOff>
      <xdr:row>219</xdr:row>
      <xdr:rowOff>202405</xdr:rowOff>
    </xdr:to>
    <xdr:pic>
      <xdr:nvPicPr>
        <xdr:cNvPr id="13" name="Picture 46">
          <a:extLst>
            <a:ext uri="{FF2B5EF4-FFF2-40B4-BE49-F238E27FC236}">
              <a16:creationId xmlns:a16="http://schemas.microsoft.com/office/drawing/2014/main" id="{6344B8CD-6FAD-4092-90FE-02555D11EE8A}"/>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547688" y="53206649"/>
          <a:ext cx="261767" cy="192881"/>
        </a:xfrm>
        <a:prstGeom prst="rect">
          <a:avLst/>
        </a:prstGeom>
        <a:noFill/>
        <a:ln w="9525">
          <a:noFill/>
          <a:miter lim="800000"/>
          <a:headEnd/>
          <a:tailEnd/>
        </a:ln>
      </xdr:spPr>
    </xdr:pic>
    <xdr:clientData/>
  </xdr:twoCellAnchor>
  <xdr:twoCellAnchor editAs="oneCell">
    <xdr:from>
      <xdr:col>0</xdr:col>
      <xdr:colOff>600075</xdr:colOff>
      <xdr:row>220</xdr:row>
      <xdr:rowOff>73819</xdr:rowOff>
    </xdr:from>
    <xdr:to>
      <xdr:col>0</xdr:col>
      <xdr:colOff>834537</xdr:colOff>
      <xdr:row>220</xdr:row>
      <xdr:rowOff>226219</xdr:rowOff>
    </xdr:to>
    <xdr:pic>
      <xdr:nvPicPr>
        <xdr:cNvPr id="14" name="Picture 47">
          <a:extLst>
            <a:ext uri="{FF2B5EF4-FFF2-40B4-BE49-F238E27FC236}">
              <a16:creationId xmlns:a16="http://schemas.microsoft.com/office/drawing/2014/main" id="{CF474B38-02D2-4061-89FF-16A8E34386AF}"/>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600075" y="53518594"/>
          <a:ext cx="234462" cy="152400"/>
        </a:xfrm>
        <a:prstGeom prst="rect">
          <a:avLst/>
        </a:prstGeom>
        <a:noFill/>
        <a:ln w="9525">
          <a:noFill/>
          <a:miter lim="800000"/>
          <a:headEnd/>
          <a:tailEnd/>
        </a:ln>
      </xdr:spPr>
    </xdr:pic>
    <xdr:clientData/>
  </xdr:twoCellAnchor>
  <xdr:twoCellAnchor editAs="oneCell">
    <xdr:from>
      <xdr:col>0</xdr:col>
      <xdr:colOff>552450</xdr:colOff>
      <xdr:row>221</xdr:row>
      <xdr:rowOff>16668</xdr:rowOff>
    </xdr:from>
    <xdr:to>
      <xdr:col>0</xdr:col>
      <xdr:colOff>819884</xdr:colOff>
      <xdr:row>221</xdr:row>
      <xdr:rowOff>190500</xdr:rowOff>
    </xdr:to>
    <xdr:pic>
      <xdr:nvPicPr>
        <xdr:cNvPr id="15" name="Picture 48">
          <a:extLst>
            <a:ext uri="{FF2B5EF4-FFF2-40B4-BE49-F238E27FC236}">
              <a16:creationId xmlns:a16="http://schemas.microsoft.com/office/drawing/2014/main" id="{BBF54D9F-C552-471E-9E09-814C1A86AE03}"/>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552450" y="53709093"/>
          <a:ext cx="267434" cy="173832"/>
        </a:xfrm>
        <a:prstGeom prst="rect">
          <a:avLst/>
        </a:prstGeom>
        <a:noFill/>
        <a:ln w="9525">
          <a:noFill/>
          <a:miter lim="800000"/>
          <a:headEnd/>
          <a:tailEnd/>
        </a:ln>
      </xdr:spPr>
    </xdr:pic>
    <xdr:clientData/>
  </xdr:twoCellAnchor>
  <xdr:twoCellAnchor editAs="oneCell">
    <xdr:from>
      <xdr:col>0</xdr:col>
      <xdr:colOff>600074</xdr:colOff>
      <xdr:row>222</xdr:row>
      <xdr:rowOff>45243</xdr:rowOff>
    </xdr:from>
    <xdr:to>
      <xdr:col>0</xdr:col>
      <xdr:colOff>824591</xdr:colOff>
      <xdr:row>222</xdr:row>
      <xdr:rowOff>202405</xdr:rowOff>
    </xdr:to>
    <xdr:pic>
      <xdr:nvPicPr>
        <xdr:cNvPr id="16" name="Picture 49">
          <a:extLst>
            <a:ext uri="{FF2B5EF4-FFF2-40B4-BE49-F238E27FC236}">
              <a16:creationId xmlns:a16="http://schemas.microsoft.com/office/drawing/2014/main" id="{09AA357F-7554-456E-AB9A-A072A4130FFB}"/>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600074" y="53985318"/>
          <a:ext cx="224517" cy="157162"/>
        </a:xfrm>
        <a:prstGeom prst="rect">
          <a:avLst/>
        </a:prstGeom>
        <a:noFill/>
        <a:ln w="9525">
          <a:noFill/>
          <a:miter lim="800000"/>
          <a:headEnd/>
          <a:tailEnd/>
        </a:ln>
      </xdr:spPr>
    </xdr:pic>
    <xdr:clientData/>
  </xdr:twoCellAnchor>
  <xdr:twoCellAnchor editAs="oneCell">
    <xdr:from>
      <xdr:col>0</xdr:col>
      <xdr:colOff>564356</xdr:colOff>
      <xdr:row>223</xdr:row>
      <xdr:rowOff>50006</xdr:rowOff>
    </xdr:from>
    <xdr:to>
      <xdr:col>0</xdr:col>
      <xdr:colOff>817134</xdr:colOff>
      <xdr:row>223</xdr:row>
      <xdr:rowOff>214312</xdr:rowOff>
    </xdr:to>
    <xdr:pic>
      <xdr:nvPicPr>
        <xdr:cNvPr id="17" name="Picture 50">
          <a:extLst>
            <a:ext uri="{FF2B5EF4-FFF2-40B4-BE49-F238E27FC236}">
              <a16:creationId xmlns:a16="http://schemas.microsoft.com/office/drawing/2014/main" id="{25701C20-04DF-4FE5-9874-6C4E8ECC43AD}"/>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564356" y="54237731"/>
          <a:ext cx="252778" cy="164306"/>
        </a:xfrm>
        <a:prstGeom prst="rect">
          <a:avLst/>
        </a:prstGeom>
        <a:noFill/>
        <a:ln w="9525">
          <a:noFill/>
          <a:miter lim="800000"/>
          <a:headEnd/>
          <a:tailEnd/>
        </a:ln>
      </xdr:spPr>
    </xdr:pic>
    <xdr:clientData/>
  </xdr:twoCellAnchor>
  <xdr:twoCellAnchor editAs="oneCell">
    <xdr:from>
      <xdr:col>0</xdr:col>
      <xdr:colOff>552450</xdr:colOff>
      <xdr:row>224</xdr:row>
      <xdr:rowOff>64294</xdr:rowOff>
    </xdr:from>
    <xdr:to>
      <xdr:col>0</xdr:col>
      <xdr:colOff>783248</xdr:colOff>
      <xdr:row>224</xdr:row>
      <xdr:rowOff>214313</xdr:rowOff>
    </xdr:to>
    <xdr:pic>
      <xdr:nvPicPr>
        <xdr:cNvPr id="18" name="Picture 51">
          <a:extLst>
            <a:ext uri="{FF2B5EF4-FFF2-40B4-BE49-F238E27FC236}">
              <a16:creationId xmlns:a16="http://schemas.microsoft.com/office/drawing/2014/main" id="{2A95A59E-D9A1-4B59-B7DE-0F01FCF20CFA}"/>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552450" y="54499669"/>
          <a:ext cx="230798" cy="150019"/>
        </a:xfrm>
        <a:prstGeom prst="rect">
          <a:avLst/>
        </a:prstGeom>
        <a:noFill/>
        <a:ln w="9525">
          <a:noFill/>
          <a:miter lim="800000"/>
          <a:headEnd/>
          <a:tailEnd/>
        </a:ln>
      </xdr:spPr>
    </xdr:pic>
    <xdr:clientData/>
  </xdr:twoCellAnchor>
  <xdr:twoCellAnchor editAs="oneCell">
    <xdr:from>
      <xdr:col>0</xdr:col>
      <xdr:colOff>583406</xdr:colOff>
      <xdr:row>225</xdr:row>
      <xdr:rowOff>40481</xdr:rowOff>
    </xdr:from>
    <xdr:to>
      <xdr:col>0</xdr:col>
      <xdr:colOff>802665</xdr:colOff>
      <xdr:row>225</xdr:row>
      <xdr:rowOff>190500</xdr:rowOff>
    </xdr:to>
    <xdr:pic>
      <xdr:nvPicPr>
        <xdr:cNvPr id="19" name="Picture 52">
          <a:extLst>
            <a:ext uri="{FF2B5EF4-FFF2-40B4-BE49-F238E27FC236}">
              <a16:creationId xmlns:a16="http://schemas.microsoft.com/office/drawing/2014/main" id="{83E6EC6A-AD52-47F2-900D-71BB1649E39C}"/>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583406" y="54723506"/>
          <a:ext cx="219259" cy="150019"/>
        </a:xfrm>
        <a:prstGeom prst="rect">
          <a:avLst/>
        </a:prstGeom>
        <a:noFill/>
        <a:ln w="9525">
          <a:noFill/>
          <a:miter lim="800000"/>
          <a:headEnd/>
          <a:tailEnd/>
        </a:ln>
      </xdr:spPr>
    </xdr:pic>
    <xdr:clientData/>
  </xdr:twoCellAnchor>
  <xdr:twoCellAnchor editAs="oneCell">
    <xdr:from>
      <xdr:col>0</xdr:col>
      <xdr:colOff>540544</xdr:colOff>
      <xdr:row>226</xdr:row>
      <xdr:rowOff>52388</xdr:rowOff>
    </xdr:from>
    <xdr:to>
      <xdr:col>0</xdr:col>
      <xdr:colOff>785812</xdr:colOff>
      <xdr:row>226</xdr:row>
      <xdr:rowOff>211812</xdr:rowOff>
    </xdr:to>
    <xdr:pic>
      <xdr:nvPicPr>
        <xdr:cNvPr id="20" name="Picture 53">
          <a:extLst>
            <a:ext uri="{FF2B5EF4-FFF2-40B4-BE49-F238E27FC236}">
              <a16:creationId xmlns:a16="http://schemas.microsoft.com/office/drawing/2014/main" id="{274AD150-C933-42AC-BC2E-F7A7C9DCD49E}"/>
            </a:ext>
          </a:extLst>
        </xdr:cNvPr>
        <xdr:cNvPicPr>
          <a:picLocks noChangeAspect="1" noChangeArrowheads="1"/>
        </xdr:cNvPicPr>
      </xdr:nvPicPr>
      <xdr:blipFill>
        <a:blip xmlns:r="http://schemas.openxmlformats.org/officeDocument/2006/relationships" r:embed="rId17" cstate="print"/>
        <a:srcRect/>
        <a:stretch>
          <a:fillRect/>
        </a:stretch>
      </xdr:blipFill>
      <xdr:spPr bwMode="auto">
        <a:xfrm>
          <a:off x="540544" y="54983063"/>
          <a:ext cx="245268" cy="159424"/>
        </a:xfrm>
        <a:prstGeom prst="rect">
          <a:avLst/>
        </a:prstGeom>
        <a:noFill/>
        <a:ln w="9525">
          <a:noFill/>
          <a:miter lim="800000"/>
          <a:headEnd/>
          <a:tailEnd/>
        </a:ln>
      </xdr:spPr>
    </xdr:pic>
    <xdr:clientData/>
  </xdr:twoCellAnchor>
  <xdr:twoCellAnchor editAs="oneCell">
    <xdr:from>
      <xdr:col>0</xdr:col>
      <xdr:colOff>552450</xdr:colOff>
      <xdr:row>227</xdr:row>
      <xdr:rowOff>35718</xdr:rowOff>
    </xdr:from>
    <xdr:to>
      <xdr:col>0</xdr:col>
      <xdr:colOff>773906</xdr:colOff>
      <xdr:row>227</xdr:row>
      <xdr:rowOff>190737</xdr:rowOff>
    </xdr:to>
    <xdr:pic>
      <xdr:nvPicPr>
        <xdr:cNvPr id="21" name="Picture 54">
          <a:extLst>
            <a:ext uri="{FF2B5EF4-FFF2-40B4-BE49-F238E27FC236}">
              <a16:creationId xmlns:a16="http://schemas.microsoft.com/office/drawing/2014/main" id="{DA66CA11-EB3D-4C50-A0CD-13CC49886D0F}"/>
            </a:ext>
          </a:extLst>
        </xdr:cNvPr>
        <xdr:cNvPicPr>
          <a:picLocks noChangeAspect="1" noChangeArrowheads="1"/>
        </xdr:cNvPicPr>
      </xdr:nvPicPr>
      <xdr:blipFill>
        <a:blip xmlns:r="http://schemas.openxmlformats.org/officeDocument/2006/relationships" r:embed="rId18" cstate="print"/>
        <a:srcRect/>
        <a:stretch>
          <a:fillRect/>
        </a:stretch>
      </xdr:blipFill>
      <xdr:spPr bwMode="auto">
        <a:xfrm>
          <a:off x="552450" y="55214043"/>
          <a:ext cx="221456" cy="155019"/>
        </a:xfrm>
        <a:prstGeom prst="rect">
          <a:avLst/>
        </a:prstGeom>
        <a:noFill/>
        <a:ln w="9525">
          <a:noFill/>
          <a:miter lim="800000"/>
          <a:headEnd/>
          <a:tailEnd/>
        </a:ln>
      </xdr:spPr>
    </xdr:pic>
    <xdr:clientData/>
  </xdr:twoCellAnchor>
  <xdr:twoCellAnchor editAs="oneCell">
    <xdr:from>
      <xdr:col>0</xdr:col>
      <xdr:colOff>540544</xdr:colOff>
      <xdr:row>228</xdr:row>
      <xdr:rowOff>14288</xdr:rowOff>
    </xdr:from>
    <xdr:to>
      <xdr:col>0</xdr:col>
      <xdr:colOff>793322</xdr:colOff>
      <xdr:row>228</xdr:row>
      <xdr:rowOff>178594</xdr:rowOff>
    </xdr:to>
    <xdr:pic>
      <xdr:nvPicPr>
        <xdr:cNvPr id="22" name="Picture 55">
          <a:extLst>
            <a:ext uri="{FF2B5EF4-FFF2-40B4-BE49-F238E27FC236}">
              <a16:creationId xmlns:a16="http://schemas.microsoft.com/office/drawing/2014/main" id="{B9741F1B-63F5-4B7D-9C92-259B3A013F35}"/>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540544" y="55440263"/>
          <a:ext cx="252778" cy="164306"/>
        </a:xfrm>
        <a:prstGeom prst="rect">
          <a:avLst/>
        </a:prstGeom>
        <a:noFill/>
        <a:ln w="9525">
          <a:noFill/>
          <a:miter lim="800000"/>
          <a:headEnd/>
          <a:tailEnd/>
        </a:ln>
      </xdr:spPr>
    </xdr:pic>
    <xdr:clientData/>
  </xdr:twoCellAnchor>
  <xdr:twoCellAnchor editAs="oneCell">
    <xdr:from>
      <xdr:col>0</xdr:col>
      <xdr:colOff>571499</xdr:colOff>
      <xdr:row>229</xdr:row>
      <xdr:rowOff>47625</xdr:rowOff>
    </xdr:from>
    <xdr:to>
      <xdr:col>0</xdr:col>
      <xdr:colOff>813877</xdr:colOff>
      <xdr:row>229</xdr:row>
      <xdr:rowOff>226219</xdr:rowOff>
    </xdr:to>
    <xdr:pic>
      <xdr:nvPicPr>
        <xdr:cNvPr id="23" name="Picture 56">
          <a:extLst>
            <a:ext uri="{FF2B5EF4-FFF2-40B4-BE49-F238E27FC236}">
              <a16:creationId xmlns:a16="http://schemas.microsoft.com/office/drawing/2014/main" id="{70334D8E-0FC1-4982-A5D5-74BC1D42636A}"/>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571499" y="55721250"/>
          <a:ext cx="242378" cy="178594"/>
        </a:xfrm>
        <a:prstGeom prst="rect">
          <a:avLst/>
        </a:prstGeom>
        <a:noFill/>
        <a:ln w="9525">
          <a:noFill/>
          <a:miter lim="800000"/>
          <a:headEnd/>
          <a:tailEnd/>
        </a:ln>
      </xdr:spPr>
    </xdr:pic>
    <xdr:clientData/>
  </xdr:twoCellAnchor>
  <xdr:twoCellAnchor editAs="oneCell">
    <xdr:from>
      <xdr:col>0</xdr:col>
      <xdr:colOff>583405</xdr:colOff>
      <xdr:row>230</xdr:row>
      <xdr:rowOff>47625</xdr:rowOff>
    </xdr:from>
    <xdr:to>
      <xdr:col>0</xdr:col>
      <xdr:colOff>809623</xdr:colOff>
      <xdr:row>230</xdr:row>
      <xdr:rowOff>214312</xdr:rowOff>
    </xdr:to>
    <xdr:pic>
      <xdr:nvPicPr>
        <xdr:cNvPr id="24" name="Picture 57">
          <a:extLst>
            <a:ext uri="{FF2B5EF4-FFF2-40B4-BE49-F238E27FC236}">
              <a16:creationId xmlns:a16="http://schemas.microsoft.com/office/drawing/2014/main" id="{16EAF75D-4CF6-48D6-ACE1-1B8EBE3930D6}"/>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583405" y="55968900"/>
          <a:ext cx="226218" cy="166687"/>
        </a:xfrm>
        <a:prstGeom prst="rect">
          <a:avLst/>
        </a:prstGeom>
        <a:noFill/>
        <a:ln w="9525">
          <a:noFill/>
          <a:miter lim="800000"/>
          <a:headEnd/>
          <a:tailEnd/>
        </a:ln>
      </xdr:spPr>
    </xdr:pic>
    <xdr:clientData/>
  </xdr:twoCellAnchor>
  <xdr:twoCellAnchor editAs="oneCell">
    <xdr:from>
      <xdr:col>0</xdr:col>
      <xdr:colOff>528636</xdr:colOff>
      <xdr:row>231</xdr:row>
      <xdr:rowOff>39408</xdr:rowOff>
    </xdr:from>
    <xdr:to>
      <xdr:col>0</xdr:col>
      <xdr:colOff>797719</xdr:colOff>
      <xdr:row>231</xdr:row>
      <xdr:rowOff>214312</xdr:rowOff>
    </xdr:to>
    <xdr:pic>
      <xdr:nvPicPr>
        <xdr:cNvPr id="25" name="Picture 58">
          <a:extLst>
            <a:ext uri="{FF2B5EF4-FFF2-40B4-BE49-F238E27FC236}">
              <a16:creationId xmlns:a16="http://schemas.microsoft.com/office/drawing/2014/main" id="{88B9F397-29EC-4E1F-BD02-EB76BA595952}"/>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528636" y="56208333"/>
          <a:ext cx="269083" cy="174904"/>
        </a:xfrm>
        <a:prstGeom prst="rect">
          <a:avLst/>
        </a:prstGeom>
        <a:noFill/>
        <a:ln w="9525">
          <a:noFill/>
          <a:miter lim="800000"/>
          <a:headEnd/>
          <a:tailEnd/>
        </a:ln>
      </xdr:spPr>
    </xdr:pic>
    <xdr:clientData/>
  </xdr:twoCellAnchor>
  <xdr:twoCellAnchor editAs="oneCell">
    <xdr:from>
      <xdr:col>0</xdr:col>
      <xdr:colOff>542924</xdr:colOff>
      <xdr:row>232</xdr:row>
      <xdr:rowOff>38100</xdr:rowOff>
    </xdr:from>
    <xdr:to>
      <xdr:col>0</xdr:col>
      <xdr:colOff>814021</xdr:colOff>
      <xdr:row>232</xdr:row>
      <xdr:rowOff>214313</xdr:rowOff>
    </xdr:to>
    <xdr:pic>
      <xdr:nvPicPr>
        <xdr:cNvPr id="26" name="Picture 59">
          <a:extLst>
            <a:ext uri="{FF2B5EF4-FFF2-40B4-BE49-F238E27FC236}">
              <a16:creationId xmlns:a16="http://schemas.microsoft.com/office/drawing/2014/main" id="{D58664D2-1BFE-4C52-8755-850BCDE0C64C}"/>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542924" y="56454675"/>
          <a:ext cx="271097" cy="176213"/>
        </a:xfrm>
        <a:prstGeom prst="rect">
          <a:avLst/>
        </a:prstGeom>
        <a:noFill/>
        <a:ln w="9525">
          <a:noFill/>
          <a:miter lim="800000"/>
          <a:headEnd/>
          <a:tailEnd/>
        </a:ln>
      </xdr:spPr>
    </xdr:pic>
    <xdr:clientData/>
  </xdr:twoCellAnchor>
  <xdr:twoCellAnchor editAs="oneCell">
    <xdr:from>
      <xdr:col>1</xdr:col>
      <xdr:colOff>2717006</xdr:colOff>
      <xdr:row>210</xdr:row>
      <xdr:rowOff>66675</xdr:rowOff>
    </xdr:from>
    <xdr:to>
      <xdr:col>2</xdr:col>
      <xdr:colOff>163626</xdr:colOff>
      <xdr:row>210</xdr:row>
      <xdr:rowOff>238125</xdr:rowOff>
    </xdr:to>
    <xdr:pic>
      <xdr:nvPicPr>
        <xdr:cNvPr id="27" name="Picture 60">
          <a:extLst>
            <a:ext uri="{FF2B5EF4-FFF2-40B4-BE49-F238E27FC236}">
              <a16:creationId xmlns:a16="http://schemas.microsoft.com/office/drawing/2014/main" id="{B317C8A2-1C58-44D5-9C84-3397C242B4F6}"/>
            </a:ext>
          </a:extLst>
        </xdr:cNvPr>
        <xdr:cNvPicPr>
          <a:picLocks noChangeAspect="1" noChangeArrowheads="1"/>
        </xdr:cNvPicPr>
      </xdr:nvPicPr>
      <xdr:blipFill>
        <a:blip xmlns:r="http://schemas.openxmlformats.org/officeDocument/2006/relationships" r:embed="rId24" cstate="print"/>
        <a:srcRect/>
        <a:stretch>
          <a:fillRect/>
        </a:stretch>
      </xdr:blipFill>
      <xdr:spPr bwMode="auto">
        <a:xfrm>
          <a:off x="3564731" y="51034950"/>
          <a:ext cx="227920" cy="171450"/>
        </a:xfrm>
        <a:prstGeom prst="rect">
          <a:avLst/>
        </a:prstGeom>
        <a:noFill/>
        <a:ln w="9525">
          <a:noFill/>
          <a:miter lim="800000"/>
          <a:headEnd/>
          <a:tailEnd/>
        </a:ln>
      </xdr:spPr>
    </xdr:pic>
    <xdr:clientData/>
  </xdr:twoCellAnchor>
  <xdr:twoCellAnchor editAs="oneCell">
    <xdr:from>
      <xdr:col>1</xdr:col>
      <xdr:colOff>2684461</xdr:colOff>
      <xdr:row>211</xdr:row>
      <xdr:rowOff>50798</xdr:rowOff>
    </xdr:from>
    <xdr:to>
      <xdr:col>2</xdr:col>
      <xdr:colOff>149000</xdr:colOff>
      <xdr:row>211</xdr:row>
      <xdr:rowOff>226219</xdr:rowOff>
    </xdr:to>
    <xdr:pic>
      <xdr:nvPicPr>
        <xdr:cNvPr id="28" name="Picture 61">
          <a:extLst>
            <a:ext uri="{FF2B5EF4-FFF2-40B4-BE49-F238E27FC236}">
              <a16:creationId xmlns:a16="http://schemas.microsoft.com/office/drawing/2014/main" id="{BA4F2C8F-8C72-4C35-A9DE-0E81F95E454F}"/>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3532186" y="51266723"/>
          <a:ext cx="245839" cy="175421"/>
        </a:xfrm>
        <a:prstGeom prst="rect">
          <a:avLst/>
        </a:prstGeom>
        <a:noFill/>
        <a:ln w="9525">
          <a:noFill/>
          <a:miter lim="800000"/>
          <a:headEnd/>
          <a:tailEnd/>
        </a:ln>
      </xdr:spPr>
    </xdr:pic>
    <xdr:clientData/>
  </xdr:twoCellAnchor>
  <xdr:twoCellAnchor editAs="oneCell">
    <xdr:from>
      <xdr:col>1</xdr:col>
      <xdr:colOff>2738435</xdr:colOff>
      <xdr:row>213</xdr:row>
      <xdr:rowOff>33341</xdr:rowOff>
    </xdr:from>
    <xdr:to>
      <xdr:col>2</xdr:col>
      <xdr:colOff>199474</xdr:colOff>
      <xdr:row>213</xdr:row>
      <xdr:rowOff>202410</xdr:rowOff>
    </xdr:to>
    <xdr:pic>
      <xdr:nvPicPr>
        <xdr:cNvPr id="29" name="Picture 63">
          <a:extLst>
            <a:ext uri="{FF2B5EF4-FFF2-40B4-BE49-F238E27FC236}">
              <a16:creationId xmlns:a16="http://schemas.microsoft.com/office/drawing/2014/main" id="{A63ED07D-B28D-46B9-9D92-F5695A0E63A3}"/>
            </a:ext>
          </a:extLst>
        </xdr:cNvPr>
        <xdr:cNvPicPr>
          <a:picLocks noChangeAspect="1" noChangeArrowheads="1"/>
        </xdr:cNvPicPr>
      </xdr:nvPicPr>
      <xdr:blipFill>
        <a:blip xmlns:r="http://schemas.openxmlformats.org/officeDocument/2006/relationships" r:embed="rId26" cstate="print"/>
        <a:srcRect/>
        <a:stretch>
          <a:fillRect/>
        </a:stretch>
      </xdr:blipFill>
      <xdr:spPr bwMode="auto">
        <a:xfrm>
          <a:off x="3586160" y="51744566"/>
          <a:ext cx="242339" cy="169069"/>
        </a:xfrm>
        <a:prstGeom prst="rect">
          <a:avLst/>
        </a:prstGeom>
        <a:noFill/>
        <a:ln w="9525">
          <a:noFill/>
          <a:miter lim="800000"/>
          <a:headEnd/>
          <a:tailEnd/>
        </a:ln>
      </xdr:spPr>
    </xdr:pic>
    <xdr:clientData/>
  </xdr:twoCellAnchor>
  <xdr:twoCellAnchor editAs="oneCell">
    <xdr:from>
      <xdr:col>1</xdr:col>
      <xdr:colOff>2738437</xdr:colOff>
      <xdr:row>214</xdr:row>
      <xdr:rowOff>28571</xdr:rowOff>
    </xdr:from>
    <xdr:to>
      <xdr:col>2</xdr:col>
      <xdr:colOff>187642</xdr:colOff>
      <xdr:row>214</xdr:row>
      <xdr:rowOff>214308</xdr:rowOff>
    </xdr:to>
    <xdr:pic>
      <xdr:nvPicPr>
        <xdr:cNvPr id="30" name="Picture 64">
          <a:extLst>
            <a:ext uri="{FF2B5EF4-FFF2-40B4-BE49-F238E27FC236}">
              <a16:creationId xmlns:a16="http://schemas.microsoft.com/office/drawing/2014/main" id="{3D0EEA01-735C-4DF5-A436-0770A604FD0B}"/>
            </a:ext>
          </a:extLst>
        </xdr:cNvPr>
        <xdr:cNvPicPr>
          <a:picLocks noChangeAspect="1" noChangeArrowheads="1"/>
        </xdr:cNvPicPr>
      </xdr:nvPicPr>
      <xdr:blipFill>
        <a:blip xmlns:r="http://schemas.openxmlformats.org/officeDocument/2006/relationships" r:embed="rId27" cstate="print"/>
        <a:srcRect/>
        <a:stretch>
          <a:fillRect/>
        </a:stretch>
      </xdr:blipFill>
      <xdr:spPr bwMode="auto">
        <a:xfrm>
          <a:off x="3586162" y="51987446"/>
          <a:ext cx="230505" cy="185737"/>
        </a:xfrm>
        <a:prstGeom prst="rect">
          <a:avLst/>
        </a:prstGeom>
        <a:noFill/>
        <a:ln w="9525">
          <a:noFill/>
          <a:miter lim="800000"/>
          <a:headEnd/>
          <a:tailEnd/>
        </a:ln>
      </xdr:spPr>
    </xdr:pic>
    <xdr:clientData/>
  </xdr:twoCellAnchor>
  <xdr:twoCellAnchor>
    <xdr:from>
      <xdr:col>10</xdr:col>
      <xdr:colOff>142875</xdr:colOff>
      <xdr:row>12</xdr:row>
      <xdr:rowOff>104775</xdr:rowOff>
    </xdr:from>
    <xdr:to>
      <xdr:col>10</xdr:col>
      <xdr:colOff>142875</xdr:colOff>
      <xdr:row>12</xdr:row>
      <xdr:rowOff>104775</xdr:rowOff>
    </xdr:to>
    <xdr:sp macro="" textlink="">
      <xdr:nvSpPr>
        <xdr:cNvPr id="31" name="Line 125">
          <a:extLst>
            <a:ext uri="{FF2B5EF4-FFF2-40B4-BE49-F238E27FC236}">
              <a16:creationId xmlns:a16="http://schemas.microsoft.com/office/drawing/2014/main" id="{E6BA19C6-4847-4BAA-A6D5-F9A6DCF676C7}"/>
            </a:ext>
          </a:extLst>
        </xdr:cNvPr>
        <xdr:cNvSpPr>
          <a:spLocks noChangeShapeType="1"/>
        </xdr:cNvSpPr>
      </xdr:nvSpPr>
      <xdr:spPr bwMode="auto">
        <a:xfrm>
          <a:off x="14478000" y="1866900"/>
          <a:ext cx="0" cy="0"/>
        </a:xfrm>
        <a:prstGeom prst="line">
          <a:avLst/>
        </a:prstGeom>
        <a:noFill/>
        <a:ln w="9525">
          <a:solidFill>
            <a:srgbClr val="000000"/>
          </a:solidFill>
          <a:round/>
          <a:headEnd/>
          <a:tailEnd type="triangle" w="med" len="med"/>
        </a:ln>
      </xdr:spPr>
    </xdr:sp>
    <xdr:clientData/>
  </xdr:twoCellAnchor>
  <xdr:twoCellAnchor>
    <xdr:from>
      <xdr:col>6</xdr:col>
      <xdr:colOff>523875</xdr:colOff>
      <xdr:row>12</xdr:row>
      <xdr:rowOff>200025</xdr:rowOff>
    </xdr:from>
    <xdr:to>
      <xdr:col>10</xdr:col>
      <xdr:colOff>28575</xdr:colOff>
      <xdr:row>12</xdr:row>
      <xdr:rowOff>200025</xdr:rowOff>
    </xdr:to>
    <xdr:sp macro="" textlink="">
      <xdr:nvSpPr>
        <xdr:cNvPr id="32" name="Line 126">
          <a:extLst>
            <a:ext uri="{FF2B5EF4-FFF2-40B4-BE49-F238E27FC236}">
              <a16:creationId xmlns:a16="http://schemas.microsoft.com/office/drawing/2014/main" id="{22B7C2D5-9979-4D9C-B452-0308AE8BCB2D}"/>
            </a:ext>
          </a:extLst>
        </xdr:cNvPr>
        <xdr:cNvSpPr>
          <a:spLocks noChangeShapeType="1"/>
        </xdr:cNvSpPr>
      </xdr:nvSpPr>
      <xdr:spPr bwMode="auto">
        <a:xfrm>
          <a:off x="9772650" y="1962150"/>
          <a:ext cx="4591050" cy="0"/>
        </a:xfrm>
        <a:prstGeom prst="line">
          <a:avLst/>
        </a:prstGeom>
        <a:noFill/>
        <a:ln w="9525">
          <a:solidFill>
            <a:srgbClr val="000000"/>
          </a:solidFill>
          <a:round/>
          <a:headEnd/>
          <a:tailEnd type="triangle" w="med" len="med"/>
        </a:ln>
      </xdr:spPr>
    </xdr:sp>
    <xdr:clientData/>
  </xdr:twoCellAnchor>
  <xdr:twoCellAnchor>
    <xdr:from>
      <xdr:col>10</xdr:col>
      <xdr:colOff>76200</xdr:colOff>
      <xdr:row>20</xdr:row>
      <xdr:rowOff>0</xdr:rowOff>
    </xdr:from>
    <xdr:to>
      <xdr:col>10</xdr:col>
      <xdr:colOff>85725</xdr:colOff>
      <xdr:row>46</xdr:row>
      <xdr:rowOff>619125</xdr:rowOff>
    </xdr:to>
    <xdr:sp macro="" textlink="">
      <xdr:nvSpPr>
        <xdr:cNvPr id="33" name="Line 130">
          <a:extLst>
            <a:ext uri="{FF2B5EF4-FFF2-40B4-BE49-F238E27FC236}">
              <a16:creationId xmlns:a16="http://schemas.microsoft.com/office/drawing/2014/main" id="{182C13AF-D31C-474A-B041-A538B9768CE8}"/>
            </a:ext>
          </a:extLst>
        </xdr:cNvPr>
        <xdr:cNvSpPr>
          <a:spLocks noChangeShapeType="1"/>
        </xdr:cNvSpPr>
      </xdr:nvSpPr>
      <xdr:spPr bwMode="auto">
        <a:xfrm>
          <a:off x="14411325" y="3400425"/>
          <a:ext cx="9525" cy="6286500"/>
        </a:xfrm>
        <a:prstGeom prst="line">
          <a:avLst/>
        </a:prstGeom>
        <a:noFill/>
        <a:ln w="9525">
          <a:solidFill>
            <a:srgbClr val="000000"/>
          </a:solidFill>
          <a:round/>
          <a:headEnd/>
          <a:tailEnd type="triangle" w="med" len="med"/>
        </a:ln>
      </xdr:spPr>
    </xdr:sp>
    <xdr:clientData/>
  </xdr:twoCellAnchor>
  <xdr:twoCellAnchor>
    <xdr:from>
      <xdr:col>6</xdr:col>
      <xdr:colOff>209550</xdr:colOff>
      <xdr:row>51</xdr:row>
      <xdr:rowOff>476250</xdr:rowOff>
    </xdr:from>
    <xdr:to>
      <xdr:col>10</xdr:col>
      <xdr:colOff>190500</xdr:colOff>
      <xdr:row>51</xdr:row>
      <xdr:rowOff>476250</xdr:rowOff>
    </xdr:to>
    <xdr:sp macro="" textlink="">
      <xdr:nvSpPr>
        <xdr:cNvPr id="34" name="Line 133">
          <a:extLst>
            <a:ext uri="{FF2B5EF4-FFF2-40B4-BE49-F238E27FC236}">
              <a16:creationId xmlns:a16="http://schemas.microsoft.com/office/drawing/2014/main" id="{DD0A8BE0-B30C-4B61-BF37-D9FE2B90C9D0}"/>
            </a:ext>
          </a:extLst>
        </xdr:cNvPr>
        <xdr:cNvSpPr>
          <a:spLocks noChangeShapeType="1"/>
        </xdr:cNvSpPr>
      </xdr:nvSpPr>
      <xdr:spPr bwMode="auto">
        <a:xfrm>
          <a:off x="9458325" y="10544175"/>
          <a:ext cx="5067300" cy="0"/>
        </a:xfrm>
        <a:prstGeom prst="line">
          <a:avLst/>
        </a:prstGeom>
        <a:noFill/>
        <a:ln w="9525">
          <a:solidFill>
            <a:srgbClr val="000000"/>
          </a:solidFill>
          <a:round/>
          <a:headEnd/>
          <a:tailEnd type="triangle" w="med" len="med"/>
        </a:ln>
      </xdr:spPr>
    </xdr:sp>
    <xdr:clientData/>
  </xdr:twoCellAnchor>
  <xdr:twoCellAnchor>
    <xdr:from>
      <xdr:col>10</xdr:col>
      <xdr:colOff>257175</xdr:colOff>
      <xdr:row>51</xdr:row>
      <xdr:rowOff>571500</xdr:rowOff>
    </xdr:from>
    <xdr:to>
      <xdr:col>10</xdr:col>
      <xdr:colOff>257175</xdr:colOff>
      <xdr:row>63</xdr:row>
      <xdr:rowOff>114300</xdr:rowOff>
    </xdr:to>
    <xdr:sp macro="" textlink="">
      <xdr:nvSpPr>
        <xdr:cNvPr id="35" name="Line 134">
          <a:extLst>
            <a:ext uri="{FF2B5EF4-FFF2-40B4-BE49-F238E27FC236}">
              <a16:creationId xmlns:a16="http://schemas.microsoft.com/office/drawing/2014/main" id="{47672E3E-A00D-41F6-97D0-47C47C641C3B}"/>
            </a:ext>
          </a:extLst>
        </xdr:cNvPr>
        <xdr:cNvSpPr>
          <a:spLocks noChangeShapeType="1"/>
        </xdr:cNvSpPr>
      </xdr:nvSpPr>
      <xdr:spPr bwMode="auto">
        <a:xfrm>
          <a:off x="14592300" y="10544175"/>
          <a:ext cx="0" cy="2114550"/>
        </a:xfrm>
        <a:prstGeom prst="line">
          <a:avLst/>
        </a:prstGeom>
        <a:noFill/>
        <a:ln w="9525">
          <a:solidFill>
            <a:srgbClr val="000000"/>
          </a:solidFill>
          <a:round/>
          <a:headEnd/>
          <a:tailEnd type="triangle" w="med" len="med"/>
        </a:ln>
      </xdr:spPr>
    </xdr:sp>
    <xdr:clientData/>
  </xdr:twoCellAnchor>
  <xdr:twoCellAnchor>
    <xdr:from>
      <xdr:col>10</xdr:col>
      <xdr:colOff>76200</xdr:colOff>
      <xdr:row>67</xdr:row>
      <xdr:rowOff>228600</xdr:rowOff>
    </xdr:from>
    <xdr:to>
      <xdr:col>10</xdr:col>
      <xdr:colOff>104775</xdr:colOff>
      <xdr:row>98</xdr:row>
      <xdr:rowOff>200025</xdr:rowOff>
    </xdr:to>
    <xdr:sp macro="" textlink="">
      <xdr:nvSpPr>
        <xdr:cNvPr id="36" name="Line 137">
          <a:extLst>
            <a:ext uri="{FF2B5EF4-FFF2-40B4-BE49-F238E27FC236}">
              <a16:creationId xmlns:a16="http://schemas.microsoft.com/office/drawing/2014/main" id="{B4D8E900-965C-490D-945B-66FA2DB3609C}"/>
            </a:ext>
          </a:extLst>
        </xdr:cNvPr>
        <xdr:cNvSpPr>
          <a:spLocks noChangeShapeType="1"/>
        </xdr:cNvSpPr>
      </xdr:nvSpPr>
      <xdr:spPr bwMode="auto">
        <a:xfrm flipH="1">
          <a:off x="14411325" y="13354050"/>
          <a:ext cx="28575" cy="8848725"/>
        </a:xfrm>
        <a:prstGeom prst="line">
          <a:avLst/>
        </a:prstGeom>
        <a:noFill/>
        <a:ln w="9525">
          <a:solidFill>
            <a:srgbClr val="000000"/>
          </a:solidFill>
          <a:round/>
          <a:headEnd/>
          <a:tailEnd type="triangle" w="med" len="med"/>
        </a:ln>
      </xdr:spPr>
    </xdr:sp>
    <xdr:clientData/>
  </xdr:twoCellAnchor>
  <xdr:twoCellAnchor>
    <xdr:from>
      <xdr:col>6</xdr:col>
      <xdr:colOff>314325</xdr:colOff>
      <xdr:row>100</xdr:row>
      <xdr:rowOff>200025</xdr:rowOff>
    </xdr:from>
    <xdr:to>
      <xdr:col>10</xdr:col>
      <xdr:colOff>38100</xdr:colOff>
      <xdr:row>100</xdr:row>
      <xdr:rowOff>200025</xdr:rowOff>
    </xdr:to>
    <xdr:sp macro="" textlink="">
      <xdr:nvSpPr>
        <xdr:cNvPr id="37" name="Line 140">
          <a:extLst>
            <a:ext uri="{FF2B5EF4-FFF2-40B4-BE49-F238E27FC236}">
              <a16:creationId xmlns:a16="http://schemas.microsoft.com/office/drawing/2014/main" id="{DF82045D-45C9-4087-AE93-B9CC0CE90DF6}"/>
            </a:ext>
          </a:extLst>
        </xdr:cNvPr>
        <xdr:cNvSpPr>
          <a:spLocks noChangeShapeType="1"/>
        </xdr:cNvSpPr>
      </xdr:nvSpPr>
      <xdr:spPr bwMode="auto">
        <a:xfrm>
          <a:off x="9563100" y="22555200"/>
          <a:ext cx="4810125" cy="0"/>
        </a:xfrm>
        <a:prstGeom prst="line">
          <a:avLst/>
        </a:prstGeom>
        <a:noFill/>
        <a:ln w="9525">
          <a:solidFill>
            <a:srgbClr val="000000"/>
          </a:solidFill>
          <a:round/>
          <a:headEnd/>
          <a:tailEnd type="triangle" w="med" len="med"/>
        </a:ln>
      </xdr:spPr>
    </xdr:sp>
    <xdr:clientData/>
  </xdr:twoCellAnchor>
  <xdr:twoCellAnchor>
    <xdr:from>
      <xdr:col>10</xdr:col>
      <xdr:colOff>104775</xdr:colOff>
      <xdr:row>100</xdr:row>
      <xdr:rowOff>314325</xdr:rowOff>
    </xdr:from>
    <xdr:to>
      <xdr:col>10</xdr:col>
      <xdr:colOff>114300</xdr:colOff>
      <xdr:row>113</xdr:row>
      <xdr:rowOff>0</xdr:rowOff>
    </xdr:to>
    <xdr:sp macro="" textlink="">
      <xdr:nvSpPr>
        <xdr:cNvPr id="38" name="Line 141">
          <a:extLst>
            <a:ext uri="{FF2B5EF4-FFF2-40B4-BE49-F238E27FC236}">
              <a16:creationId xmlns:a16="http://schemas.microsoft.com/office/drawing/2014/main" id="{955B5DF5-2FF7-430A-9556-D60B20C1C897}"/>
            </a:ext>
          </a:extLst>
        </xdr:cNvPr>
        <xdr:cNvSpPr>
          <a:spLocks noChangeShapeType="1"/>
        </xdr:cNvSpPr>
      </xdr:nvSpPr>
      <xdr:spPr bwMode="auto">
        <a:xfrm flipH="1">
          <a:off x="14439900" y="22669500"/>
          <a:ext cx="9525" cy="3248025"/>
        </a:xfrm>
        <a:prstGeom prst="line">
          <a:avLst/>
        </a:prstGeom>
        <a:noFill/>
        <a:ln w="9525">
          <a:solidFill>
            <a:srgbClr val="000000"/>
          </a:solidFill>
          <a:round/>
          <a:headEnd/>
          <a:tailEnd type="triangle" w="med" len="med"/>
        </a:ln>
      </xdr:spPr>
    </xdr:sp>
    <xdr:clientData/>
  </xdr:twoCellAnchor>
  <xdr:twoCellAnchor>
    <xdr:from>
      <xdr:col>10</xdr:col>
      <xdr:colOff>66675</xdr:colOff>
      <xdr:row>12</xdr:row>
      <xdr:rowOff>371475</xdr:rowOff>
    </xdr:from>
    <xdr:to>
      <xdr:col>10</xdr:col>
      <xdr:colOff>66675</xdr:colOff>
      <xdr:row>14</xdr:row>
      <xdr:rowOff>38100</xdr:rowOff>
    </xdr:to>
    <xdr:sp macro="" textlink="">
      <xdr:nvSpPr>
        <xdr:cNvPr id="39" name="Line 142">
          <a:extLst>
            <a:ext uri="{FF2B5EF4-FFF2-40B4-BE49-F238E27FC236}">
              <a16:creationId xmlns:a16="http://schemas.microsoft.com/office/drawing/2014/main" id="{0E27CF83-4D1D-411B-8571-9E31149507BD}"/>
            </a:ext>
          </a:extLst>
        </xdr:cNvPr>
        <xdr:cNvSpPr>
          <a:spLocks noChangeShapeType="1"/>
        </xdr:cNvSpPr>
      </xdr:nvSpPr>
      <xdr:spPr bwMode="auto">
        <a:xfrm>
          <a:off x="14401800" y="2133600"/>
          <a:ext cx="0" cy="438150"/>
        </a:xfrm>
        <a:prstGeom prst="line">
          <a:avLst/>
        </a:prstGeom>
        <a:noFill/>
        <a:ln w="9525">
          <a:solidFill>
            <a:srgbClr val="000000"/>
          </a:solidFill>
          <a:round/>
          <a:headEnd/>
          <a:tailEnd type="triangle" w="med" len="med"/>
        </a:ln>
      </xdr:spPr>
    </xdr:sp>
    <xdr:clientData/>
  </xdr:twoCellAnchor>
  <xdr:twoCellAnchor>
    <xdr:from>
      <xdr:col>6</xdr:col>
      <xdr:colOff>409575</xdr:colOff>
      <xdr:row>116</xdr:row>
      <xdr:rowOff>219075</xdr:rowOff>
    </xdr:from>
    <xdr:to>
      <xdr:col>10</xdr:col>
      <xdr:colOff>38100</xdr:colOff>
      <xdr:row>116</xdr:row>
      <xdr:rowOff>219075</xdr:rowOff>
    </xdr:to>
    <xdr:sp macro="" textlink="">
      <xdr:nvSpPr>
        <xdr:cNvPr id="40" name="Line 144">
          <a:extLst>
            <a:ext uri="{FF2B5EF4-FFF2-40B4-BE49-F238E27FC236}">
              <a16:creationId xmlns:a16="http://schemas.microsoft.com/office/drawing/2014/main" id="{AF9D5AB2-9138-4628-9E52-FC5AF6F76505}"/>
            </a:ext>
          </a:extLst>
        </xdr:cNvPr>
        <xdr:cNvSpPr>
          <a:spLocks noChangeShapeType="1"/>
        </xdr:cNvSpPr>
      </xdr:nvSpPr>
      <xdr:spPr bwMode="auto">
        <a:xfrm>
          <a:off x="9658350" y="26908125"/>
          <a:ext cx="4714875" cy="0"/>
        </a:xfrm>
        <a:prstGeom prst="line">
          <a:avLst/>
        </a:prstGeom>
        <a:noFill/>
        <a:ln w="9525">
          <a:solidFill>
            <a:srgbClr val="000000"/>
          </a:solidFill>
          <a:round/>
          <a:headEnd/>
          <a:tailEnd type="triangle" w="med" len="med"/>
        </a:ln>
      </xdr:spPr>
    </xdr:sp>
    <xdr:clientData/>
  </xdr:twoCellAnchor>
  <xdr:twoCellAnchor>
    <xdr:from>
      <xdr:col>10</xdr:col>
      <xdr:colOff>76200</xdr:colOff>
      <xdr:row>116</xdr:row>
      <xdr:rowOff>342900</xdr:rowOff>
    </xdr:from>
    <xdr:to>
      <xdr:col>10</xdr:col>
      <xdr:colOff>76200</xdr:colOff>
      <xdr:row>133</xdr:row>
      <xdr:rowOff>66675</xdr:rowOff>
    </xdr:to>
    <xdr:sp macro="" textlink="">
      <xdr:nvSpPr>
        <xdr:cNvPr id="41" name="Line 146">
          <a:extLst>
            <a:ext uri="{FF2B5EF4-FFF2-40B4-BE49-F238E27FC236}">
              <a16:creationId xmlns:a16="http://schemas.microsoft.com/office/drawing/2014/main" id="{269F3450-D22D-444A-882D-E53B040D636C}"/>
            </a:ext>
          </a:extLst>
        </xdr:cNvPr>
        <xdr:cNvSpPr>
          <a:spLocks noChangeShapeType="1"/>
        </xdr:cNvSpPr>
      </xdr:nvSpPr>
      <xdr:spPr bwMode="auto">
        <a:xfrm>
          <a:off x="14411325" y="27031950"/>
          <a:ext cx="0" cy="5753100"/>
        </a:xfrm>
        <a:prstGeom prst="line">
          <a:avLst/>
        </a:prstGeom>
        <a:noFill/>
        <a:ln w="9525">
          <a:solidFill>
            <a:srgbClr val="000000"/>
          </a:solidFill>
          <a:round/>
          <a:headEnd/>
          <a:tailEnd type="triangle" w="med" len="med"/>
        </a:ln>
      </xdr:spPr>
    </xdr:sp>
    <xdr:clientData/>
  </xdr:twoCellAnchor>
  <xdr:twoCellAnchor>
    <xdr:from>
      <xdr:col>6</xdr:col>
      <xdr:colOff>523875</xdr:colOff>
      <xdr:row>137</xdr:row>
      <xdr:rowOff>581025</xdr:rowOff>
    </xdr:from>
    <xdr:to>
      <xdr:col>10</xdr:col>
      <xdr:colOff>66675</xdr:colOff>
      <xdr:row>137</xdr:row>
      <xdr:rowOff>581025</xdr:rowOff>
    </xdr:to>
    <xdr:sp macro="" textlink="">
      <xdr:nvSpPr>
        <xdr:cNvPr id="42" name="Line 148">
          <a:extLst>
            <a:ext uri="{FF2B5EF4-FFF2-40B4-BE49-F238E27FC236}">
              <a16:creationId xmlns:a16="http://schemas.microsoft.com/office/drawing/2014/main" id="{9777C000-F998-4AEB-B3C7-66B6D536E5E4}"/>
            </a:ext>
          </a:extLst>
        </xdr:cNvPr>
        <xdr:cNvSpPr>
          <a:spLocks noChangeShapeType="1"/>
        </xdr:cNvSpPr>
      </xdr:nvSpPr>
      <xdr:spPr bwMode="auto">
        <a:xfrm>
          <a:off x="9772650" y="34013775"/>
          <a:ext cx="4629150" cy="0"/>
        </a:xfrm>
        <a:prstGeom prst="line">
          <a:avLst/>
        </a:prstGeom>
        <a:noFill/>
        <a:ln w="9525">
          <a:solidFill>
            <a:srgbClr val="000000"/>
          </a:solidFill>
          <a:round/>
          <a:headEnd/>
          <a:tailEnd type="triangle" w="med" len="med"/>
        </a:ln>
      </xdr:spPr>
    </xdr:sp>
    <xdr:clientData/>
  </xdr:twoCellAnchor>
  <xdr:twoCellAnchor>
    <xdr:from>
      <xdr:col>10</xdr:col>
      <xdr:colOff>123825</xdr:colOff>
      <xdr:row>137</xdr:row>
      <xdr:rowOff>714375</xdr:rowOff>
    </xdr:from>
    <xdr:to>
      <xdr:col>10</xdr:col>
      <xdr:colOff>123825</xdr:colOff>
      <xdr:row>139</xdr:row>
      <xdr:rowOff>38100</xdr:rowOff>
    </xdr:to>
    <xdr:sp macro="" textlink="">
      <xdr:nvSpPr>
        <xdr:cNvPr id="43" name="Line 149">
          <a:extLst>
            <a:ext uri="{FF2B5EF4-FFF2-40B4-BE49-F238E27FC236}">
              <a16:creationId xmlns:a16="http://schemas.microsoft.com/office/drawing/2014/main" id="{9472DF5B-E53E-49ED-99B4-742DA4293A15}"/>
            </a:ext>
          </a:extLst>
        </xdr:cNvPr>
        <xdr:cNvSpPr>
          <a:spLocks noChangeShapeType="1"/>
        </xdr:cNvSpPr>
      </xdr:nvSpPr>
      <xdr:spPr bwMode="auto">
        <a:xfrm>
          <a:off x="14458950" y="34147125"/>
          <a:ext cx="0" cy="600075"/>
        </a:xfrm>
        <a:prstGeom prst="line">
          <a:avLst/>
        </a:prstGeom>
        <a:noFill/>
        <a:ln w="9525">
          <a:solidFill>
            <a:srgbClr val="000000"/>
          </a:solidFill>
          <a:round/>
          <a:headEnd/>
          <a:tailEnd type="triangle" w="med" len="med"/>
        </a:ln>
      </xdr:spPr>
    </xdr:sp>
    <xdr:clientData/>
  </xdr:twoCellAnchor>
  <xdr:twoCellAnchor>
    <xdr:from>
      <xdr:col>6</xdr:col>
      <xdr:colOff>390525</xdr:colOff>
      <xdr:row>145</xdr:row>
      <xdr:rowOff>0</xdr:rowOff>
    </xdr:from>
    <xdr:to>
      <xdr:col>10</xdr:col>
      <xdr:colOff>38100</xdr:colOff>
      <xdr:row>145</xdr:row>
      <xdr:rowOff>0</xdr:rowOff>
    </xdr:to>
    <xdr:sp macro="" textlink="">
      <xdr:nvSpPr>
        <xdr:cNvPr id="44" name="Line 151">
          <a:extLst>
            <a:ext uri="{FF2B5EF4-FFF2-40B4-BE49-F238E27FC236}">
              <a16:creationId xmlns:a16="http://schemas.microsoft.com/office/drawing/2014/main" id="{A43F44E5-BE05-43BF-9248-45752EDCB2DF}"/>
            </a:ext>
          </a:extLst>
        </xdr:cNvPr>
        <xdr:cNvSpPr>
          <a:spLocks noChangeShapeType="1"/>
        </xdr:cNvSpPr>
      </xdr:nvSpPr>
      <xdr:spPr bwMode="auto">
        <a:xfrm>
          <a:off x="9639300" y="36299775"/>
          <a:ext cx="4733925" cy="0"/>
        </a:xfrm>
        <a:prstGeom prst="line">
          <a:avLst/>
        </a:prstGeom>
        <a:noFill/>
        <a:ln w="9525">
          <a:solidFill>
            <a:srgbClr val="000000"/>
          </a:solidFill>
          <a:round/>
          <a:headEnd/>
          <a:tailEnd type="triangle" w="med" len="med"/>
        </a:ln>
      </xdr:spPr>
    </xdr:sp>
    <xdr:clientData/>
  </xdr:twoCellAnchor>
  <xdr:twoCellAnchor>
    <xdr:from>
      <xdr:col>10</xdr:col>
      <xdr:colOff>104775</xdr:colOff>
      <xdr:row>144</xdr:row>
      <xdr:rowOff>809625</xdr:rowOff>
    </xdr:from>
    <xdr:to>
      <xdr:col>10</xdr:col>
      <xdr:colOff>114300</xdr:colOff>
      <xdr:row>165</xdr:row>
      <xdr:rowOff>0</xdr:rowOff>
    </xdr:to>
    <xdr:sp macro="" textlink="">
      <xdr:nvSpPr>
        <xdr:cNvPr id="45" name="Line 152">
          <a:extLst>
            <a:ext uri="{FF2B5EF4-FFF2-40B4-BE49-F238E27FC236}">
              <a16:creationId xmlns:a16="http://schemas.microsoft.com/office/drawing/2014/main" id="{80F742BA-FF42-4AB0-835C-BFF8C550C2B5}"/>
            </a:ext>
          </a:extLst>
        </xdr:cNvPr>
        <xdr:cNvSpPr>
          <a:spLocks noChangeShapeType="1"/>
        </xdr:cNvSpPr>
      </xdr:nvSpPr>
      <xdr:spPr bwMode="auto">
        <a:xfrm flipH="1">
          <a:off x="14439900" y="36299775"/>
          <a:ext cx="9525" cy="5772150"/>
        </a:xfrm>
        <a:prstGeom prst="line">
          <a:avLst/>
        </a:prstGeom>
        <a:noFill/>
        <a:ln w="9525">
          <a:solidFill>
            <a:srgbClr val="000000"/>
          </a:solidFill>
          <a:round/>
          <a:headEnd/>
          <a:tailEnd type="triangle" w="med" len="med"/>
        </a:ln>
      </xdr:spPr>
    </xdr:sp>
    <xdr:clientData/>
  </xdr:twoCellAnchor>
  <xdr:twoCellAnchor>
    <xdr:from>
      <xdr:col>6</xdr:col>
      <xdr:colOff>381000</xdr:colOff>
      <xdr:row>170</xdr:row>
      <xdr:rowOff>85725</xdr:rowOff>
    </xdr:from>
    <xdr:to>
      <xdr:col>10</xdr:col>
      <xdr:colOff>9525</xdr:colOff>
      <xdr:row>170</xdr:row>
      <xdr:rowOff>85725</xdr:rowOff>
    </xdr:to>
    <xdr:sp macro="" textlink="">
      <xdr:nvSpPr>
        <xdr:cNvPr id="46" name="Line 154">
          <a:extLst>
            <a:ext uri="{FF2B5EF4-FFF2-40B4-BE49-F238E27FC236}">
              <a16:creationId xmlns:a16="http://schemas.microsoft.com/office/drawing/2014/main" id="{072D2C31-0E24-4532-9857-C1D858F2E583}"/>
            </a:ext>
          </a:extLst>
        </xdr:cNvPr>
        <xdr:cNvSpPr>
          <a:spLocks noChangeShapeType="1"/>
        </xdr:cNvSpPr>
      </xdr:nvSpPr>
      <xdr:spPr bwMode="auto">
        <a:xfrm>
          <a:off x="9629775" y="43329225"/>
          <a:ext cx="4714875" cy="0"/>
        </a:xfrm>
        <a:prstGeom prst="line">
          <a:avLst/>
        </a:prstGeom>
        <a:noFill/>
        <a:ln w="9525">
          <a:solidFill>
            <a:srgbClr val="000000"/>
          </a:solidFill>
          <a:round/>
          <a:headEnd/>
          <a:tailEnd type="triangle" w="med" len="med"/>
        </a:ln>
      </xdr:spPr>
    </xdr:sp>
    <xdr:clientData/>
  </xdr:twoCellAnchor>
  <xdr:twoCellAnchor>
    <xdr:from>
      <xdr:col>10</xdr:col>
      <xdr:colOff>104775</xdr:colOff>
      <xdr:row>170</xdr:row>
      <xdr:rowOff>123825</xdr:rowOff>
    </xdr:from>
    <xdr:to>
      <xdr:col>10</xdr:col>
      <xdr:colOff>104775</xdr:colOff>
      <xdr:row>171</xdr:row>
      <xdr:rowOff>104775</xdr:rowOff>
    </xdr:to>
    <xdr:sp macro="" textlink="">
      <xdr:nvSpPr>
        <xdr:cNvPr id="47" name="Line 155">
          <a:extLst>
            <a:ext uri="{FF2B5EF4-FFF2-40B4-BE49-F238E27FC236}">
              <a16:creationId xmlns:a16="http://schemas.microsoft.com/office/drawing/2014/main" id="{5DFD0E99-0974-4C74-8C42-8FEC4D8EEA06}"/>
            </a:ext>
          </a:extLst>
        </xdr:cNvPr>
        <xdr:cNvSpPr>
          <a:spLocks noChangeShapeType="1"/>
        </xdr:cNvSpPr>
      </xdr:nvSpPr>
      <xdr:spPr bwMode="auto">
        <a:xfrm>
          <a:off x="14439900" y="43367325"/>
          <a:ext cx="0" cy="228600"/>
        </a:xfrm>
        <a:prstGeom prst="line">
          <a:avLst/>
        </a:prstGeom>
        <a:noFill/>
        <a:ln w="9525">
          <a:solidFill>
            <a:srgbClr val="000000"/>
          </a:solidFill>
          <a:round/>
          <a:headEnd/>
          <a:tailEnd type="triangle" w="med" len="med"/>
        </a:ln>
      </xdr:spPr>
    </xdr:sp>
    <xdr:clientData/>
  </xdr:twoCellAnchor>
  <xdr:twoCellAnchor>
    <xdr:from>
      <xdr:col>6</xdr:col>
      <xdr:colOff>342900</xdr:colOff>
      <xdr:row>175</xdr:row>
      <xdr:rowOff>714375</xdr:rowOff>
    </xdr:from>
    <xdr:to>
      <xdr:col>10</xdr:col>
      <xdr:colOff>28575</xdr:colOff>
      <xdr:row>175</xdr:row>
      <xdr:rowOff>723900</xdr:rowOff>
    </xdr:to>
    <xdr:sp macro="" textlink="">
      <xdr:nvSpPr>
        <xdr:cNvPr id="48" name="Line 157">
          <a:extLst>
            <a:ext uri="{FF2B5EF4-FFF2-40B4-BE49-F238E27FC236}">
              <a16:creationId xmlns:a16="http://schemas.microsoft.com/office/drawing/2014/main" id="{8BC32B44-8EBB-478C-BD1C-5DD365634117}"/>
            </a:ext>
          </a:extLst>
        </xdr:cNvPr>
        <xdr:cNvSpPr>
          <a:spLocks noChangeShapeType="1"/>
        </xdr:cNvSpPr>
      </xdr:nvSpPr>
      <xdr:spPr bwMode="auto">
        <a:xfrm>
          <a:off x="9591675" y="44919900"/>
          <a:ext cx="4772025" cy="9525"/>
        </a:xfrm>
        <a:prstGeom prst="line">
          <a:avLst/>
        </a:prstGeom>
        <a:noFill/>
        <a:ln w="9525">
          <a:solidFill>
            <a:srgbClr val="000000"/>
          </a:solidFill>
          <a:round/>
          <a:headEnd/>
          <a:tailEnd type="triangle" w="med" len="med"/>
        </a:ln>
      </xdr:spPr>
    </xdr:sp>
    <xdr:clientData/>
  </xdr:twoCellAnchor>
  <xdr:twoCellAnchor>
    <xdr:from>
      <xdr:col>10</xdr:col>
      <xdr:colOff>104775</xdr:colOff>
      <xdr:row>175</xdr:row>
      <xdr:rowOff>800100</xdr:rowOff>
    </xdr:from>
    <xdr:to>
      <xdr:col>10</xdr:col>
      <xdr:colOff>104775</xdr:colOff>
      <xdr:row>177</xdr:row>
      <xdr:rowOff>104775</xdr:rowOff>
    </xdr:to>
    <xdr:sp macro="" textlink="">
      <xdr:nvSpPr>
        <xdr:cNvPr id="49" name="Line 158">
          <a:extLst>
            <a:ext uri="{FF2B5EF4-FFF2-40B4-BE49-F238E27FC236}">
              <a16:creationId xmlns:a16="http://schemas.microsoft.com/office/drawing/2014/main" id="{505E1A9E-EBA7-45D9-8530-A8C44901D433}"/>
            </a:ext>
          </a:extLst>
        </xdr:cNvPr>
        <xdr:cNvSpPr>
          <a:spLocks noChangeShapeType="1"/>
        </xdr:cNvSpPr>
      </xdr:nvSpPr>
      <xdr:spPr bwMode="auto">
        <a:xfrm>
          <a:off x="14439900" y="45005625"/>
          <a:ext cx="0" cy="371475"/>
        </a:xfrm>
        <a:prstGeom prst="line">
          <a:avLst/>
        </a:prstGeom>
        <a:noFill/>
        <a:ln w="9525">
          <a:solidFill>
            <a:srgbClr val="000000"/>
          </a:solidFill>
          <a:round/>
          <a:headEnd/>
          <a:tailEnd type="triangle" w="med" len="med"/>
        </a:ln>
      </xdr:spPr>
    </xdr:sp>
    <xdr:clientData/>
  </xdr:twoCellAnchor>
  <xdr:twoCellAnchor>
    <xdr:from>
      <xdr:col>6</xdr:col>
      <xdr:colOff>466725</xdr:colOff>
      <xdr:row>183</xdr:row>
      <xdr:rowOff>276225</xdr:rowOff>
    </xdr:from>
    <xdr:to>
      <xdr:col>10</xdr:col>
      <xdr:colOff>9525</xdr:colOff>
      <xdr:row>183</xdr:row>
      <xdr:rowOff>295275</xdr:rowOff>
    </xdr:to>
    <xdr:sp macro="" textlink="">
      <xdr:nvSpPr>
        <xdr:cNvPr id="50" name="Line 160">
          <a:extLst>
            <a:ext uri="{FF2B5EF4-FFF2-40B4-BE49-F238E27FC236}">
              <a16:creationId xmlns:a16="http://schemas.microsoft.com/office/drawing/2014/main" id="{6D74E5E0-ACA7-41D9-8C48-EC2BE4A09A49}"/>
            </a:ext>
          </a:extLst>
        </xdr:cNvPr>
        <xdr:cNvSpPr>
          <a:spLocks noChangeShapeType="1"/>
        </xdr:cNvSpPr>
      </xdr:nvSpPr>
      <xdr:spPr bwMode="auto">
        <a:xfrm flipV="1">
          <a:off x="9715500" y="47015400"/>
          <a:ext cx="4629150" cy="19050"/>
        </a:xfrm>
        <a:prstGeom prst="line">
          <a:avLst/>
        </a:prstGeom>
        <a:noFill/>
        <a:ln w="9525">
          <a:solidFill>
            <a:srgbClr val="000000"/>
          </a:solidFill>
          <a:round/>
          <a:headEnd/>
          <a:tailEnd type="triangle" w="med" len="med"/>
        </a:ln>
      </xdr:spPr>
    </xdr:sp>
    <xdr:clientData/>
  </xdr:twoCellAnchor>
  <xdr:twoCellAnchor>
    <xdr:from>
      <xdr:col>10</xdr:col>
      <xdr:colOff>85725</xdr:colOff>
      <xdr:row>183</xdr:row>
      <xdr:rowOff>314325</xdr:rowOff>
    </xdr:from>
    <xdr:to>
      <xdr:col>10</xdr:col>
      <xdr:colOff>85725</xdr:colOff>
      <xdr:row>184</xdr:row>
      <xdr:rowOff>152400</xdr:rowOff>
    </xdr:to>
    <xdr:sp macro="" textlink="">
      <xdr:nvSpPr>
        <xdr:cNvPr id="51" name="Line 161">
          <a:extLst>
            <a:ext uri="{FF2B5EF4-FFF2-40B4-BE49-F238E27FC236}">
              <a16:creationId xmlns:a16="http://schemas.microsoft.com/office/drawing/2014/main" id="{9B01D120-99B1-4DB6-8BF3-1342EED3DAE0}"/>
            </a:ext>
          </a:extLst>
        </xdr:cNvPr>
        <xdr:cNvSpPr>
          <a:spLocks noChangeShapeType="1"/>
        </xdr:cNvSpPr>
      </xdr:nvSpPr>
      <xdr:spPr bwMode="auto">
        <a:xfrm>
          <a:off x="14420850" y="47053500"/>
          <a:ext cx="0" cy="276225"/>
        </a:xfrm>
        <a:prstGeom prst="line">
          <a:avLst/>
        </a:prstGeom>
        <a:noFill/>
        <a:ln w="9525">
          <a:solidFill>
            <a:srgbClr val="000000"/>
          </a:solidFill>
          <a:round/>
          <a:headEnd/>
          <a:tailEnd type="triangle" w="med" len="med"/>
        </a:ln>
      </xdr:spPr>
    </xdr:sp>
    <xdr:clientData/>
  </xdr:twoCellAnchor>
  <xdr:twoCellAnchor>
    <xdr:from>
      <xdr:col>6</xdr:col>
      <xdr:colOff>304800</xdr:colOff>
      <xdr:row>67</xdr:row>
      <xdr:rowOff>142875</xdr:rowOff>
    </xdr:from>
    <xdr:to>
      <xdr:col>10</xdr:col>
      <xdr:colOff>28575</xdr:colOff>
      <xdr:row>67</xdr:row>
      <xdr:rowOff>142875</xdr:rowOff>
    </xdr:to>
    <xdr:sp macro="" textlink="">
      <xdr:nvSpPr>
        <xdr:cNvPr id="52" name="Line 162">
          <a:extLst>
            <a:ext uri="{FF2B5EF4-FFF2-40B4-BE49-F238E27FC236}">
              <a16:creationId xmlns:a16="http://schemas.microsoft.com/office/drawing/2014/main" id="{8A553641-4A0A-4F9A-99EB-B6A49215716B}"/>
            </a:ext>
          </a:extLst>
        </xdr:cNvPr>
        <xdr:cNvSpPr>
          <a:spLocks noChangeShapeType="1"/>
        </xdr:cNvSpPr>
      </xdr:nvSpPr>
      <xdr:spPr bwMode="auto">
        <a:xfrm>
          <a:off x="9553575" y="13268325"/>
          <a:ext cx="4810125" cy="0"/>
        </a:xfrm>
        <a:prstGeom prst="line">
          <a:avLst/>
        </a:prstGeom>
        <a:noFill/>
        <a:ln w="9525">
          <a:solidFill>
            <a:srgbClr val="000000"/>
          </a:solidFill>
          <a:round/>
          <a:headEnd/>
          <a:tailEnd type="triangle" w="med" len="med"/>
        </a:ln>
      </xdr:spPr>
    </xdr:sp>
    <xdr:clientData/>
  </xdr:twoCellAnchor>
  <xdr:twoCellAnchor editAs="oneCell">
    <xdr:from>
      <xdr:col>0</xdr:col>
      <xdr:colOff>595312</xdr:colOff>
      <xdr:row>216</xdr:row>
      <xdr:rowOff>0</xdr:rowOff>
    </xdr:from>
    <xdr:to>
      <xdr:col>0</xdr:col>
      <xdr:colOff>769937</xdr:colOff>
      <xdr:row>216</xdr:row>
      <xdr:rowOff>174625</xdr:rowOff>
    </xdr:to>
    <xdr:pic>
      <xdr:nvPicPr>
        <xdr:cNvPr id="64" name="Picture 20">
          <a:extLst>
            <a:ext uri="{FF2B5EF4-FFF2-40B4-BE49-F238E27FC236}">
              <a16:creationId xmlns:a16="http://schemas.microsoft.com/office/drawing/2014/main" id="{75DCAD41-5FB6-4186-96B5-7576D44F5385}"/>
            </a:ext>
          </a:extLst>
        </xdr:cNvPr>
        <xdr:cNvPicPr>
          <a:picLocks noChangeAspect="1" noChangeArrowheads="1"/>
        </xdr:cNvPicPr>
      </xdr:nvPicPr>
      <xdr:blipFill>
        <a:blip xmlns:r="http://schemas.openxmlformats.org/officeDocument/2006/relationships" r:embed="rId28" cstate="print"/>
        <a:srcRect/>
        <a:stretch>
          <a:fillRect/>
        </a:stretch>
      </xdr:blipFill>
      <xdr:spPr bwMode="auto">
        <a:xfrm>
          <a:off x="595312" y="52454175"/>
          <a:ext cx="174625" cy="174625"/>
        </a:xfrm>
        <a:prstGeom prst="rect">
          <a:avLst/>
        </a:prstGeom>
        <a:noFill/>
        <a:ln w="9525">
          <a:noFill/>
          <a:miter lim="800000"/>
          <a:headEnd/>
          <a:tailEnd/>
        </a:ln>
      </xdr:spPr>
    </xdr:pic>
    <xdr:clientData/>
  </xdr:twoCellAnchor>
  <xdr:twoCellAnchor editAs="oneCell">
    <xdr:from>
      <xdr:col>1</xdr:col>
      <xdr:colOff>2738438</xdr:colOff>
      <xdr:row>212</xdr:row>
      <xdr:rowOff>83342</xdr:rowOff>
    </xdr:from>
    <xdr:to>
      <xdr:col>2</xdr:col>
      <xdr:colOff>162414</xdr:colOff>
      <xdr:row>212</xdr:row>
      <xdr:rowOff>219867</xdr:rowOff>
    </xdr:to>
    <xdr:pic>
      <xdr:nvPicPr>
        <xdr:cNvPr id="88" name="Picture 62">
          <a:extLst>
            <a:ext uri="{FF2B5EF4-FFF2-40B4-BE49-F238E27FC236}">
              <a16:creationId xmlns:a16="http://schemas.microsoft.com/office/drawing/2014/main" id="{E94F4087-9EA1-401F-9D88-D7E481DB1C39}"/>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3586163" y="51546917"/>
          <a:ext cx="205276" cy="136525"/>
        </a:xfrm>
        <a:prstGeom prst="rect">
          <a:avLst/>
        </a:prstGeom>
        <a:noFill/>
        <a:ln w="9525">
          <a:noFill/>
          <a:miter lim="800000"/>
          <a:headEnd/>
          <a:tailEnd/>
        </a:ln>
      </xdr:spPr>
    </xdr:pic>
    <xdr:clientData/>
  </xdr:twoCellAnchor>
  <xdr:twoCellAnchor editAs="oneCell">
    <xdr:from>
      <xdr:col>1</xdr:col>
      <xdr:colOff>2774156</xdr:colOff>
      <xdr:row>215</xdr:row>
      <xdr:rowOff>47624</xdr:rowOff>
    </xdr:from>
    <xdr:to>
      <xdr:col>2</xdr:col>
      <xdr:colOff>207169</xdr:colOff>
      <xdr:row>215</xdr:row>
      <xdr:rowOff>205410</xdr:rowOff>
    </xdr:to>
    <xdr:pic>
      <xdr:nvPicPr>
        <xdr:cNvPr id="89" name="Picture 106">
          <a:extLst>
            <a:ext uri="{FF2B5EF4-FFF2-40B4-BE49-F238E27FC236}">
              <a16:creationId xmlns:a16="http://schemas.microsoft.com/office/drawing/2014/main" id="{164EE8B6-161B-446E-A65A-FEF6060389B4}"/>
            </a:ext>
          </a:extLst>
        </xdr:cNvPr>
        <xdr:cNvPicPr>
          <a:picLocks noChangeAspect="1" noChangeArrowheads="1"/>
        </xdr:cNvPicPr>
      </xdr:nvPicPr>
      <xdr:blipFill>
        <a:blip xmlns:r="http://schemas.openxmlformats.org/officeDocument/2006/relationships" r:embed="rId30" cstate="print"/>
        <a:srcRect/>
        <a:stretch>
          <a:fillRect/>
        </a:stretch>
      </xdr:blipFill>
      <xdr:spPr bwMode="auto">
        <a:xfrm>
          <a:off x="3621881" y="52254149"/>
          <a:ext cx="214313" cy="157786"/>
        </a:xfrm>
        <a:prstGeom prst="rect">
          <a:avLst/>
        </a:prstGeom>
        <a:noFill/>
        <a:ln w="9525">
          <a:noFill/>
          <a:miter lim="800000"/>
          <a:headEnd/>
          <a:tailEnd/>
        </a:ln>
      </xdr:spPr>
    </xdr:pic>
    <xdr:clientData/>
  </xdr:twoCellAnchor>
  <xdr:twoCellAnchor editAs="oneCell">
    <xdr:from>
      <xdr:col>2</xdr:col>
      <xdr:colOff>0</xdr:colOff>
      <xdr:row>216</xdr:row>
      <xdr:rowOff>59530</xdr:rowOff>
    </xdr:from>
    <xdr:to>
      <xdr:col>2</xdr:col>
      <xdr:colOff>214272</xdr:colOff>
      <xdr:row>216</xdr:row>
      <xdr:rowOff>202378</xdr:rowOff>
    </xdr:to>
    <xdr:pic>
      <xdr:nvPicPr>
        <xdr:cNvPr id="90" name="Picture 111">
          <a:extLst>
            <a:ext uri="{FF2B5EF4-FFF2-40B4-BE49-F238E27FC236}">
              <a16:creationId xmlns:a16="http://schemas.microsoft.com/office/drawing/2014/main" id="{340D081F-889E-43E8-A989-4F839971056D}"/>
            </a:ext>
          </a:extLst>
        </xdr:cNvPr>
        <xdr:cNvPicPr>
          <a:picLocks noChangeAspect="1" noChangeArrowheads="1"/>
        </xdr:cNvPicPr>
      </xdr:nvPicPr>
      <xdr:blipFill>
        <a:blip xmlns:r="http://schemas.openxmlformats.org/officeDocument/2006/relationships" r:embed="rId31" cstate="print"/>
        <a:srcRect/>
        <a:stretch>
          <a:fillRect/>
        </a:stretch>
      </xdr:blipFill>
      <xdr:spPr bwMode="auto">
        <a:xfrm>
          <a:off x="3629025" y="52513705"/>
          <a:ext cx="214272" cy="142848"/>
        </a:xfrm>
        <a:prstGeom prst="rect">
          <a:avLst/>
        </a:prstGeom>
        <a:noFill/>
        <a:ln w="9525">
          <a:noFill/>
          <a:miter lim="800000"/>
          <a:headEnd/>
          <a:tailEnd/>
        </a:ln>
      </xdr:spPr>
    </xdr:pic>
    <xdr:clientData/>
  </xdr:twoCellAnchor>
  <xdr:twoCellAnchor editAs="oneCell">
    <xdr:from>
      <xdr:col>2</xdr:col>
      <xdr:colOff>69</xdr:colOff>
      <xdr:row>220</xdr:row>
      <xdr:rowOff>35640</xdr:rowOff>
    </xdr:from>
    <xdr:to>
      <xdr:col>2</xdr:col>
      <xdr:colOff>228669</xdr:colOff>
      <xdr:row>220</xdr:row>
      <xdr:rowOff>200740</xdr:rowOff>
    </xdr:to>
    <xdr:pic>
      <xdr:nvPicPr>
        <xdr:cNvPr id="91" name="Picture 30">
          <a:extLst>
            <a:ext uri="{FF2B5EF4-FFF2-40B4-BE49-F238E27FC236}">
              <a16:creationId xmlns:a16="http://schemas.microsoft.com/office/drawing/2014/main" id="{1064A851-33C6-4F16-9709-8BA7E96F5F30}"/>
            </a:ext>
          </a:extLst>
        </xdr:cNvPr>
        <xdr:cNvPicPr>
          <a:picLocks noChangeAspect="1" noChangeArrowheads="1"/>
        </xdr:cNvPicPr>
      </xdr:nvPicPr>
      <xdr:blipFill>
        <a:blip xmlns:r="http://schemas.openxmlformats.org/officeDocument/2006/relationships" r:embed="rId32" cstate="print"/>
        <a:srcRect/>
        <a:stretch>
          <a:fillRect/>
        </a:stretch>
      </xdr:blipFill>
      <xdr:spPr bwMode="auto">
        <a:xfrm>
          <a:off x="3629094" y="53480415"/>
          <a:ext cx="228600" cy="165100"/>
        </a:xfrm>
        <a:prstGeom prst="rect">
          <a:avLst/>
        </a:prstGeom>
        <a:noFill/>
        <a:ln w="9525">
          <a:noFill/>
          <a:miter lim="800000"/>
          <a:headEnd/>
          <a:tailEnd/>
        </a:ln>
      </xdr:spPr>
    </xdr:pic>
    <xdr:clientData/>
  </xdr:twoCellAnchor>
  <xdr:twoCellAnchor editAs="oneCell">
    <xdr:from>
      <xdr:col>1</xdr:col>
      <xdr:colOff>2774156</xdr:colOff>
      <xdr:row>217</xdr:row>
      <xdr:rowOff>47624</xdr:rowOff>
    </xdr:from>
    <xdr:to>
      <xdr:col>2</xdr:col>
      <xdr:colOff>229394</xdr:colOff>
      <xdr:row>217</xdr:row>
      <xdr:rowOff>221896</xdr:rowOff>
    </xdr:to>
    <xdr:pic>
      <xdr:nvPicPr>
        <xdr:cNvPr id="92" name="Picture 123">
          <a:extLst>
            <a:ext uri="{FF2B5EF4-FFF2-40B4-BE49-F238E27FC236}">
              <a16:creationId xmlns:a16="http://schemas.microsoft.com/office/drawing/2014/main" id="{F90129AA-614F-42EA-A708-FEAFEA946F1B}"/>
            </a:ext>
          </a:extLst>
        </xdr:cNvPr>
        <xdr:cNvPicPr>
          <a:picLocks noChangeAspect="1" noChangeArrowheads="1"/>
        </xdr:cNvPicPr>
      </xdr:nvPicPr>
      <xdr:blipFill>
        <a:blip xmlns:r="http://schemas.openxmlformats.org/officeDocument/2006/relationships" r:embed="rId33" cstate="print"/>
        <a:srcRect/>
        <a:stretch>
          <a:fillRect/>
        </a:stretch>
      </xdr:blipFill>
      <xdr:spPr bwMode="auto">
        <a:xfrm>
          <a:off x="3621881" y="52749449"/>
          <a:ext cx="236538" cy="174272"/>
        </a:xfrm>
        <a:prstGeom prst="rect">
          <a:avLst/>
        </a:prstGeom>
        <a:noFill/>
        <a:ln w="9525">
          <a:noFill/>
          <a:miter lim="800000"/>
          <a:headEnd/>
          <a:tailEnd/>
        </a:ln>
      </xdr:spPr>
    </xdr:pic>
    <xdr:clientData/>
  </xdr:twoCellAnchor>
  <xdr:twoCellAnchor editAs="oneCell">
    <xdr:from>
      <xdr:col>1</xdr:col>
      <xdr:colOff>2774156</xdr:colOff>
      <xdr:row>218</xdr:row>
      <xdr:rowOff>47624</xdr:rowOff>
    </xdr:from>
    <xdr:to>
      <xdr:col>2</xdr:col>
      <xdr:colOff>229379</xdr:colOff>
      <xdr:row>218</xdr:row>
      <xdr:rowOff>221885</xdr:rowOff>
    </xdr:to>
    <xdr:pic>
      <xdr:nvPicPr>
        <xdr:cNvPr id="93" name="Picture 163">
          <a:extLst>
            <a:ext uri="{FF2B5EF4-FFF2-40B4-BE49-F238E27FC236}">
              <a16:creationId xmlns:a16="http://schemas.microsoft.com/office/drawing/2014/main" id="{4E7BD0C5-62C5-4D1B-B235-98F6E134761B}"/>
            </a:ext>
          </a:extLst>
        </xdr:cNvPr>
        <xdr:cNvPicPr>
          <a:picLocks noChangeAspect="1" noChangeArrowheads="1"/>
        </xdr:cNvPicPr>
      </xdr:nvPicPr>
      <xdr:blipFill>
        <a:blip xmlns:r="http://schemas.openxmlformats.org/officeDocument/2006/relationships" r:embed="rId34" cstate="print"/>
        <a:srcRect/>
        <a:stretch>
          <a:fillRect/>
        </a:stretch>
      </xdr:blipFill>
      <xdr:spPr bwMode="auto">
        <a:xfrm>
          <a:off x="3621881" y="52997099"/>
          <a:ext cx="236523" cy="174261"/>
        </a:xfrm>
        <a:prstGeom prst="rect">
          <a:avLst/>
        </a:prstGeom>
        <a:noFill/>
        <a:ln w="9525">
          <a:noFill/>
          <a:miter lim="800000"/>
          <a:headEnd/>
          <a:tailEnd/>
        </a:ln>
      </xdr:spPr>
    </xdr:pic>
    <xdr:clientData/>
  </xdr:twoCellAnchor>
  <xdr:twoCellAnchor editAs="oneCell">
    <xdr:from>
      <xdr:col>1</xdr:col>
      <xdr:colOff>2762250</xdr:colOff>
      <xdr:row>219</xdr:row>
      <xdr:rowOff>35718</xdr:rowOff>
    </xdr:from>
    <xdr:to>
      <xdr:col>2</xdr:col>
      <xdr:colOff>206985</xdr:colOff>
      <xdr:row>219</xdr:row>
      <xdr:rowOff>202405</xdr:rowOff>
    </xdr:to>
    <xdr:pic>
      <xdr:nvPicPr>
        <xdr:cNvPr id="94" name="Picture 164">
          <a:extLst>
            <a:ext uri="{FF2B5EF4-FFF2-40B4-BE49-F238E27FC236}">
              <a16:creationId xmlns:a16="http://schemas.microsoft.com/office/drawing/2014/main" id="{4DD483A0-FF2E-483E-81FB-BAFD7BE3C8F4}"/>
            </a:ext>
          </a:extLst>
        </xdr:cNvPr>
        <xdr:cNvPicPr>
          <a:picLocks noChangeAspect="1" noChangeArrowheads="1"/>
        </xdr:cNvPicPr>
      </xdr:nvPicPr>
      <xdr:blipFill>
        <a:blip xmlns:r="http://schemas.openxmlformats.org/officeDocument/2006/relationships" r:embed="rId35" cstate="print"/>
        <a:srcRect/>
        <a:stretch>
          <a:fillRect/>
        </a:stretch>
      </xdr:blipFill>
      <xdr:spPr bwMode="auto">
        <a:xfrm>
          <a:off x="3609975" y="53232843"/>
          <a:ext cx="226035" cy="166687"/>
        </a:xfrm>
        <a:prstGeom prst="rect">
          <a:avLst/>
        </a:prstGeom>
        <a:noFill/>
        <a:ln w="9525">
          <a:noFill/>
          <a:miter lim="800000"/>
          <a:headEnd/>
          <a:tailEnd/>
        </a:ln>
      </xdr:spPr>
    </xdr:pic>
    <xdr:clientData/>
  </xdr:twoCellAnchor>
  <xdr:twoCellAnchor editAs="oneCell">
    <xdr:from>
      <xdr:col>1</xdr:col>
      <xdr:colOff>2762250</xdr:colOff>
      <xdr:row>221</xdr:row>
      <xdr:rowOff>9922</xdr:rowOff>
    </xdr:from>
    <xdr:to>
      <xdr:col>2</xdr:col>
      <xdr:colOff>226219</xdr:colOff>
      <xdr:row>221</xdr:row>
      <xdr:rowOff>190500</xdr:rowOff>
    </xdr:to>
    <xdr:pic>
      <xdr:nvPicPr>
        <xdr:cNvPr id="95" name="Picture 31">
          <a:extLst>
            <a:ext uri="{FF2B5EF4-FFF2-40B4-BE49-F238E27FC236}">
              <a16:creationId xmlns:a16="http://schemas.microsoft.com/office/drawing/2014/main" id="{8DC539FC-6234-4AEB-A99C-E1C209CA7491}"/>
            </a:ext>
          </a:extLst>
        </xdr:cNvPr>
        <xdr:cNvPicPr>
          <a:picLocks noChangeAspect="1" noChangeArrowheads="1"/>
        </xdr:cNvPicPr>
      </xdr:nvPicPr>
      <xdr:blipFill>
        <a:blip xmlns:r="http://schemas.openxmlformats.org/officeDocument/2006/relationships" r:embed="rId36" cstate="print"/>
        <a:srcRect/>
        <a:stretch>
          <a:fillRect/>
        </a:stretch>
      </xdr:blipFill>
      <xdr:spPr bwMode="auto">
        <a:xfrm>
          <a:off x="3609975" y="53702347"/>
          <a:ext cx="245269" cy="180578"/>
        </a:xfrm>
        <a:prstGeom prst="rect">
          <a:avLst/>
        </a:prstGeom>
        <a:noFill/>
        <a:ln w="9525">
          <a:noFill/>
          <a:miter lim="800000"/>
          <a:headEnd/>
          <a:tailEnd/>
        </a:ln>
      </xdr:spPr>
    </xdr:pic>
    <xdr:clientData/>
  </xdr:twoCellAnchor>
  <xdr:twoCellAnchor editAs="oneCell">
    <xdr:from>
      <xdr:col>1</xdr:col>
      <xdr:colOff>2774156</xdr:colOff>
      <xdr:row>222</xdr:row>
      <xdr:rowOff>23812</xdr:rowOff>
    </xdr:from>
    <xdr:to>
      <xdr:col>2</xdr:col>
      <xdr:colOff>251863</xdr:colOff>
      <xdr:row>222</xdr:row>
      <xdr:rowOff>214312</xdr:rowOff>
    </xdr:to>
    <xdr:pic>
      <xdr:nvPicPr>
        <xdr:cNvPr id="96" name="Picture 32">
          <a:extLst>
            <a:ext uri="{FF2B5EF4-FFF2-40B4-BE49-F238E27FC236}">
              <a16:creationId xmlns:a16="http://schemas.microsoft.com/office/drawing/2014/main" id="{62ACEBA6-16E8-44BC-BCC8-3FE1B2CE5C64}"/>
            </a:ext>
          </a:extLst>
        </xdr:cNvPr>
        <xdr:cNvPicPr>
          <a:picLocks noChangeAspect="1" noChangeArrowheads="1"/>
        </xdr:cNvPicPr>
      </xdr:nvPicPr>
      <xdr:blipFill>
        <a:blip xmlns:r="http://schemas.openxmlformats.org/officeDocument/2006/relationships" r:embed="rId37" cstate="print"/>
        <a:srcRect/>
        <a:stretch>
          <a:fillRect/>
        </a:stretch>
      </xdr:blipFill>
      <xdr:spPr bwMode="auto">
        <a:xfrm>
          <a:off x="3621881" y="53963887"/>
          <a:ext cx="259007" cy="190500"/>
        </a:xfrm>
        <a:prstGeom prst="rect">
          <a:avLst/>
        </a:prstGeom>
        <a:noFill/>
        <a:ln w="9525">
          <a:noFill/>
          <a:miter lim="800000"/>
          <a:headEnd/>
          <a:tailEnd/>
        </a:ln>
      </xdr:spPr>
    </xdr:pic>
    <xdr:clientData/>
  </xdr:twoCellAnchor>
  <xdr:twoCellAnchor editAs="oneCell">
    <xdr:from>
      <xdr:col>1</xdr:col>
      <xdr:colOff>2774155</xdr:colOff>
      <xdr:row>223</xdr:row>
      <xdr:rowOff>29237</xdr:rowOff>
    </xdr:from>
    <xdr:to>
      <xdr:col>2</xdr:col>
      <xdr:colOff>214312</xdr:colOff>
      <xdr:row>223</xdr:row>
      <xdr:rowOff>192617</xdr:rowOff>
    </xdr:to>
    <xdr:pic>
      <xdr:nvPicPr>
        <xdr:cNvPr id="97" name="Picture 33">
          <a:extLst>
            <a:ext uri="{FF2B5EF4-FFF2-40B4-BE49-F238E27FC236}">
              <a16:creationId xmlns:a16="http://schemas.microsoft.com/office/drawing/2014/main" id="{6E6988CE-6829-47BD-9F66-907AC8A7D316}"/>
            </a:ext>
          </a:extLst>
        </xdr:cNvPr>
        <xdr:cNvPicPr>
          <a:picLocks noChangeAspect="1" noChangeArrowheads="1"/>
        </xdr:cNvPicPr>
      </xdr:nvPicPr>
      <xdr:blipFill>
        <a:blip xmlns:r="http://schemas.openxmlformats.org/officeDocument/2006/relationships" r:embed="rId38" cstate="print"/>
        <a:srcRect/>
        <a:stretch>
          <a:fillRect/>
        </a:stretch>
      </xdr:blipFill>
      <xdr:spPr bwMode="auto">
        <a:xfrm>
          <a:off x="3621880" y="54216962"/>
          <a:ext cx="221457" cy="163380"/>
        </a:xfrm>
        <a:prstGeom prst="rect">
          <a:avLst/>
        </a:prstGeom>
        <a:noFill/>
        <a:ln w="9525">
          <a:noFill/>
          <a:miter lim="800000"/>
          <a:headEnd/>
          <a:tailEnd/>
        </a:ln>
      </xdr:spPr>
    </xdr:pic>
    <xdr:clientData/>
  </xdr:twoCellAnchor>
  <xdr:twoCellAnchor editAs="oneCell">
    <xdr:from>
      <xdr:col>2</xdr:col>
      <xdr:colOff>0</xdr:colOff>
      <xdr:row>224</xdr:row>
      <xdr:rowOff>47624</xdr:rowOff>
    </xdr:from>
    <xdr:to>
      <xdr:col>2</xdr:col>
      <xdr:colOff>228600</xdr:colOff>
      <xdr:row>224</xdr:row>
      <xdr:rowOff>212724</xdr:rowOff>
    </xdr:to>
    <xdr:pic>
      <xdr:nvPicPr>
        <xdr:cNvPr id="98" name="Picture 34">
          <a:extLst>
            <a:ext uri="{FF2B5EF4-FFF2-40B4-BE49-F238E27FC236}">
              <a16:creationId xmlns:a16="http://schemas.microsoft.com/office/drawing/2014/main" id="{92240E23-5C1D-42F1-8BCA-3107709D32D2}"/>
            </a:ext>
          </a:extLst>
        </xdr:cNvPr>
        <xdr:cNvPicPr>
          <a:picLocks noChangeAspect="1" noChangeArrowheads="1"/>
        </xdr:cNvPicPr>
      </xdr:nvPicPr>
      <xdr:blipFill>
        <a:blip xmlns:r="http://schemas.openxmlformats.org/officeDocument/2006/relationships" r:embed="rId39" cstate="print"/>
        <a:srcRect/>
        <a:stretch>
          <a:fillRect/>
        </a:stretch>
      </xdr:blipFill>
      <xdr:spPr bwMode="auto">
        <a:xfrm>
          <a:off x="3629025" y="54482999"/>
          <a:ext cx="228600" cy="165100"/>
        </a:xfrm>
        <a:prstGeom prst="rect">
          <a:avLst/>
        </a:prstGeom>
        <a:noFill/>
        <a:ln w="9525">
          <a:noFill/>
          <a:miter lim="800000"/>
          <a:headEnd/>
          <a:tailEnd/>
        </a:ln>
      </xdr:spPr>
    </xdr:pic>
    <xdr:clientData/>
  </xdr:twoCellAnchor>
  <xdr:twoCellAnchor editAs="oneCell">
    <xdr:from>
      <xdr:col>2</xdr:col>
      <xdr:colOff>11906</xdr:colOff>
      <xdr:row>225</xdr:row>
      <xdr:rowOff>46830</xdr:rowOff>
    </xdr:from>
    <xdr:to>
      <xdr:col>2</xdr:col>
      <xdr:colOff>226219</xdr:colOff>
      <xdr:row>225</xdr:row>
      <xdr:rowOff>201611</xdr:rowOff>
    </xdr:to>
    <xdr:pic>
      <xdr:nvPicPr>
        <xdr:cNvPr id="99" name="Picture 35">
          <a:extLst>
            <a:ext uri="{FF2B5EF4-FFF2-40B4-BE49-F238E27FC236}">
              <a16:creationId xmlns:a16="http://schemas.microsoft.com/office/drawing/2014/main" id="{E65EC9E6-7ED5-44A4-91A0-4DA6DA6F7B7A}"/>
            </a:ext>
          </a:extLst>
        </xdr:cNvPr>
        <xdr:cNvPicPr>
          <a:picLocks noChangeAspect="1" noChangeArrowheads="1"/>
        </xdr:cNvPicPr>
      </xdr:nvPicPr>
      <xdr:blipFill>
        <a:blip xmlns:r="http://schemas.openxmlformats.org/officeDocument/2006/relationships" r:embed="rId40" cstate="print"/>
        <a:srcRect/>
        <a:stretch>
          <a:fillRect/>
        </a:stretch>
      </xdr:blipFill>
      <xdr:spPr bwMode="auto">
        <a:xfrm>
          <a:off x="3640931" y="54729855"/>
          <a:ext cx="214313" cy="154781"/>
        </a:xfrm>
        <a:prstGeom prst="rect">
          <a:avLst/>
        </a:prstGeom>
        <a:noFill/>
        <a:ln w="9525">
          <a:noFill/>
          <a:miter lim="800000"/>
          <a:headEnd/>
          <a:tailEnd/>
        </a:ln>
      </xdr:spPr>
    </xdr:pic>
    <xdr:clientData/>
  </xdr:twoCellAnchor>
  <xdr:twoCellAnchor editAs="oneCell">
    <xdr:from>
      <xdr:col>1</xdr:col>
      <xdr:colOff>2762250</xdr:colOff>
      <xdr:row>226</xdr:row>
      <xdr:rowOff>35718</xdr:rowOff>
    </xdr:from>
    <xdr:to>
      <xdr:col>2</xdr:col>
      <xdr:colOff>236050</xdr:colOff>
      <xdr:row>226</xdr:row>
      <xdr:rowOff>213518</xdr:rowOff>
    </xdr:to>
    <xdr:pic>
      <xdr:nvPicPr>
        <xdr:cNvPr id="100" name="Picture 37">
          <a:extLst>
            <a:ext uri="{FF2B5EF4-FFF2-40B4-BE49-F238E27FC236}">
              <a16:creationId xmlns:a16="http://schemas.microsoft.com/office/drawing/2014/main" id="{B2950C18-7506-4531-9148-DD57A2EEF147}"/>
            </a:ext>
          </a:extLst>
        </xdr:cNvPr>
        <xdr:cNvPicPr>
          <a:picLocks noChangeAspect="1" noChangeArrowheads="1"/>
        </xdr:cNvPicPr>
      </xdr:nvPicPr>
      <xdr:blipFill>
        <a:blip xmlns:r="http://schemas.openxmlformats.org/officeDocument/2006/relationships" r:embed="rId41" cstate="print"/>
        <a:srcRect/>
        <a:stretch>
          <a:fillRect/>
        </a:stretch>
      </xdr:blipFill>
      <xdr:spPr bwMode="auto">
        <a:xfrm>
          <a:off x="3609975" y="54966393"/>
          <a:ext cx="255100" cy="177800"/>
        </a:xfrm>
        <a:prstGeom prst="rect">
          <a:avLst/>
        </a:prstGeom>
        <a:noFill/>
        <a:ln w="9525">
          <a:noFill/>
          <a:miter lim="800000"/>
          <a:headEnd/>
          <a:tailEnd/>
        </a:ln>
      </xdr:spPr>
    </xdr:pic>
    <xdr:clientData/>
  </xdr:twoCellAnchor>
  <xdr:twoCellAnchor editAs="oneCell">
    <xdr:from>
      <xdr:col>1</xdr:col>
      <xdr:colOff>2774156</xdr:colOff>
      <xdr:row>227</xdr:row>
      <xdr:rowOff>47624</xdr:rowOff>
    </xdr:from>
    <xdr:to>
      <xdr:col>2</xdr:col>
      <xdr:colOff>230241</xdr:colOff>
      <xdr:row>227</xdr:row>
      <xdr:rowOff>212724</xdr:rowOff>
    </xdr:to>
    <xdr:pic>
      <xdr:nvPicPr>
        <xdr:cNvPr id="101" name="Picture 6">
          <a:extLst>
            <a:ext uri="{FF2B5EF4-FFF2-40B4-BE49-F238E27FC236}">
              <a16:creationId xmlns:a16="http://schemas.microsoft.com/office/drawing/2014/main" id="{EF670484-03A7-4235-A333-5ADA7EBD74A5}"/>
            </a:ext>
          </a:extLst>
        </xdr:cNvPr>
        <xdr:cNvPicPr>
          <a:picLocks noChangeAspect="1" noChangeArrowheads="1"/>
        </xdr:cNvPicPr>
      </xdr:nvPicPr>
      <xdr:blipFill>
        <a:blip xmlns:r="http://schemas.openxmlformats.org/officeDocument/2006/relationships" r:embed="rId42" cstate="print"/>
        <a:srcRect/>
        <a:stretch>
          <a:fillRect/>
        </a:stretch>
      </xdr:blipFill>
      <xdr:spPr bwMode="auto">
        <a:xfrm>
          <a:off x="3621881" y="55225949"/>
          <a:ext cx="237385" cy="165100"/>
        </a:xfrm>
        <a:prstGeom prst="rect">
          <a:avLst/>
        </a:prstGeom>
        <a:noFill/>
      </xdr:spPr>
    </xdr:pic>
    <xdr:clientData/>
  </xdr:twoCellAnchor>
  <xdr:twoCellAnchor editAs="oneCell">
    <xdr:from>
      <xdr:col>1</xdr:col>
      <xdr:colOff>2762249</xdr:colOff>
      <xdr:row>228</xdr:row>
      <xdr:rowOff>35720</xdr:rowOff>
    </xdr:from>
    <xdr:to>
      <xdr:col>2</xdr:col>
      <xdr:colOff>238122</xdr:colOff>
      <xdr:row>228</xdr:row>
      <xdr:rowOff>214312</xdr:rowOff>
    </xdr:to>
    <xdr:pic>
      <xdr:nvPicPr>
        <xdr:cNvPr id="102" name="Picture 8">
          <a:extLst>
            <a:ext uri="{FF2B5EF4-FFF2-40B4-BE49-F238E27FC236}">
              <a16:creationId xmlns:a16="http://schemas.microsoft.com/office/drawing/2014/main" id="{ACE8D4EF-6F59-4E7A-90B6-12E9789039FE}"/>
            </a:ext>
          </a:extLst>
        </xdr:cNvPr>
        <xdr:cNvPicPr>
          <a:picLocks noChangeAspect="1" noChangeArrowheads="1"/>
        </xdr:cNvPicPr>
      </xdr:nvPicPr>
      <xdr:blipFill>
        <a:blip xmlns:r="http://schemas.openxmlformats.org/officeDocument/2006/relationships" r:embed="rId43" cstate="print"/>
        <a:srcRect/>
        <a:stretch>
          <a:fillRect/>
        </a:stretch>
      </xdr:blipFill>
      <xdr:spPr bwMode="auto">
        <a:xfrm>
          <a:off x="3609974" y="55461695"/>
          <a:ext cx="257173" cy="178592"/>
        </a:xfrm>
        <a:prstGeom prst="rect">
          <a:avLst/>
        </a:prstGeom>
        <a:noFill/>
      </xdr:spPr>
    </xdr:pic>
    <xdr:clientData/>
  </xdr:twoCellAnchor>
  <xdr:twoCellAnchor editAs="oneCell">
    <xdr:from>
      <xdr:col>1</xdr:col>
      <xdr:colOff>2774156</xdr:colOff>
      <xdr:row>229</xdr:row>
      <xdr:rowOff>35718</xdr:rowOff>
    </xdr:from>
    <xdr:to>
      <xdr:col>2</xdr:col>
      <xdr:colOff>241696</xdr:colOff>
      <xdr:row>229</xdr:row>
      <xdr:rowOff>204786</xdr:rowOff>
    </xdr:to>
    <xdr:pic>
      <xdr:nvPicPr>
        <xdr:cNvPr id="103" name="Picture 10">
          <a:extLst>
            <a:ext uri="{FF2B5EF4-FFF2-40B4-BE49-F238E27FC236}">
              <a16:creationId xmlns:a16="http://schemas.microsoft.com/office/drawing/2014/main" id="{D0977B15-6E8C-4FF9-8837-02B78A478DC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21881" y="55709343"/>
          <a:ext cx="248840" cy="169068"/>
        </a:xfrm>
        <a:prstGeom prst="rect">
          <a:avLst/>
        </a:prstGeom>
        <a:noFill/>
      </xdr:spPr>
    </xdr:pic>
    <xdr:clientData/>
  </xdr:twoCellAnchor>
  <xdr:twoCellAnchor editAs="oneCell">
    <xdr:from>
      <xdr:col>1</xdr:col>
      <xdr:colOff>2774156</xdr:colOff>
      <xdr:row>230</xdr:row>
      <xdr:rowOff>47625</xdr:rowOff>
    </xdr:from>
    <xdr:to>
      <xdr:col>2</xdr:col>
      <xdr:colOff>212610</xdr:colOff>
      <xdr:row>230</xdr:row>
      <xdr:rowOff>204786</xdr:rowOff>
    </xdr:to>
    <xdr:pic>
      <xdr:nvPicPr>
        <xdr:cNvPr id="104" name="Picture 12">
          <a:extLst>
            <a:ext uri="{FF2B5EF4-FFF2-40B4-BE49-F238E27FC236}">
              <a16:creationId xmlns:a16="http://schemas.microsoft.com/office/drawing/2014/main" id="{E665B5BD-EDC4-4FF4-8506-20F4D1810020}"/>
            </a:ext>
          </a:extLst>
        </xdr:cNvPr>
        <xdr:cNvPicPr>
          <a:picLocks noChangeAspect="1" noChangeArrowheads="1"/>
        </xdr:cNvPicPr>
      </xdr:nvPicPr>
      <xdr:blipFill>
        <a:blip xmlns:r="http://schemas.openxmlformats.org/officeDocument/2006/relationships" r:embed="rId44" cstate="print"/>
        <a:srcRect/>
        <a:stretch>
          <a:fillRect/>
        </a:stretch>
      </xdr:blipFill>
      <xdr:spPr bwMode="auto">
        <a:xfrm>
          <a:off x="3621881" y="55968900"/>
          <a:ext cx="219754" cy="157161"/>
        </a:xfrm>
        <a:prstGeom prst="rect">
          <a:avLst/>
        </a:prstGeom>
        <a:noFill/>
      </xdr:spPr>
    </xdr:pic>
    <xdr:clientData/>
  </xdr:twoCellAnchor>
  <xdr:twoCellAnchor editAs="oneCell">
    <xdr:from>
      <xdr:col>1</xdr:col>
      <xdr:colOff>2774156</xdr:colOff>
      <xdr:row>267</xdr:row>
      <xdr:rowOff>23812</xdr:rowOff>
    </xdr:from>
    <xdr:to>
      <xdr:col>2</xdr:col>
      <xdr:colOff>229394</xdr:colOff>
      <xdr:row>268</xdr:row>
      <xdr:rowOff>55209</xdr:rowOff>
    </xdr:to>
    <xdr:pic>
      <xdr:nvPicPr>
        <xdr:cNvPr id="133" name="Picture 123">
          <a:extLst>
            <a:ext uri="{FF2B5EF4-FFF2-40B4-BE49-F238E27FC236}">
              <a16:creationId xmlns:a16="http://schemas.microsoft.com/office/drawing/2014/main" id="{CFEFEF1F-6278-47A9-A571-EC711AF25C7F}"/>
            </a:ext>
          </a:extLst>
        </xdr:cNvPr>
        <xdr:cNvPicPr>
          <a:picLocks noChangeAspect="1" noChangeArrowheads="1"/>
        </xdr:cNvPicPr>
      </xdr:nvPicPr>
      <xdr:blipFill>
        <a:blip xmlns:r="http://schemas.openxmlformats.org/officeDocument/2006/relationships" r:embed="rId33" cstate="print"/>
        <a:srcRect/>
        <a:stretch>
          <a:fillRect/>
        </a:stretch>
      </xdr:blipFill>
      <xdr:spPr bwMode="auto">
        <a:xfrm>
          <a:off x="3621881" y="61631512"/>
          <a:ext cx="236538" cy="174272"/>
        </a:xfrm>
        <a:prstGeom prst="rect">
          <a:avLst/>
        </a:prstGeom>
        <a:noFill/>
        <a:ln w="9525">
          <a:noFill/>
          <a:miter lim="800000"/>
          <a:headEnd/>
          <a:tailEnd/>
        </a:ln>
      </xdr:spPr>
    </xdr:pic>
    <xdr:clientData/>
  </xdr:twoCellAnchor>
  <xdr:twoCellAnchor editAs="oneCell">
    <xdr:from>
      <xdr:col>9</xdr:col>
      <xdr:colOff>461962</xdr:colOff>
      <xdr:row>290</xdr:row>
      <xdr:rowOff>28575</xdr:rowOff>
    </xdr:from>
    <xdr:to>
      <xdr:col>9</xdr:col>
      <xdr:colOff>715564</xdr:colOff>
      <xdr:row>291</xdr:row>
      <xdr:rowOff>54768</xdr:rowOff>
    </xdr:to>
    <xdr:pic>
      <xdr:nvPicPr>
        <xdr:cNvPr id="165" name="Picture 10">
          <a:extLst>
            <a:ext uri="{FF2B5EF4-FFF2-40B4-BE49-F238E27FC236}">
              <a16:creationId xmlns:a16="http://schemas.microsoft.com/office/drawing/2014/main" id="{9E461CA3-AA1A-483B-ABBF-8DAA625A98A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682662" y="64922400"/>
          <a:ext cx="253602" cy="16906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19050</xdr:colOff>
      <xdr:row>8</xdr:row>
      <xdr:rowOff>9525</xdr:rowOff>
    </xdr:from>
    <xdr:ext cx="47625" cy="47625"/>
    <xdr:pic>
      <xdr:nvPicPr>
        <xdr:cNvPr id="2" name="BExMO7VFCN4EL59982UR4AJ25JNJ" descr="XX6TINEJADZGKR0CTM7ZRT0RA" hidden="1">
          <a:extLst>
            <a:ext uri="{FF2B5EF4-FFF2-40B4-BE49-F238E27FC236}">
              <a16:creationId xmlns:a16="http://schemas.microsoft.com/office/drawing/2014/main" id="{85AE6452-5112-4D28-8E9F-635640F3086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43075"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85725</xdr:rowOff>
    </xdr:from>
    <xdr:ext cx="47625" cy="47625"/>
    <xdr:pic>
      <xdr:nvPicPr>
        <xdr:cNvPr id="3" name="BExU3EX5JJCXCII4YKUJBFBGIJR2" descr="OF5ZI9PI5WH36VPANJ2DYLNMI" hidden="1">
          <a:extLst>
            <a:ext uri="{FF2B5EF4-FFF2-40B4-BE49-F238E27FC236}">
              <a16:creationId xmlns:a16="http://schemas.microsoft.com/office/drawing/2014/main" id="{39F2169A-0F29-4AFF-AB86-B65F17FF084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743075"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9525</xdr:rowOff>
    </xdr:from>
    <xdr:ext cx="47625" cy="47625"/>
    <xdr:pic>
      <xdr:nvPicPr>
        <xdr:cNvPr id="4" name="BEx1KD7H6UB1VYCJ7O61P562EIUY" descr="IQGV9140X0K0UPBL8OGU3I44J" hidden="1">
          <a:extLst>
            <a:ext uri="{FF2B5EF4-FFF2-40B4-BE49-F238E27FC236}">
              <a16:creationId xmlns:a16="http://schemas.microsoft.com/office/drawing/2014/main" id="{C5B83072-D86D-438D-B969-07FB62A1FF5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647950"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85725</xdr:rowOff>
    </xdr:from>
    <xdr:ext cx="47625" cy="47625"/>
    <xdr:pic>
      <xdr:nvPicPr>
        <xdr:cNvPr id="5" name="BEx5BJQWS6YWHH4ZMSUAMD641V6Y" descr="ZTMFMXCIQSECDX38ALEFHUB00" hidden="1">
          <a:extLst>
            <a:ext uri="{FF2B5EF4-FFF2-40B4-BE49-F238E27FC236}">
              <a16:creationId xmlns:a16="http://schemas.microsoft.com/office/drawing/2014/main" id="{D34119D5-7C99-4C74-89AA-7A4E68312CC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647950"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9525</xdr:rowOff>
    </xdr:from>
    <xdr:ext cx="47625" cy="47625"/>
    <xdr:pic>
      <xdr:nvPicPr>
        <xdr:cNvPr id="6" name="BExVTO5Q8G2M7BPL4B2584LQS0R0" descr="OB6Q8NA4LZFE4GM9Y3V56BPMQ" hidden="1">
          <a:extLst>
            <a:ext uri="{FF2B5EF4-FFF2-40B4-BE49-F238E27FC236}">
              <a16:creationId xmlns:a16="http://schemas.microsoft.com/office/drawing/2014/main" id="{3A36F6C6-5EA7-4ECF-ABE4-EE339A06EF6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19500"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85725</xdr:rowOff>
    </xdr:from>
    <xdr:ext cx="47625" cy="47625"/>
    <xdr:pic>
      <xdr:nvPicPr>
        <xdr:cNvPr id="7" name="BExIFSCLN1G86X78PFLTSMRP0US5" descr="9JK4SPV4DG7VTCZIILWHXQU5J" hidden="1">
          <a:extLst>
            <a:ext uri="{FF2B5EF4-FFF2-40B4-BE49-F238E27FC236}">
              <a16:creationId xmlns:a16="http://schemas.microsoft.com/office/drawing/2014/main" id="{D3BA17F3-3CEB-43EF-9C1C-B813E5A0FB5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0"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9525</xdr:rowOff>
    </xdr:from>
    <xdr:ext cx="47625" cy="47625"/>
    <xdr:pic>
      <xdr:nvPicPr>
        <xdr:cNvPr id="8" name="BEx1I152WN2D3A85O2XN0DGXCWHN" descr="KHBZFMANRA4UMJR1AB4M5NJNT" hidden="1">
          <a:extLst>
            <a:ext uri="{FF2B5EF4-FFF2-40B4-BE49-F238E27FC236}">
              <a16:creationId xmlns:a16="http://schemas.microsoft.com/office/drawing/2014/main" id="{E441A408-BE83-4FA0-B1EF-EEC77600747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43075"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85725</xdr:rowOff>
    </xdr:from>
    <xdr:ext cx="47625" cy="47625"/>
    <xdr:pic>
      <xdr:nvPicPr>
        <xdr:cNvPr id="9" name="BExW9676P0SKCVKK25QCGHPA3PAD" descr="9A4PWZ20RMSRF0PNECCDM75CA" hidden="1">
          <a:extLst>
            <a:ext uri="{FF2B5EF4-FFF2-40B4-BE49-F238E27FC236}">
              <a16:creationId xmlns:a16="http://schemas.microsoft.com/office/drawing/2014/main" id="{3E179218-4386-4481-BA46-2EC49569109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743075"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10</xdr:row>
      <xdr:rowOff>0</xdr:rowOff>
    </xdr:from>
    <xdr:ext cx="123825" cy="123825"/>
    <xdr:pic>
      <xdr:nvPicPr>
        <xdr:cNvPr id="10" name="BExW253QPOZK9KW8BJC3LBXGCG2N" descr="Y5HX37BEUWSN1NEFJKZJXI3SX" hidden="1">
          <a:extLst>
            <a:ext uri="{FF2B5EF4-FFF2-40B4-BE49-F238E27FC236}">
              <a16:creationId xmlns:a16="http://schemas.microsoft.com/office/drawing/2014/main" id="{4E771B44-BDE2-4067-B060-B9B2D1963C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752600" y="1428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9525</xdr:rowOff>
    </xdr:from>
    <xdr:ext cx="47625" cy="47625"/>
    <xdr:pic>
      <xdr:nvPicPr>
        <xdr:cNvPr id="11" name="BExS5CPQ8P8JOQPK7ANNKHLSGOKU" hidden="1">
          <a:extLst>
            <a:ext uri="{FF2B5EF4-FFF2-40B4-BE49-F238E27FC236}">
              <a16:creationId xmlns:a16="http://schemas.microsoft.com/office/drawing/2014/main" id="{02666D99-8B36-49CD-9130-3F5A5A4567E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43075"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85725</xdr:rowOff>
    </xdr:from>
    <xdr:ext cx="47625" cy="47625"/>
    <xdr:pic>
      <xdr:nvPicPr>
        <xdr:cNvPr id="12" name="BExMM0AVUAIRNJLXB1FW8R0YB4ZZ" hidden="1">
          <a:extLst>
            <a:ext uri="{FF2B5EF4-FFF2-40B4-BE49-F238E27FC236}">
              <a16:creationId xmlns:a16="http://schemas.microsoft.com/office/drawing/2014/main" id="{C966CFED-8A83-4D03-9999-41CEF5E0739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743075"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9525</xdr:rowOff>
    </xdr:from>
    <xdr:ext cx="47625" cy="47625"/>
    <xdr:pic>
      <xdr:nvPicPr>
        <xdr:cNvPr id="13" name="BExXZ7Y09CBS0XA7IPB3IRJ8RJM4" hidden="1">
          <a:extLst>
            <a:ext uri="{FF2B5EF4-FFF2-40B4-BE49-F238E27FC236}">
              <a16:creationId xmlns:a16="http://schemas.microsoft.com/office/drawing/2014/main" id="{4895D27E-4EB4-4477-BB5A-CE6292A2D75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43075"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85725</xdr:rowOff>
    </xdr:from>
    <xdr:ext cx="47625" cy="47625"/>
    <xdr:pic>
      <xdr:nvPicPr>
        <xdr:cNvPr id="14" name="BExQ7SXS9VUG7P6CACU2J7R2SGIZ" hidden="1">
          <a:extLst>
            <a:ext uri="{FF2B5EF4-FFF2-40B4-BE49-F238E27FC236}">
              <a16:creationId xmlns:a16="http://schemas.microsoft.com/office/drawing/2014/main" id="{591C9B83-2570-4DA9-A5C0-F938E429328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743075"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9525</xdr:rowOff>
    </xdr:from>
    <xdr:ext cx="47625" cy="47625"/>
    <xdr:pic>
      <xdr:nvPicPr>
        <xdr:cNvPr id="15" name="BEx5AQZ4ETQ9LMY5EBWVH20Z7VXQ" hidden="1">
          <a:extLst>
            <a:ext uri="{FF2B5EF4-FFF2-40B4-BE49-F238E27FC236}">
              <a16:creationId xmlns:a16="http://schemas.microsoft.com/office/drawing/2014/main" id="{E873F165-A8BF-49E8-BDA1-EDD3BE51E7E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647950"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85725</xdr:rowOff>
    </xdr:from>
    <xdr:ext cx="47625" cy="47625"/>
    <xdr:pic>
      <xdr:nvPicPr>
        <xdr:cNvPr id="16" name="BExUBK0YZ5VYFY8TTITJGJU9S06A" hidden="1">
          <a:extLst>
            <a:ext uri="{FF2B5EF4-FFF2-40B4-BE49-F238E27FC236}">
              <a16:creationId xmlns:a16="http://schemas.microsoft.com/office/drawing/2014/main" id="{C234D2F7-895F-4E62-9D3F-05688EEBC2E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647950"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9525</xdr:rowOff>
    </xdr:from>
    <xdr:ext cx="47625" cy="47625"/>
    <xdr:pic>
      <xdr:nvPicPr>
        <xdr:cNvPr id="17" name="BExUEZCSSJ7RN4J18I2NUIQR2FZS" hidden="1">
          <a:extLst>
            <a:ext uri="{FF2B5EF4-FFF2-40B4-BE49-F238E27FC236}">
              <a16:creationId xmlns:a16="http://schemas.microsoft.com/office/drawing/2014/main" id="{20602A6E-4573-49BB-B9AD-94EDE4A64AE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29025"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85725</xdr:rowOff>
    </xdr:from>
    <xdr:ext cx="47625" cy="47625"/>
    <xdr:pic>
      <xdr:nvPicPr>
        <xdr:cNvPr id="18" name="BExS3JDQWF7U3F5JTEVOE16ASIYK" hidden="1">
          <a:extLst>
            <a:ext uri="{FF2B5EF4-FFF2-40B4-BE49-F238E27FC236}">
              <a16:creationId xmlns:a16="http://schemas.microsoft.com/office/drawing/2014/main" id="{7C49DC5C-8419-4670-874E-D56C3027155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29025"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11</xdr:row>
      <xdr:rowOff>0</xdr:rowOff>
    </xdr:from>
    <xdr:ext cx="123825" cy="123825"/>
    <xdr:pic>
      <xdr:nvPicPr>
        <xdr:cNvPr id="19" name="BEx973S463FCQVJ7QDFBUIU0WJ3F" descr="ZQTVYL8DCSADVT0QMRXFLU0TR" hidden="1">
          <a:extLst>
            <a:ext uri="{FF2B5EF4-FFF2-40B4-BE49-F238E27FC236}">
              <a16:creationId xmlns:a16="http://schemas.microsoft.com/office/drawing/2014/main" id="{99D255E8-A747-49AB-B338-DA5E9474C27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771650" y="1571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19</xdr:row>
      <xdr:rowOff>0</xdr:rowOff>
    </xdr:from>
    <xdr:ext cx="123825" cy="123825"/>
    <xdr:pic>
      <xdr:nvPicPr>
        <xdr:cNvPr id="20" name="BExRZO0PLWWMCLGRH7EH6UXYWGAJ" descr="9D4GQ34QB727H10MA3SSAR2R9" hidden="1">
          <a:extLst>
            <a:ext uri="{FF2B5EF4-FFF2-40B4-BE49-F238E27FC236}">
              <a16:creationId xmlns:a16="http://schemas.microsoft.com/office/drawing/2014/main" id="{36C5014A-17F1-4489-A1DA-2938B37D5DD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809750"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xdr:nvPicPr>
        <xdr:cNvPr id="21" name="BExBDP6HNAAJUM39SE5G2C8BKNRQ" descr="1TM64TL2QIMYV7WYSV2VLGXY4" hidden="1">
          <a:extLst>
            <a:ext uri="{FF2B5EF4-FFF2-40B4-BE49-F238E27FC236}">
              <a16:creationId xmlns:a16="http://schemas.microsoft.com/office/drawing/2014/main" id="{67592671-EADD-4107-A9FF-7E1213BA51A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xdr:nvPicPr>
        <xdr:cNvPr id="22" name="BExQEGJP61DL2NZY6LMBHBZ0J5YT" descr="D6ZNRZJ7EX4GZT9RO8LE0C905" hidden="1">
          <a:extLst>
            <a:ext uri="{FF2B5EF4-FFF2-40B4-BE49-F238E27FC236}">
              <a16:creationId xmlns:a16="http://schemas.microsoft.com/office/drawing/2014/main" id="{345E8AA3-0D1E-467B-A5D2-6C2E30FA01B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21</xdr:row>
      <xdr:rowOff>0</xdr:rowOff>
    </xdr:from>
    <xdr:ext cx="123825" cy="123825"/>
    <xdr:pic>
      <xdr:nvPicPr>
        <xdr:cNvPr id="23" name="BExTY1BCS6HZIF6HI5491FGHDVAE" descr="MJ6976KI2UH1IE8M227DUYXMJ" hidden="1">
          <a:extLst>
            <a:ext uri="{FF2B5EF4-FFF2-40B4-BE49-F238E27FC236}">
              <a16:creationId xmlns:a16="http://schemas.microsoft.com/office/drawing/2014/main" id="{AA4B69D5-C0DE-4C93-B9F1-F108877908C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10</xdr:row>
      <xdr:rowOff>0</xdr:rowOff>
    </xdr:from>
    <xdr:ext cx="123825" cy="123825"/>
    <xdr:pic>
      <xdr:nvPicPr>
        <xdr:cNvPr id="24" name="BEx5FXJGJOT93D0J2IRJ3985IUMI" hidden="1">
          <a:extLst>
            <a:ext uri="{FF2B5EF4-FFF2-40B4-BE49-F238E27FC236}">
              <a16:creationId xmlns:a16="http://schemas.microsoft.com/office/drawing/2014/main" id="{6708FB97-B77B-48B6-8669-0078DABAE46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428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9</xdr:row>
      <xdr:rowOff>0</xdr:rowOff>
    </xdr:from>
    <xdr:ext cx="123825" cy="123825"/>
    <xdr:pic>
      <xdr:nvPicPr>
        <xdr:cNvPr id="25" name="BEx3RTMHAR35NUAAK49TV6NU7EPA" descr="QFXLG4ZCXTRQSJYFCKJ58G9N8" hidden="1">
          <a:extLst>
            <a:ext uri="{FF2B5EF4-FFF2-40B4-BE49-F238E27FC236}">
              <a16:creationId xmlns:a16="http://schemas.microsoft.com/office/drawing/2014/main" id="{53CDBF01-60B0-477E-829D-5AD8DC9F480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733550" y="1285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12</xdr:row>
      <xdr:rowOff>0</xdr:rowOff>
    </xdr:from>
    <xdr:ext cx="123825" cy="123825"/>
    <xdr:pic>
      <xdr:nvPicPr>
        <xdr:cNvPr id="26" name="BExS8T38WLC2R738ZC7BDJQAKJAJ" descr="MRI962L5PB0E0YWXCIBN82VJH" hidden="1">
          <a:extLst>
            <a:ext uri="{FF2B5EF4-FFF2-40B4-BE49-F238E27FC236}">
              <a16:creationId xmlns:a16="http://schemas.microsoft.com/office/drawing/2014/main" id="{BE93E8A5-0893-4A87-AC69-28AE85C500A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809750" y="1714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10</xdr:row>
      <xdr:rowOff>0</xdr:rowOff>
    </xdr:from>
    <xdr:ext cx="123825" cy="123825"/>
    <xdr:pic>
      <xdr:nvPicPr>
        <xdr:cNvPr id="27" name="BEx5F64BJ6DCM4EJH81D5ZFNPZ0V" descr="7DJ9FILZD2YPS6X1JBP9E76TU" hidden="1">
          <a:extLst>
            <a:ext uri="{FF2B5EF4-FFF2-40B4-BE49-F238E27FC236}">
              <a16:creationId xmlns:a16="http://schemas.microsoft.com/office/drawing/2014/main" id="{BA1EDF01-C508-444D-85DE-9BA4A343FE9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428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10</xdr:row>
      <xdr:rowOff>0</xdr:rowOff>
    </xdr:from>
    <xdr:ext cx="123825" cy="123825"/>
    <xdr:pic>
      <xdr:nvPicPr>
        <xdr:cNvPr id="28" name="BExQEXXHA3EEXR44LT6RKCDWM6ZT" hidden="1">
          <a:extLst>
            <a:ext uri="{FF2B5EF4-FFF2-40B4-BE49-F238E27FC236}">
              <a16:creationId xmlns:a16="http://schemas.microsoft.com/office/drawing/2014/main" id="{DC9EF80A-8A79-4DCF-A629-E15F2639CBF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428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14</xdr:row>
      <xdr:rowOff>0</xdr:rowOff>
    </xdr:from>
    <xdr:ext cx="123825" cy="123825"/>
    <xdr:pic>
      <xdr:nvPicPr>
        <xdr:cNvPr id="29" name="BEx1X6AMHV6ZK3UJB2BXIJTJHYJU" descr="OALR4L95ELQLZ1Y1LETHM1CS9" hidden="1">
          <a:extLst>
            <a:ext uri="{FF2B5EF4-FFF2-40B4-BE49-F238E27FC236}">
              <a16:creationId xmlns:a16="http://schemas.microsoft.com/office/drawing/2014/main" id="{85F2762F-14E8-4183-B9F0-FE328E94037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809750" y="2000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9</xdr:row>
      <xdr:rowOff>0</xdr:rowOff>
    </xdr:from>
    <xdr:ext cx="123825" cy="123825"/>
    <xdr:pic>
      <xdr:nvPicPr>
        <xdr:cNvPr id="30" name="BExSDIVCE09QKG3CT52PHCS6ZJ09" descr="9F076L7EQCF2COMMGCQG6BQGU" hidden="1">
          <a:extLst>
            <a:ext uri="{FF2B5EF4-FFF2-40B4-BE49-F238E27FC236}">
              <a16:creationId xmlns:a16="http://schemas.microsoft.com/office/drawing/2014/main" id="{310AE76A-5F54-485A-BFE1-52343E99769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733550" y="1285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19</xdr:row>
      <xdr:rowOff>0</xdr:rowOff>
    </xdr:from>
    <xdr:ext cx="123825" cy="123825"/>
    <xdr:pic>
      <xdr:nvPicPr>
        <xdr:cNvPr id="31" name="BEx1QZGQZBAWJ8591VXEIPUOVS7X" descr="MEW27CPIFG44B7E7HEQUUF5QF" hidden="1">
          <a:extLst>
            <a:ext uri="{FF2B5EF4-FFF2-40B4-BE49-F238E27FC236}">
              <a16:creationId xmlns:a16="http://schemas.microsoft.com/office/drawing/2014/main" id="{F8D20E0B-1B13-44A8-8B95-CEAE36933D9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18</xdr:row>
      <xdr:rowOff>0</xdr:rowOff>
    </xdr:from>
    <xdr:ext cx="123825" cy="123825"/>
    <xdr:pic>
      <xdr:nvPicPr>
        <xdr:cNvPr id="32" name="BExMF7LICJLPXSHM63A6EQ79YQKG" descr="U084VZL15IMB1OFRRAY6GVKAE" hidden="1">
          <a:extLst>
            <a:ext uri="{FF2B5EF4-FFF2-40B4-BE49-F238E27FC236}">
              <a16:creationId xmlns:a16="http://schemas.microsoft.com/office/drawing/2014/main" id="{1864A283-E6BB-47E3-9A78-C443482CA52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571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17</xdr:row>
      <xdr:rowOff>0</xdr:rowOff>
    </xdr:from>
    <xdr:ext cx="123825" cy="123825"/>
    <xdr:pic>
      <xdr:nvPicPr>
        <xdr:cNvPr id="33" name="BExS343F8GCKP6HTF9Y97L133DX8" descr="ZRF0KB1IYQSNV63CTXT25G67G" hidden="1">
          <a:extLst>
            <a:ext uri="{FF2B5EF4-FFF2-40B4-BE49-F238E27FC236}">
              <a16:creationId xmlns:a16="http://schemas.microsoft.com/office/drawing/2014/main" id="{3381E6A2-725E-422E-924A-5C25CAEAFB1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428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16</xdr:row>
      <xdr:rowOff>0</xdr:rowOff>
    </xdr:from>
    <xdr:ext cx="123825" cy="123825"/>
    <xdr:pic>
      <xdr:nvPicPr>
        <xdr:cNvPr id="34" name="BExZMRC09W87CY4B73NPZMNH21AH" descr="78CUMI0OVLYJRSDRQ3V2YX812" hidden="1">
          <a:extLst>
            <a:ext uri="{FF2B5EF4-FFF2-40B4-BE49-F238E27FC236}">
              <a16:creationId xmlns:a16="http://schemas.microsoft.com/office/drawing/2014/main" id="{435BCFCF-3DFC-4263-B7B4-D03036EFDFE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286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15</xdr:row>
      <xdr:rowOff>9525</xdr:rowOff>
    </xdr:from>
    <xdr:ext cx="123825" cy="123825"/>
    <xdr:pic>
      <xdr:nvPicPr>
        <xdr:cNvPr id="35" name="BExZXVFJ4DY4I24AARDT4AMP6EN1" descr="TXSMH2MTH86CYKA26740RQPUC" hidden="1">
          <a:extLst>
            <a:ext uri="{FF2B5EF4-FFF2-40B4-BE49-F238E27FC236}">
              <a16:creationId xmlns:a16="http://schemas.microsoft.com/office/drawing/2014/main" id="{8D64CC51-33A5-40EE-B9E3-9457EF19146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14</xdr:row>
      <xdr:rowOff>0</xdr:rowOff>
    </xdr:from>
    <xdr:ext cx="123825" cy="123825"/>
    <xdr:pic>
      <xdr:nvPicPr>
        <xdr:cNvPr id="36" name="BExOCUIOFQWUGTBU5ESTW3EYEP5C" descr="9BNF49V0R6VVYPHEVMJ3ABDQZ" hidden="1">
          <a:extLst>
            <a:ext uri="{FF2B5EF4-FFF2-40B4-BE49-F238E27FC236}">
              <a16:creationId xmlns:a16="http://schemas.microsoft.com/office/drawing/2014/main" id="{0C1D5FB5-2627-4070-AE98-C0602B958A2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000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13</xdr:row>
      <xdr:rowOff>0</xdr:rowOff>
    </xdr:from>
    <xdr:ext cx="123825" cy="123825"/>
    <xdr:pic>
      <xdr:nvPicPr>
        <xdr:cNvPr id="37" name="BExU65O9OE4B4MQ2A3OYH13M8BZJ" descr="3INNIMMPDBB0JF37L81M6ID21" hidden="1">
          <a:extLst>
            <a:ext uri="{FF2B5EF4-FFF2-40B4-BE49-F238E27FC236}">
              <a16:creationId xmlns:a16="http://schemas.microsoft.com/office/drawing/2014/main" id="{FC1460A3-E7DA-4169-BBAA-8BFB50E2894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85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12</xdr:row>
      <xdr:rowOff>0</xdr:rowOff>
    </xdr:from>
    <xdr:ext cx="123825" cy="123825"/>
    <xdr:pic>
      <xdr:nvPicPr>
        <xdr:cNvPr id="38" name="BExOPRCR0UW7TKXSV5WDTL348FGL" descr="S9JM17GP1802LHN4GT14BJYIC" hidden="1">
          <a:extLst>
            <a:ext uri="{FF2B5EF4-FFF2-40B4-BE49-F238E27FC236}">
              <a16:creationId xmlns:a16="http://schemas.microsoft.com/office/drawing/2014/main" id="{6ED7C004-E2A0-478E-B295-7A74A661A66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714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11</xdr:row>
      <xdr:rowOff>0</xdr:rowOff>
    </xdr:from>
    <xdr:ext cx="123825" cy="123825"/>
    <xdr:pic>
      <xdr:nvPicPr>
        <xdr:cNvPr id="39" name="BEx5OESAY2W8SEGI3TSB65EHJ04B" descr="9CN2Y88X8WYV1HWZG1QILY9BK" hidden="1">
          <a:extLst>
            <a:ext uri="{FF2B5EF4-FFF2-40B4-BE49-F238E27FC236}">
              <a16:creationId xmlns:a16="http://schemas.microsoft.com/office/drawing/2014/main" id="{1AFB55FE-7B6E-4CED-B499-3E58918605F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571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10</xdr:row>
      <xdr:rowOff>0</xdr:rowOff>
    </xdr:from>
    <xdr:ext cx="123825" cy="123825"/>
    <xdr:pic>
      <xdr:nvPicPr>
        <xdr:cNvPr id="40" name="BExGMWEQ2BYRY9BAO5T1X850MJN1" descr="AZ9ST0XDIOP50HSUFO5V31BR0" hidden="1">
          <a:extLst>
            <a:ext uri="{FF2B5EF4-FFF2-40B4-BE49-F238E27FC236}">
              <a16:creationId xmlns:a16="http://schemas.microsoft.com/office/drawing/2014/main" id="{5667006F-ECA9-4B1C-A4F0-CE4C25AB5BB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428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2</xdr:col>
      <xdr:colOff>38100</xdr:colOff>
      <xdr:row>0</xdr:row>
      <xdr:rowOff>0</xdr:rowOff>
    </xdr:from>
    <xdr:to>
      <xdr:col>2</xdr:col>
      <xdr:colOff>685800</xdr:colOff>
      <xdr:row>1</xdr:row>
      <xdr:rowOff>28575</xdr:rowOff>
    </xdr:to>
    <xdr:pic>
      <xdr:nvPicPr>
        <xdr:cNvPr id="41" name="VariableA" descr="Variable.jpg" hidden="1">
          <a:extLst>
            <a:ext uri="{FF2B5EF4-FFF2-40B4-BE49-F238E27FC236}">
              <a16:creationId xmlns:a16="http://schemas.microsoft.com/office/drawing/2014/main" id="{B94A3405-99BE-45DD-BA44-26474AAD9B35}"/>
            </a:ext>
          </a:extLst>
        </xdr:cNvPr>
        <xdr:cNvPicPr>
          <a:picLocks noChangeAspect="1"/>
        </xdr:cNvPicPr>
      </xdr:nvPicPr>
      <xdr:blipFill>
        <a:blip xmlns:r="http://schemas.openxmlformats.org/officeDocument/2006/relationships" r:embed="rId5" cstate="print"/>
        <a:stretch>
          <a:fillRect/>
        </a:stretch>
      </xdr:blipFill>
      <xdr:spPr>
        <a:xfrm>
          <a:off x="2667000" y="0"/>
          <a:ext cx="647700" cy="171450"/>
        </a:xfrm>
        <a:prstGeom prst="rect">
          <a:avLst/>
        </a:prstGeom>
      </xdr:spPr>
    </xdr:pic>
    <xdr:clientData/>
  </xdr:twoCellAnchor>
  <xdr:twoCellAnchor editAs="oneCell">
    <xdr:from>
      <xdr:col>7</xdr:col>
      <xdr:colOff>19050</xdr:colOff>
      <xdr:row>8</xdr:row>
      <xdr:rowOff>19050</xdr:rowOff>
    </xdr:from>
    <xdr:to>
      <xdr:col>7</xdr:col>
      <xdr:colOff>69850</xdr:colOff>
      <xdr:row>8</xdr:row>
      <xdr:rowOff>69850</xdr:rowOff>
    </xdr:to>
    <xdr:pic>
      <xdr:nvPicPr>
        <xdr:cNvPr id="42" name="BExAXKIFVYP6XHXC5U3EH6SCB343">
          <a:extLst>
            <a:ext uri="{FF2B5EF4-FFF2-40B4-BE49-F238E27FC236}">
              <a16:creationId xmlns:a16="http://schemas.microsoft.com/office/drawing/2014/main" id="{DEBBE50A-C000-4116-BED0-29BEF58CA7EF}"/>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162050"/>
          <a:ext cx="50800" cy="50800"/>
        </a:xfrm>
        <a:prstGeom prst="rect">
          <a:avLst/>
        </a:prstGeom>
      </xdr:spPr>
    </xdr:pic>
    <xdr:clientData fPrintsWithSheet="0"/>
  </xdr:twoCellAnchor>
  <xdr:twoCellAnchor editAs="oneCell">
    <xdr:from>
      <xdr:col>7</xdr:col>
      <xdr:colOff>19050</xdr:colOff>
      <xdr:row>8</xdr:row>
      <xdr:rowOff>95250</xdr:rowOff>
    </xdr:from>
    <xdr:to>
      <xdr:col>7</xdr:col>
      <xdr:colOff>69850</xdr:colOff>
      <xdr:row>9</xdr:row>
      <xdr:rowOff>3175</xdr:rowOff>
    </xdr:to>
    <xdr:pic>
      <xdr:nvPicPr>
        <xdr:cNvPr id="43" name="BExIH2CSHRTRZ37JK9UYJ6YUA5GO">
          <a:extLst>
            <a:ext uri="{FF2B5EF4-FFF2-40B4-BE49-F238E27FC236}">
              <a16:creationId xmlns:a16="http://schemas.microsoft.com/office/drawing/2014/main" id="{21F83710-526D-4104-9107-BEC2FC5F0A7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238250"/>
          <a:ext cx="50800" cy="50800"/>
        </a:xfrm>
        <a:prstGeom prst="rect">
          <a:avLst/>
        </a:prstGeom>
      </xdr:spPr>
    </xdr:pic>
    <xdr:clientData/>
  </xdr:twoCellAnchor>
  <xdr:twoCellAnchor editAs="oneCell">
    <xdr:from>
      <xdr:col>8</xdr:col>
      <xdr:colOff>28575</xdr:colOff>
      <xdr:row>8</xdr:row>
      <xdr:rowOff>19050</xdr:rowOff>
    </xdr:from>
    <xdr:to>
      <xdr:col>8</xdr:col>
      <xdr:colOff>79375</xdr:colOff>
      <xdr:row>8</xdr:row>
      <xdr:rowOff>69850</xdr:rowOff>
    </xdr:to>
    <xdr:pic>
      <xdr:nvPicPr>
        <xdr:cNvPr id="44" name="BExXMVCA8GTFC5LRBWTY6O38XS51">
          <a:extLst>
            <a:ext uri="{FF2B5EF4-FFF2-40B4-BE49-F238E27FC236}">
              <a16:creationId xmlns:a16="http://schemas.microsoft.com/office/drawing/2014/main" id="{4B53E5D0-8D65-4C2F-9229-3D81E0120B0F}"/>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162050"/>
          <a:ext cx="50800" cy="50800"/>
        </a:xfrm>
        <a:prstGeom prst="rect">
          <a:avLst/>
        </a:prstGeom>
      </xdr:spPr>
    </xdr:pic>
    <xdr:clientData fPrintsWithSheet="0"/>
  </xdr:twoCellAnchor>
  <xdr:twoCellAnchor editAs="oneCell">
    <xdr:from>
      <xdr:col>8</xdr:col>
      <xdr:colOff>28575</xdr:colOff>
      <xdr:row>8</xdr:row>
      <xdr:rowOff>95250</xdr:rowOff>
    </xdr:from>
    <xdr:to>
      <xdr:col>8</xdr:col>
      <xdr:colOff>79375</xdr:colOff>
      <xdr:row>9</xdr:row>
      <xdr:rowOff>3175</xdr:rowOff>
    </xdr:to>
    <xdr:pic>
      <xdr:nvPicPr>
        <xdr:cNvPr id="45" name="BExGLD43GJ8YVCMSC61J57ADRPQ8">
          <a:extLst>
            <a:ext uri="{FF2B5EF4-FFF2-40B4-BE49-F238E27FC236}">
              <a16:creationId xmlns:a16="http://schemas.microsoft.com/office/drawing/2014/main" id="{0404A0B6-C94D-4817-92AE-2C645235688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238250"/>
          <a:ext cx="50800" cy="50800"/>
        </a:xfrm>
        <a:prstGeom prst="rect">
          <a:avLst/>
        </a:prstGeom>
      </xdr:spPr>
    </xdr:pic>
    <xdr:clientData/>
  </xdr:twoCellAnchor>
  <xdr:twoCellAnchor editAs="oneCell">
    <xdr:from>
      <xdr:col>9</xdr:col>
      <xdr:colOff>28575</xdr:colOff>
      <xdr:row>8</xdr:row>
      <xdr:rowOff>19050</xdr:rowOff>
    </xdr:from>
    <xdr:to>
      <xdr:col>9</xdr:col>
      <xdr:colOff>79375</xdr:colOff>
      <xdr:row>8</xdr:row>
      <xdr:rowOff>69850</xdr:rowOff>
    </xdr:to>
    <xdr:pic>
      <xdr:nvPicPr>
        <xdr:cNvPr id="46" name="BExMO087NYJ5AT7NW7BG58VHT2SP">
          <a:extLst>
            <a:ext uri="{FF2B5EF4-FFF2-40B4-BE49-F238E27FC236}">
              <a16:creationId xmlns:a16="http://schemas.microsoft.com/office/drawing/2014/main" id="{8C8127FE-BE38-4724-918B-C1AA3B44A63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162050"/>
          <a:ext cx="50800" cy="50800"/>
        </a:xfrm>
        <a:prstGeom prst="rect">
          <a:avLst/>
        </a:prstGeom>
      </xdr:spPr>
    </xdr:pic>
    <xdr:clientData fPrintsWithSheet="0"/>
  </xdr:twoCellAnchor>
  <xdr:twoCellAnchor editAs="oneCell">
    <xdr:from>
      <xdr:col>9</xdr:col>
      <xdr:colOff>28575</xdr:colOff>
      <xdr:row>8</xdr:row>
      <xdr:rowOff>95250</xdr:rowOff>
    </xdr:from>
    <xdr:to>
      <xdr:col>9</xdr:col>
      <xdr:colOff>79375</xdr:colOff>
      <xdr:row>9</xdr:row>
      <xdr:rowOff>3175</xdr:rowOff>
    </xdr:to>
    <xdr:pic>
      <xdr:nvPicPr>
        <xdr:cNvPr id="47" name="BExSC54A594F9MFX597LKUXI0XQB">
          <a:extLst>
            <a:ext uri="{FF2B5EF4-FFF2-40B4-BE49-F238E27FC236}">
              <a16:creationId xmlns:a16="http://schemas.microsoft.com/office/drawing/2014/main" id="{55914A8F-5A31-4661-ABBD-91135D2EFF5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238250"/>
          <a:ext cx="50800" cy="50800"/>
        </a:xfrm>
        <a:prstGeom prst="rect">
          <a:avLst/>
        </a:prstGeom>
      </xdr:spPr>
    </xdr:pic>
    <xdr:clientData/>
  </xdr:twoCellAnchor>
  <xdr:twoCellAnchor editAs="oneCell">
    <xdr:from>
      <xdr:col>10</xdr:col>
      <xdr:colOff>28575</xdr:colOff>
      <xdr:row>8</xdr:row>
      <xdr:rowOff>19050</xdr:rowOff>
    </xdr:from>
    <xdr:to>
      <xdr:col>10</xdr:col>
      <xdr:colOff>79375</xdr:colOff>
      <xdr:row>8</xdr:row>
      <xdr:rowOff>69850</xdr:rowOff>
    </xdr:to>
    <xdr:pic>
      <xdr:nvPicPr>
        <xdr:cNvPr id="48" name="BExQ66HXCNPR6Z4F4ZZY1XBAMYXA">
          <a:extLst>
            <a:ext uri="{FF2B5EF4-FFF2-40B4-BE49-F238E27FC236}">
              <a16:creationId xmlns:a16="http://schemas.microsoft.com/office/drawing/2014/main" id="{7506B8AB-0541-4031-9662-313D3FF0085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162050"/>
          <a:ext cx="50800" cy="50800"/>
        </a:xfrm>
        <a:prstGeom prst="rect">
          <a:avLst/>
        </a:prstGeom>
      </xdr:spPr>
    </xdr:pic>
    <xdr:clientData fPrintsWithSheet="0"/>
  </xdr:twoCellAnchor>
  <xdr:twoCellAnchor editAs="oneCell">
    <xdr:from>
      <xdr:col>10</xdr:col>
      <xdr:colOff>28575</xdr:colOff>
      <xdr:row>8</xdr:row>
      <xdr:rowOff>95250</xdr:rowOff>
    </xdr:from>
    <xdr:to>
      <xdr:col>10</xdr:col>
      <xdr:colOff>79375</xdr:colOff>
      <xdr:row>9</xdr:row>
      <xdr:rowOff>3175</xdr:rowOff>
    </xdr:to>
    <xdr:pic>
      <xdr:nvPicPr>
        <xdr:cNvPr id="49" name="BExIVMZARAM9LL4YGAUM6GDK3N7G">
          <a:extLst>
            <a:ext uri="{FF2B5EF4-FFF2-40B4-BE49-F238E27FC236}">
              <a16:creationId xmlns:a16="http://schemas.microsoft.com/office/drawing/2014/main" id="{7C272701-F404-47D4-95C7-A9CFB37689D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238250"/>
          <a:ext cx="50800" cy="50800"/>
        </a:xfrm>
        <a:prstGeom prst="rect">
          <a:avLst/>
        </a:prstGeom>
      </xdr:spPr>
    </xdr:pic>
    <xdr:clientData/>
  </xdr:twoCellAnchor>
  <xdr:twoCellAnchor editAs="oneCell">
    <xdr:from>
      <xdr:col>11</xdr:col>
      <xdr:colOff>19050</xdr:colOff>
      <xdr:row>8</xdr:row>
      <xdr:rowOff>19050</xdr:rowOff>
    </xdr:from>
    <xdr:to>
      <xdr:col>11</xdr:col>
      <xdr:colOff>69850</xdr:colOff>
      <xdr:row>8</xdr:row>
      <xdr:rowOff>69850</xdr:rowOff>
    </xdr:to>
    <xdr:pic>
      <xdr:nvPicPr>
        <xdr:cNvPr id="50" name="BExMIDXICJK14D3UKIFVNH1J0UCS">
          <a:extLst>
            <a:ext uri="{FF2B5EF4-FFF2-40B4-BE49-F238E27FC236}">
              <a16:creationId xmlns:a16="http://schemas.microsoft.com/office/drawing/2014/main" id="{4001DD42-E31D-4AD2-8A12-7EAE20035BC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162050"/>
          <a:ext cx="50800" cy="50800"/>
        </a:xfrm>
        <a:prstGeom prst="rect">
          <a:avLst/>
        </a:prstGeom>
      </xdr:spPr>
    </xdr:pic>
    <xdr:clientData fPrintsWithSheet="0"/>
  </xdr:twoCellAnchor>
  <xdr:twoCellAnchor editAs="oneCell">
    <xdr:from>
      <xdr:col>11</xdr:col>
      <xdr:colOff>19050</xdr:colOff>
      <xdr:row>8</xdr:row>
      <xdr:rowOff>95250</xdr:rowOff>
    </xdr:from>
    <xdr:to>
      <xdr:col>11</xdr:col>
      <xdr:colOff>69850</xdr:colOff>
      <xdr:row>9</xdr:row>
      <xdr:rowOff>3175</xdr:rowOff>
    </xdr:to>
    <xdr:pic>
      <xdr:nvPicPr>
        <xdr:cNvPr id="51" name="BExU39IXO6CCUC2YT5G2RH1FFM0B">
          <a:extLst>
            <a:ext uri="{FF2B5EF4-FFF2-40B4-BE49-F238E27FC236}">
              <a16:creationId xmlns:a16="http://schemas.microsoft.com/office/drawing/2014/main" id="{3B3253E9-CDD6-4EF5-A21C-3C09A5DF72D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238250"/>
          <a:ext cx="50800" cy="50800"/>
        </a:xfrm>
        <a:prstGeom prst="rect">
          <a:avLst/>
        </a:prstGeom>
      </xdr:spPr>
    </xdr:pic>
    <xdr:clientData/>
  </xdr:twoCellAnchor>
  <xdr:twoCellAnchor editAs="oneCell">
    <xdr:from>
      <xdr:col>12</xdr:col>
      <xdr:colOff>28575</xdr:colOff>
      <xdr:row>8</xdr:row>
      <xdr:rowOff>19050</xdr:rowOff>
    </xdr:from>
    <xdr:to>
      <xdr:col>12</xdr:col>
      <xdr:colOff>79375</xdr:colOff>
      <xdr:row>8</xdr:row>
      <xdr:rowOff>69850</xdr:rowOff>
    </xdr:to>
    <xdr:pic>
      <xdr:nvPicPr>
        <xdr:cNvPr id="52" name="BExZTM4V1E0LI4T96ERME0J5JX9Z">
          <a:extLst>
            <a:ext uri="{FF2B5EF4-FFF2-40B4-BE49-F238E27FC236}">
              <a16:creationId xmlns:a16="http://schemas.microsoft.com/office/drawing/2014/main" id="{71CCBBFA-8253-4B56-B32B-DC989E1D717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162050"/>
          <a:ext cx="50800" cy="50800"/>
        </a:xfrm>
        <a:prstGeom prst="rect">
          <a:avLst/>
        </a:prstGeom>
      </xdr:spPr>
    </xdr:pic>
    <xdr:clientData fPrintsWithSheet="0"/>
  </xdr:twoCellAnchor>
  <xdr:twoCellAnchor editAs="oneCell">
    <xdr:from>
      <xdr:col>12</xdr:col>
      <xdr:colOff>28575</xdr:colOff>
      <xdr:row>8</xdr:row>
      <xdr:rowOff>95250</xdr:rowOff>
    </xdr:from>
    <xdr:to>
      <xdr:col>12</xdr:col>
      <xdr:colOff>79375</xdr:colOff>
      <xdr:row>9</xdr:row>
      <xdr:rowOff>3175</xdr:rowOff>
    </xdr:to>
    <xdr:pic>
      <xdr:nvPicPr>
        <xdr:cNvPr id="53" name="BExB41TWSQDF7P5MDDWQMISTPKBO">
          <a:extLst>
            <a:ext uri="{FF2B5EF4-FFF2-40B4-BE49-F238E27FC236}">
              <a16:creationId xmlns:a16="http://schemas.microsoft.com/office/drawing/2014/main" id="{663D439A-65F9-4A6E-AEC6-EB05A112AB8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238250"/>
          <a:ext cx="50800" cy="50800"/>
        </a:xfrm>
        <a:prstGeom prst="rect">
          <a:avLst/>
        </a:prstGeom>
      </xdr:spPr>
    </xdr:pic>
    <xdr:clientData/>
  </xdr:twoCellAnchor>
  <xdr:twoCellAnchor editAs="oneCell">
    <xdr:from>
      <xdr:col>13</xdr:col>
      <xdr:colOff>22225</xdr:colOff>
      <xdr:row>8</xdr:row>
      <xdr:rowOff>19050</xdr:rowOff>
    </xdr:from>
    <xdr:to>
      <xdr:col>13</xdr:col>
      <xdr:colOff>73025</xdr:colOff>
      <xdr:row>8</xdr:row>
      <xdr:rowOff>69850</xdr:rowOff>
    </xdr:to>
    <xdr:pic>
      <xdr:nvPicPr>
        <xdr:cNvPr id="54" name="BExINSYQ8FTYVG8QGN1QG6B15JSW">
          <a:extLst>
            <a:ext uri="{FF2B5EF4-FFF2-40B4-BE49-F238E27FC236}">
              <a16:creationId xmlns:a16="http://schemas.microsoft.com/office/drawing/2014/main" id="{7EA9B5F6-F229-4FFB-A5DF-7051A04D40F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162050"/>
          <a:ext cx="50800" cy="50800"/>
        </a:xfrm>
        <a:prstGeom prst="rect">
          <a:avLst/>
        </a:prstGeom>
      </xdr:spPr>
    </xdr:pic>
    <xdr:clientData fPrintsWithSheet="0"/>
  </xdr:twoCellAnchor>
  <xdr:twoCellAnchor editAs="oneCell">
    <xdr:from>
      <xdr:col>13</xdr:col>
      <xdr:colOff>22225</xdr:colOff>
      <xdr:row>8</xdr:row>
      <xdr:rowOff>95250</xdr:rowOff>
    </xdr:from>
    <xdr:to>
      <xdr:col>13</xdr:col>
      <xdr:colOff>73025</xdr:colOff>
      <xdr:row>9</xdr:row>
      <xdr:rowOff>3175</xdr:rowOff>
    </xdr:to>
    <xdr:pic>
      <xdr:nvPicPr>
        <xdr:cNvPr id="55" name="BEx9HCV11JVCQUY1M6B7CGD1L4TW">
          <a:extLst>
            <a:ext uri="{FF2B5EF4-FFF2-40B4-BE49-F238E27FC236}">
              <a16:creationId xmlns:a16="http://schemas.microsoft.com/office/drawing/2014/main" id="{C7170417-903C-4898-B0CE-36BF77CE476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238250"/>
          <a:ext cx="50800" cy="50800"/>
        </a:xfrm>
        <a:prstGeom prst="rect">
          <a:avLst/>
        </a:prstGeom>
      </xdr:spPr>
    </xdr:pic>
    <xdr:clientData/>
  </xdr:twoCellAnchor>
  <xdr:twoCellAnchor editAs="oneCell">
    <xdr:from>
      <xdr:col>14</xdr:col>
      <xdr:colOff>22225</xdr:colOff>
      <xdr:row>8</xdr:row>
      <xdr:rowOff>19050</xdr:rowOff>
    </xdr:from>
    <xdr:to>
      <xdr:col>14</xdr:col>
      <xdr:colOff>73025</xdr:colOff>
      <xdr:row>8</xdr:row>
      <xdr:rowOff>69850</xdr:rowOff>
    </xdr:to>
    <xdr:pic>
      <xdr:nvPicPr>
        <xdr:cNvPr id="56" name="BExXN7XGD1E432M20BPCFFE2FKRM">
          <a:extLst>
            <a:ext uri="{FF2B5EF4-FFF2-40B4-BE49-F238E27FC236}">
              <a16:creationId xmlns:a16="http://schemas.microsoft.com/office/drawing/2014/main" id="{228E60CF-6816-4989-8CC5-8EB6E5B56B0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162050"/>
          <a:ext cx="50800" cy="50800"/>
        </a:xfrm>
        <a:prstGeom prst="rect">
          <a:avLst/>
        </a:prstGeom>
      </xdr:spPr>
    </xdr:pic>
    <xdr:clientData fPrintsWithSheet="0"/>
  </xdr:twoCellAnchor>
  <xdr:twoCellAnchor editAs="oneCell">
    <xdr:from>
      <xdr:col>14</xdr:col>
      <xdr:colOff>22225</xdr:colOff>
      <xdr:row>8</xdr:row>
      <xdr:rowOff>95250</xdr:rowOff>
    </xdr:from>
    <xdr:to>
      <xdr:col>14</xdr:col>
      <xdr:colOff>73025</xdr:colOff>
      <xdr:row>9</xdr:row>
      <xdr:rowOff>3175</xdr:rowOff>
    </xdr:to>
    <xdr:pic>
      <xdr:nvPicPr>
        <xdr:cNvPr id="57" name="BExOGODSH693U6GAFR4ZMW5DXVXR">
          <a:extLst>
            <a:ext uri="{FF2B5EF4-FFF2-40B4-BE49-F238E27FC236}">
              <a16:creationId xmlns:a16="http://schemas.microsoft.com/office/drawing/2014/main" id="{1F2CF4DF-1F28-4B64-AF9C-99E28A0B052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238250"/>
          <a:ext cx="50800" cy="50800"/>
        </a:xfrm>
        <a:prstGeom prst="rect">
          <a:avLst/>
        </a:prstGeom>
      </xdr:spPr>
    </xdr:pic>
    <xdr:clientData/>
  </xdr:twoCellAnchor>
  <xdr:twoCellAnchor editAs="oneCell">
    <xdr:from>
      <xdr:col>15</xdr:col>
      <xdr:colOff>25400</xdr:colOff>
      <xdr:row>8</xdr:row>
      <xdr:rowOff>19050</xdr:rowOff>
    </xdr:from>
    <xdr:to>
      <xdr:col>15</xdr:col>
      <xdr:colOff>76200</xdr:colOff>
      <xdr:row>8</xdr:row>
      <xdr:rowOff>69850</xdr:rowOff>
    </xdr:to>
    <xdr:pic>
      <xdr:nvPicPr>
        <xdr:cNvPr id="58" name="BExCUYLE2LVCTJ0FMF9HT49CMQNE">
          <a:extLst>
            <a:ext uri="{FF2B5EF4-FFF2-40B4-BE49-F238E27FC236}">
              <a16:creationId xmlns:a16="http://schemas.microsoft.com/office/drawing/2014/main" id="{4A8FFE51-2A5B-40AC-8907-98FC8A90318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162050"/>
          <a:ext cx="50800" cy="50800"/>
        </a:xfrm>
        <a:prstGeom prst="rect">
          <a:avLst/>
        </a:prstGeom>
      </xdr:spPr>
    </xdr:pic>
    <xdr:clientData fPrintsWithSheet="0"/>
  </xdr:twoCellAnchor>
  <xdr:twoCellAnchor editAs="oneCell">
    <xdr:from>
      <xdr:col>15</xdr:col>
      <xdr:colOff>25400</xdr:colOff>
      <xdr:row>8</xdr:row>
      <xdr:rowOff>95250</xdr:rowOff>
    </xdr:from>
    <xdr:to>
      <xdr:col>15</xdr:col>
      <xdr:colOff>76200</xdr:colOff>
      <xdr:row>9</xdr:row>
      <xdr:rowOff>3175</xdr:rowOff>
    </xdr:to>
    <xdr:pic>
      <xdr:nvPicPr>
        <xdr:cNvPr id="59" name="BExISMMY0MZ7IT2BAS3U00FRD80C">
          <a:extLst>
            <a:ext uri="{FF2B5EF4-FFF2-40B4-BE49-F238E27FC236}">
              <a16:creationId xmlns:a16="http://schemas.microsoft.com/office/drawing/2014/main" id="{5B2769C2-C3B4-4F69-A79D-EA0A176ACEF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38250"/>
          <a:ext cx="50800" cy="50800"/>
        </a:xfrm>
        <a:prstGeom prst="rect">
          <a:avLst/>
        </a:prstGeom>
      </xdr:spPr>
    </xdr:pic>
    <xdr:clientData/>
  </xdr:twoCellAnchor>
  <xdr:oneCellAnchor>
    <xdr:from>
      <xdr:col>17</xdr:col>
      <xdr:colOff>25400</xdr:colOff>
      <xdr:row>8</xdr:row>
      <xdr:rowOff>95250</xdr:rowOff>
    </xdr:from>
    <xdr:ext cx="50800" cy="50800"/>
    <xdr:pic>
      <xdr:nvPicPr>
        <xdr:cNvPr id="60" name="BEx9D8IHLO346U9K3AZ3K25QEHXO">
          <a:extLst>
            <a:ext uri="{FF2B5EF4-FFF2-40B4-BE49-F238E27FC236}">
              <a16:creationId xmlns:a16="http://schemas.microsoft.com/office/drawing/2014/main" id="{012AC1E9-885D-4A82-ABC4-3D6FD41F120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1418550" y="1238250"/>
          <a:ext cx="50800" cy="50800"/>
        </a:xfrm>
        <a:prstGeom prst="rect">
          <a:avLst/>
        </a:prstGeom>
      </xdr:spPr>
    </xdr:pic>
    <xdr:clientData/>
  </xdr:oneCellAnchor>
  <xdr:oneCellAnchor>
    <xdr:from>
      <xdr:col>15</xdr:col>
      <xdr:colOff>25400</xdr:colOff>
      <xdr:row>11</xdr:row>
      <xdr:rowOff>95250</xdr:rowOff>
    </xdr:from>
    <xdr:ext cx="50800" cy="50800"/>
    <xdr:pic>
      <xdr:nvPicPr>
        <xdr:cNvPr id="61" name="BExISMMY0MZ7IT2BAS3U00FRD80C">
          <a:extLst>
            <a:ext uri="{FF2B5EF4-FFF2-40B4-BE49-F238E27FC236}">
              <a16:creationId xmlns:a16="http://schemas.microsoft.com/office/drawing/2014/main" id="{4EF08693-A6B9-4DE5-B081-2E4F74201A4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66875"/>
          <a:ext cx="50800" cy="50800"/>
        </a:xfrm>
        <a:prstGeom prst="rect">
          <a:avLst/>
        </a:prstGeom>
      </xdr:spPr>
    </xdr:pic>
    <xdr:clientData/>
  </xdr:oneCellAnchor>
  <xdr:oneCellAnchor>
    <xdr:from>
      <xdr:col>15</xdr:col>
      <xdr:colOff>25400</xdr:colOff>
      <xdr:row>12</xdr:row>
      <xdr:rowOff>95250</xdr:rowOff>
    </xdr:from>
    <xdr:ext cx="50800" cy="50800"/>
    <xdr:pic>
      <xdr:nvPicPr>
        <xdr:cNvPr id="62" name="BExISMMY0MZ7IT2BAS3U00FRD80C">
          <a:extLst>
            <a:ext uri="{FF2B5EF4-FFF2-40B4-BE49-F238E27FC236}">
              <a16:creationId xmlns:a16="http://schemas.microsoft.com/office/drawing/2014/main" id="{7E634727-30C7-48D3-ADDA-483B78F5EF9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09750"/>
          <a:ext cx="50800" cy="50800"/>
        </a:xfrm>
        <a:prstGeom prst="rect">
          <a:avLst/>
        </a:prstGeom>
      </xdr:spPr>
    </xdr:pic>
    <xdr:clientData/>
  </xdr:oneCellAnchor>
  <xdr:oneCellAnchor>
    <xdr:from>
      <xdr:col>15</xdr:col>
      <xdr:colOff>25400</xdr:colOff>
      <xdr:row>12</xdr:row>
      <xdr:rowOff>95250</xdr:rowOff>
    </xdr:from>
    <xdr:ext cx="50800" cy="50800"/>
    <xdr:pic>
      <xdr:nvPicPr>
        <xdr:cNvPr id="63" name="BExISMMY0MZ7IT2BAS3U00FRD80C">
          <a:extLst>
            <a:ext uri="{FF2B5EF4-FFF2-40B4-BE49-F238E27FC236}">
              <a16:creationId xmlns:a16="http://schemas.microsoft.com/office/drawing/2014/main" id="{56DEF086-14C0-4FF7-9E5A-1B0E56BC946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09750"/>
          <a:ext cx="50800" cy="50800"/>
        </a:xfrm>
        <a:prstGeom prst="rect">
          <a:avLst/>
        </a:prstGeom>
      </xdr:spPr>
    </xdr:pic>
    <xdr:clientData/>
  </xdr:oneCellAnchor>
  <xdr:oneCellAnchor>
    <xdr:from>
      <xdr:col>15</xdr:col>
      <xdr:colOff>25400</xdr:colOff>
      <xdr:row>13</xdr:row>
      <xdr:rowOff>95250</xdr:rowOff>
    </xdr:from>
    <xdr:ext cx="50800" cy="50800"/>
    <xdr:pic>
      <xdr:nvPicPr>
        <xdr:cNvPr id="64" name="BExISMMY0MZ7IT2BAS3U00FRD80C">
          <a:extLst>
            <a:ext uri="{FF2B5EF4-FFF2-40B4-BE49-F238E27FC236}">
              <a16:creationId xmlns:a16="http://schemas.microsoft.com/office/drawing/2014/main" id="{F87B0959-259D-4BDC-B606-E6EFE7DE001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52625"/>
          <a:ext cx="50800" cy="50800"/>
        </a:xfrm>
        <a:prstGeom prst="rect">
          <a:avLst/>
        </a:prstGeom>
      </xdr:spPr>
    </xdr:pic>
    <xdr:clientData/>
  </xdr:oneCellAnchor>
  <xdr:oneCellAnchor>
    <xdr:from>
      <xdr:col>15</xdr:col>
      <xdr:colOff>25400</xdr:colOff>
      <xdr:row>13</xdr:row>
      <xdr:rowOff>95250</xdr:rowOff>
    </xdr:from>
    <xdr:ext cx="50800" cy="50800"/>
    <xdr:pic>
      <xdr:nvPicPr>
        <xdr:cNvPr id="65" name="BExISMMY0MZ7IT2BAS3U00FRD80C">
          <a:extLst>
            <a:ext uri="{FF2B5EF4-FFF2-40B4-BE49-F238E27FC236}">
              <a16:creationId xmlns:a16="http://schemas.microsoft.com/office/drawing/2014/main" id="{6359B403-9B52-430F-91E1-453A0BA122E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52625"/>
          <a:ext cx="50800" cy="50800"/>
        </a:xfrm>
        <a:prstGeom prst="rect">
          <a:avLst/>
        </a:prstGeom>
      </xdr:spPr>
    </xdr:pic>
    <xdr:clientData/>
  </xdr:oneCellAnchor>
  <xdr:oneCellAnchor>
    <xdr:from>
      <xdr:col>15</xdr:col>
      <xdr:colOff>25400</xdr:colOff>
      <xdr:row>14</xdr:row>
      <xdr:rowOff>95250</xdr:rowOff>
    </xdr:from>
    <xdr:ext cx="50800" cy="50800"/>
    <xdr:pic>
      <xdr:nvPicPr>
        <xdr:cNvPr id="66" name="BExISMMY0MZ7IT2BAS3U00FRD80C">
          <a:extLst>
            <a:ext uri="{FF2B5EF4-FFF2-40B4-BE49-F238E27FC236}">
              <a16:creationId xmlns:a16="http://schemas.microsoft.com/office/drawing/2014/main" id="{0E5341BC-7970-46D9-9D04-C05C1AABA99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095500"/>
          <a:ext cx="50800" cy="50800"/>
        </a:xfrm>
        <a:prstGeom prst="rect">
          <a:avLst/>
        </a:prstGeom>
      </xdr:spPr>
    </xdr:pic>
    <xdr:clientData/>
  </xdr:oneCellAnchor>
  <xdr:oneCellAnchor>
    <xdr:from>
      <xdr:col>15</xdr:col>
      <xdr:colOff>25400</xdr:colOff>
      <xdr:row>14</xdr:row>
      <xdr:rowOff>95250</xdr:rowOff>
    </xdr:from>
    <xdr:ext cx="50800" cy="50800"/>
    <xdr:pic>
      <xdr:nvPicPr>
        <xdr:cNvPr id="67" name="BExISMMY0MZ7IT2BAS3U00FRD80C">
          <a:extLst>
            <a:ext uri="{FF2B5EF4-FFF2-40B4-BE49-F238E27FC236}">
              <a16:creationId xmlns:a16="http://schemas.microsoft.com/office/drawing/2014/main" id="{D308EAC3-606D-4000-A40D-3C077E49E34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095500"/>
          <a:ext cx="50800" cy="50800"/>
        </a:xfrm>
        <a:prstGeom prst="rect">
          <a:avLst/>
        </a:prstGeom>
      </xdr:spPr>
    </xdr:pic>
    <xdr:clientData/>
  </xdr:oneCellAnchor>
  <xdr:oneCellAnchor>
    <xdr:from>
      <xdr:col>15</xdr:col>
      <xdr:colOff>25400</xdr:colOff>
      <xdr:row>15</xdr:row>
      <xdr:rowOff>95250</xdr:rowOff>
    </xdr:from>
    <xdr:ext cx="50800" cy="50800"/>
    <xdr:pic>
      <xdr:nvPicPr>
        <xdr:cNvPr id="68" name="BExISMMY0MZ7IT2BAS3U00FRD80C">
          <a:extLst>
            <a:ext uri="{FF2B5EF4-FFF2-40B4-BE49-F238E27FC236}">
              <a16:creationId xmlns:a16="http://schemas.microsoft.com/office/drawing/2014/main" id="{A2C93C07-4FDB-44D6-94B1-B3E2B56F867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238375"/>
          <a:ext cx="50800" cy="50800"/>
        </a:xfrm>
        <a:prstGeom prst="rect">
          <a:avLst/>
        </a:prstGeom>
      </xdr:spPr>
    </xdr:pic>
    <xdr:clientData/>
  </xdr:oneCellAnchor>
  <xdr:oneCellAnchor>
    <xdr:from>
      <xdr:col>15</xdr:col>
      <xdr:colOff>25400</xdr:colOff>
      <xdr:row>15</xdr:row>
      <xdr:rowOff>95250</xdr:rowOff>
    </xdr:from>
    <xdr:ext cx="50800" cy="50800"/>
    <xdr:pic>
      <xdr:nvPicPr>
        <xdr:cNvPr id="69" name="BExISMMY0MZ7IT2BAS3U00FRD80C">
          <a:extLst>
            <a:ext uri="{FF2B5EF4-FFF2-40B4-BE49-F238E27FC236}">
              <a16:creationId xmlns:a16="http://schemas.microsoft.com/office/drawing/2014/main" id="{77163A78-9777-423A-A7BA-F8D56A6EEFF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238375"/>
          <a:ext cx="50800" cy="50800"/>
        </a:xfrm>
        <a:prstGeom prst="rect">
          <a:avLst/>
        </a:prstGeom>
      </xdr:spPr>
    </xdr:pic>
    <xdr:clientData/>
  </xdr:oneCellAnchor>
  <xdr:oneCellAnchor>
    <xdr:from>
      <xdr:col>15</xdr:col>
      <xdr:colOff>25400</xdr:colOff>
      <xdr:row>16</xdr:row>
      <xdr:rowOff>95250</xdr:rowOff>
    </xdr:from>
    <xdr:ext cx="50800" cy="50800"/>
    <xdr:pic>
      <xdr:nvPicPr>
        <xdr:cNvPr id="70" name="BExISMMY0MZ7IT2BAS3U00FRD80C">
          <a:extLst>
            <a:ext uri="{FF2B5EF4-FFF2-40B4-BE49-F238E27FC236}">
              <a16:creationId xmlns:a16="http://schemas.microsoft.com/office/drawing/2014/main" id="{5B814E6B-0E27-4641-A2A4-2691F5B2959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381250"/>
          <a:ext cx="50800" cy="50800"/>
        </a:xfrm>
        <a:prstGeom prst="rect">
          <a:avLst/>
        </a:prstGeom>
      </xdr:spPr>
    </xdr:pic>
    <xdr:clientData/>
  </xdr:oneCellAnchor>
  <xdr:oneCellAnchor>
    <xdr:from>
      <xdr:col>15</xdr:col>
      <xdr:colOff>25400</xdr:colOff>
      <xdr:row>16</xdr:row>
      <xdr:rowOff>95250</xdr:rowOff>
    </xdr:from>
    <xdr:ext cx="50800" cy="50800"/>
    <xdr:pic>
      <xdr:nvPicPr>
        <xdr:cNvPr id="71" name="BExISMMY0MZ7IT2BAS3U00FRD80C">
          <a:extLst>
            <a:ext uri="{FF2B5EF4-FFF2-40B4-BE49-F238E27FC236}">
              <a16:creationId xmlns:a16="http://schemas.microsoft.com/office/drawing/2014/main" id="{66ADDD86-F754-4AC7-B331-C3E8B4C5DA8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381250"/>
          <a:ext cx="50800" cy="50800"/>
        </a:xfrm>
        <a:prstGeom prst="rect">
          <a:avLst/>
        </a:prstGeom>
      </xdr:spPr>
    </xdr:pic>
    <xdr:clientData/>
  </xdr:oneCellAnchor>
  <xdr:oneCellAnchor>
    <xdr:from>
      <xdr:col>15</xdr:col>
      <xdr:colOff>25400</xdr:colOff>
      <xdr:row>17</xdr:row>
      <xdr:rowOff>95250</xdr:rowOff>
    </xdr:from>
    <xdr:ext cx="50800" cy="50800"/>
    <xdr:pic>
      <xdr:nvPicPr>
        <xdr:cNvPr id="72" name="BExISMMY0MZ7IT2BAS3U00FRD80C">
          <a:extLst>
            <a:ext uri="{FF2B5EF4-FFF2-40B4-BE49-F238E27FC236}">
              <a16:creationId xmlns:a16="http://schemas.microsoft.com/office/drawing/2014/main" id="{37B1710C-7785-4D39-A0B0-682F82C7ABE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524125"/>
          <a:ext cx="50800" cy="50800"/>
        </a:xfrm>
        <a:prstGeom prst="rect">
          <a:avLst/>
        </a:prstGeom>
      </xdr:spPr>
    </xdr:pic>
    <xdr:clientData/>
  </xdr:oneCellAnchor>
  <xdr:oneCellAnchor>
    <xdr:from>
      <xdr:col>15</xdr:col>
      <xdr:colOff>25400</xdr:colOff>
      <xdr:row>17</xdr:row>
      <xdr:rowOff>95250</xdr:rowOff>
    </xdr:from>
    <xdr:ext cx="50800" cy="50800"/>
    <xdr:pic>
      <xdr:nvPicPr>
        <xdr:cNvPr id="73" name="BExISMMY0MZ7IT2BAS3U00FRD80C">
          <a:extLst>
            <a:ext uri="{FF2B5EF4-FFF2-40B4-BE49-F238E27FC236}">
              <a16:creationId xmlns:a16="http://schemas.microsoft.com/office/drawing/2014/main" id="{8FCDC329-DCB6-484A-84C3-F025EDD61D0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524125"/>
          <a:ext cx="50800" cy="50800"/>
        </a:xfrm>
        <a:prstGeom prst="rect">
          <a:avLst/>
        </a:prstGeom>
      </xdr:spPr>
    </xdr:pic>
    <xdr:clientData/>
  </xdr:oneCellAnchor>
  <xdr:oneCellAnchor>
    <xdr:from>
      <xdr:col>15</xdr:col>
      <xdr:colOff>25400</xdr:colOff>
      <xdr:row>18</xdr:row>
      <xdr:rowOff>95250</xdr:rowOff>
    </xdr:from>
    <xdr:ext cx="50800" cy="50800"/>
    <xdr:pic>
      <xdr:nvPicPr>
        <xdr:cNvPr id="74" name="BExISMMY0MZ7IT2BAS3U00FRD80C">
          <a:extLst>
            <a:ext uri="{FF2B5EF4-FFF2-40B4-BE49-F238E27FC236}">
              <a16:creationId xmlns:a16="http://schemas.microsoft.com/office/drawing/2014/main" id="{37DCE428-76F3-4B0A-911B-FDEC6FD3132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667000"/>
          <a:ext cx="50800" cy="50800"/>
        </a:xfrm>
        <a:prstGeom prst="rect">
          <a:avLst/>
        </a:prstGeom>
      </xdr:spPr>
    </xdr:pic>
    <xdr:clientData/>
  </xdr:oneCellAnchor>
  <xdr:oneCellAnchor>
    <xdr:from>
      <xdr:col>15</xdr:col>
      <xdr:colOff>25400</xdr:colOff>
      <xdr:row>12</xdr:row>
      <xdr:rowOff>95250</xdr:rowOff>
    </xdr:from>
    <xdr:ext cx="50800" cy="50800"/>
    <xdr:pic>
      <xdr:nvPicPr>
        <xdr:cNvPr id="75" name="BExISMMY0MZ7IT2BAS3U00FRD80C">
          <a:extLst>
            <a:ext uri="{FF2B5EF4-FFF2-40B4-BE49-F238E27FC236}">
              <a16:creationId xmlns:a16="http://schemas.microsoft.com/office/drawing/2014/main" id="{0F93E867-22C2-4D29-ACCB-158C3CF880B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09750"/>
          <a:ext cx="50800" cy="50800"/>
        </a:xfrm>
        <a:prstGeom prst="rect">
          <a:avLst/>
        </a:prstGeom>
      </xdr:spPr>
    </xdr:pic>
    <xdr:clientData/>
  </xdr:oneCellAnchor>
  <xdr:oneCellAnchor>
    <xdr:from>
      <xdr:col>15</xdr:col>
      <xdr:colOff>25400</xdr:colOff>
      <xdr:row>12</xdr:row>
      <xdr:rowOff>95250</xdr:rowOff>
    </xdr:from>
    <xdr:ext cx="50800" cy="50800"/>
    <xdr:pic>
      <xdr:nvPicPr>
        <xdr:cNvPr id="76" name="BExISMMY0MZ7IT2BAS3U00FRD80C">
          <a:extLst>
            <a:ext uri="{FF2B5EF4-FFF2-40B4-BE49-F238E27FC236}">
              <a16:creationId xmlns:a16="http://schemas.microsoft.com/office/drawing/2014/main" id="{C922B7DA-1F0E-4FCB-9F52-0BBB6417A41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09750"/>
          <a:ext cx="50800" cy="50800"/>
        </a:xfrm>
        <a:prstGeom prst="rect">
          <a:avLst/>
        </a:prstGeom>
      </xdr:spPr>
    </xdr:pic>
    <xdr:clientData/>
  </xdr:oneCellAnchor>
  <xdr:oneCellAnchor>
    <xdr:from>
      <xdr:col>15</xdr:col>
      <xdr:colOff>25400</xdr:colOff>
      <xdr:row>13</xdr:row>
      <xdr:rowOff>95250</xdr:rowOff>
    </xdr:from>
    <xdr:ext cx="50800" cy="50800"/>
    <xdr:pic>
      <xdr:nvPicPr>
        <xdr:cNvPr id="77" name="BExISMMY0MZ7IT2BAS3U00FRD80C">
          <a:extLst>
            <a:ext uri="{FF2B5EF4-FFF2-40B4-BE49-F238E27FC236}">
              <a16:creationId xmlns:a16="http://schemas.microsoft.com/office/drawing/2014/main" id="{047BC6D8-8504-42AD-B0F4-547C80C4DE9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52625"/>
          <a:ext cx="50800" cy="50800"/>
        </a:xfrm>
        <a:prstGeom prst="rect">
          <a:avLst/>
        </a:prstGeom>
      </xdr:spPr>
    </xdr:pic>
    <xdr:clientData/>
  </xdr:oneCellAnchor>
  <xdr:oneCellAnchor>
    <xdr:from>
      <xdr:col>15</xdr:col>
      <xdr:colOff>25400</xdr:colOff>
      <xdr:row>13</xdr:row>
      <xdr:rowOff>95250</xdr:rowOff>
    </xdr:from>
    <xdr:ext cx="50800" cy="50800"/>
    <xdr:pic>
      <xdr:nvPicPr>
        <xdr:cNvPr id="78" name="BExISMMY0MZ7IT2BAS3U00FRD80C">
          <a:extLst>
            <a:ext uri="{FF2B5EF4-FFF2-40B4-BE49-F238E27FC236}">
              <a16:creationId xmlns:a16="http://schemas.microsoft.com/office/drawing/2014/main" id="{223FF53E-F791-4D83-ADF3-A71404312E7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52625"/>
          <a:ext cx="50800" cy="50800"/>
        </a:xfrm>
        <a:prstGeom prst="rect">
          <a:avLst/>
        </a:prstGeom>
      </xdr:spPr>
    </xdr:pic>
    <xdr:clientData/>
  </xdr:oneCellAnchor>
  <xdr:oneCellAnchor>
    <xdr:from>
      <xdr:col>15</xdr:col>
      <xdr:colOff>25400</xdr:colOff>
      <xdr:row>14</xdr:row>
      <xdr:rowOff>95250</xdr:rowOff>
    </xdr:from>
    <xdr:ext cx="50800" cy="50800"/>
    <xdr:pic>
      <xdr:nvPicPr>
        <xdr:cNvPr id="79" name="BExISMMY0MZ7IT2BAS3U00FRD80C">
          <a:extLst>
            <a:ext uri="{FF2B5EF4-FFF2-40B4-BE49-F238E27FC236}">
              <a16:creationId xmlns:a16="http://schemas.microsoft.com/office/drawing/2014/main" id="{3EEC6933-C83F-4D8E-B1C8-CC5863E7B52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095500"/>
          <a:ext cx="50800" cy="50800"/>
        </a:xfrm>
        <a:prstGeom prst="rect">
          <a:avLst/>
        </a:prstGeom>
      </xdr:spPr>
    </xdr:pic>
    <xdr:clientData/>
  </xdr:oneCellAnchor>
  <xdr:oneCellAnchor>
    <xdr:from>
      <xdr:col>15</xdr:col>
      <xdr:colOff>25400</xdr:colOff>
      <xdr:row>15</xdr:row>
      <xdr:rowOff>95250</xdr:rowOff>
    </xdr:from>
    <xdr:ext cx="50800" cy="50800"/>
    <xdr:pic>
      <xdr:nvPicPr>
        <xdr:cNvPr id="80" name="BExISMMY0MZ7IT2BAS3U00FRD80C">
          <a:extLst>
            <a:ext uri="{FF2B5EF4-FFF2-40B4-BE49-F238E27FC236}">
              <a16:creationId xmlns:a16="http://schemas.microsoft.com/office/drawing/2014/main" id="{11360DE1-3EF9-47F9-98C7-F8C7057788A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238375"/>
          <a:ext cx="50800" cy="50800"/>
        </a:xfrm>
        <a:prstGeom prst="rect">
          <a:avLst/>
        </a:prstGeom>
      </xdr:spPr>
    </xdr:pic>
    <xdr:clientData/>
  </xdr:oneCellAnchor>
  <xdr:oneCellAnchor>
    <xdr:from>
      <xdr:col>15</xdr:col>
      <xdr:colOff>25400</xdr:colOff>
      <xdr:row>16</xdr:row>
      <xdr:rowOff>95250</xdr:rowOff>
    </xdr:from>
    <xdr:ext cx="50800" cy="50800"/>
    <xdr:pic>
      <xdr:nvPicPr>
        <xdr:cNvPr id="81" name="BExISMMY0MZ7IT2BAS3U00FRD80C">
          <a:extLst>
            <a:ext uri="{FF2B5EF4-FFF2-40B4-BE49-F238E27FC236}">
              <a16:creationId xmlns:a16="http://schemas.microsoft.com/office/drawing/2014/main" id="{465E7E9E-22FB-4ACA-BD87-5E3ACE6F544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381250"/>
          <a:ext cx="50800" cy="50800"/>
        </a:xfrm>
        <a:prstGeom prst="rect">
          <a:avLst/>
        </a:prstGeom>
      </xdr:spPr>
    </xdr:pic>
    <xdr:clientData/>
  </xdr:oneCellAnchor>
  <xdr:oneCellAnchor>
    <xdr:from>
      <xdr:col>15</xdr:col>
      <xdr:colOff>25400</xdr:colOff>
      <xdr:row>16</xdr:row>
      <xdr:rowOff>95250</xdr:rowOff>
    </xdr:from>
    <xdr:ext cx="50800" cy="50800"/>
    <xdr:pic>
      <xdr:nvPicPr>
        <xdr:cNvPr id="82" name="BExISMMY0MZ7IT2BAS3U00FRD80C">
          <a:extLst>
            <a:ext uri="{FF2B5EF4-FFF2-40B4-BE49-F238E27FC236}">
              <a16:creationId xmlns:a16="http://schemas.microsoft.com/office/drawing/2014/main" id="{9AF1CEA3-AF0D-48EC-8FA9-48986000AF8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381250"/>
          <a:ext cx="50800" cy="50800"/>
        </a:xfrm>
        <a:prstGeom prst="rect">
          <a:avLst/>
        </a:prstGeom>
      </xdr:spPr>
    </xdr:pic>
    <xdr:clientData/>
  </xdr:oneCellAnchor>
  <xdr:oneCellAnchor>
    <xdr:from>
      <xdr:col>15</xdr:col>
      <xdr:colOff>25400</xdr:colOff>
      <xdr:row>17</xdr:row>
      <xdr:rowOff>95250</xdr:rowOff>
    </xdr:from>
    <xdr:ext cx="50800" cy="50800"/>
    <xdr:pic>
      <xdr:nvPicPr>
        <xdr:cNvPr id="83" name="BExISMMY0MZ7IT2BAS3U00FRD80C">
          <a:extLst>
            <a:ext uri="{FF2B5EF4-FFF2-40B4-BE49-F238E27FC236}">
              <a16:creationId xmlns:a16="http://schemas.microsoft.com/office/drawing/2014/main" id="{5876CEAE-D4CC-43BC-A252-A5977DF7E30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524125"/>
          <a:ext cx="50800" cy="50800"/>
        </a:xfrm>
        <a:prstGeom prst="rect">
          <a:avLst/>
        </a:prstGeom>
      </xdr:spPr>
    </xdr:pic>
    <xdr:clientData/>
  </xdr:oneCellAnchor>
  <xdr:oneCellAnchor>
    <xdr:from>
      <xdr:col>15</xdr:col>
      <xdr:colOff>25400</xdr:colOff>
      <xdr:row>17</xdr:row>
      <xdr:rowOff>95250</xdr:rowOff>
    </xdr:from>
    <xdr:ext cx="50800" cy="50800"/>
    <xdr:pic>
      <xdr:nvPicPr>
        <xdr:cNvPr id="84" name="BExISMMY0MZ7IT2BAS3U00FRD80C">
          <a:extLst>
            <a:ext uri="{FF2B5EF4-FFF2-40B4-BE49-F238E27FC236}">
              <a16:creationId xmlns:a16="http://schemas.microsoft.com/office/drawing/2014/main" id="{06EEF3CA-FB69-481F-854B-AD76F31E114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524125"/>
          <a:ext cx="50800" cy="50800"/>
        </a:xfrm>
        <a:prstGeom prst="rect">
          <a:avLst/>
        </a:prstGeom>
      </xdr:spPr>
    </xdr:pic>
    <xdr:clientData/>
  </xdr:oneCellAnchor>
  <xdr:oneCellAnchor>
    <xdr:from>
      <xdr:col>15</xdr:col>
      <xdr:colOff>25400</xdr:colOff>
      <xdr:row>18</xdr:row>
      <xdr:rowOff>95250</xdr:rowOff>
    </xdr:from>
    <xdr:ext cx="50800" cy="50800"/>
    <xdr:pic>
      <xdr:nvPicPr>
        <xdr:cNvPr id="85" name="BExISMMY0MZ7IT2BAS3U00FRD80C">
          <a:extLst>
            <a:ext uri="{FF2B5EF4-FFF2-40B4-BE49-F238E27FC236}">
              <a16:creationId xmlns:a16="http://schemas.microsoft.com/office/drawing/2014/main" id="{32CEA0D5-F861-4959-96D9-EB1FEC52806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667000"/>
          <a:ext cx="50800" cy="50800"/>
        </a:xfrm>
        <a:prstGeom prst="rect">
          <a:avLst/>
        </a:prstGeom>
      </xdr:spPr>
    </xdr:pic>
    <xdr:clientData/>
  </xdr:oneCellAnchor>
  <xdr:oneCellAnchor>
    <xdr:from>
      <xdr:col>15</xdr:col>
      <xdr:colOff>25400</xdr:colOff>
      <xdr:row>31</xdr:row>
      <xdr:rowOff>95250</xdr:rowOff>
    </xdr:from>
    <xdr:ext cx="50800" cy="50800"/>
    <xdr:pic>
      <xdr:nvPicPr>
        <xdr:cNvPr id="86" name="BExISMMY0MZ7IT2BAS3U00FRD80C">
          <a:extLst>
            <a:ext uri="{FF2B5EF4-FFF2-40B4-BE49-F238E27FC236}">
              <a16:creationId xmlns:a16="http://schemas.microsoft.com/office/drawing/2014/main" id="{702F93B5-611B-4AAD-8056-8C539F1E26E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524375"/>
          <a:ext cx="50800" cy="50800"/>
        </a:xfrm>
        <a:prstGeom prst="rect">
          <a:avLst/>
        </a:prstGeom>
      </xdr:spPr>
    </xdr:pic>
    <xdr:clientData/>
  </xdr:oneCellAnchor>
  <xdr:oneCellAnchor>
    <xdr:from>
      <xdr:col>15</xdr:col>
      <xdr:colOff>25400</xdr:colOff>
      <xdr:row>31</xdr:row>
      <xdr:rowOff>95250</xdr:rowOff>
    </xdr:from>
    <xdr:ext cx="50800" cy="50800"/>
    <xdr:pic>
      <xdr:nvPicPr>
        <xdr:cNvPr id="87" name="BExISMMY0MZ7IT2BAS3U00FRD80C">
          <a:extLst>
            <a:ext uri="{FF2B5EF4-FFF2-40B4-BE49-F238E27FC236}">
              <a16:creationId xmlns:a16="http://schemas.microsoft.com/office/drawing/2014/main" id="{505E079C-30CB-4DD2-8464-0B4787E9A50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524375"/>
          <a:ext cx="50800" cy="50800"/>
        </a:xfrm>
        <a:prstGeom prst="rect">
          <a:avLst/>
        </a:prstGeom>
      </xdr:spPr>
    </xdr:pic>
    <xdr:clientData/>
  </xdr:oneCellAnchor>
  <xdr:oneCellAnchor>
    <xdr:from>
      <xdr:col>15</xdr:col>
      <xdr:colOff>25400</xdr:colOff>
      <xdr:row>32</xdr:row>
      <xdr:rowOff>95250</xdr:rowOff>
    </xdr:from>
    <xdr:ext cx="50800" cy="50800"/>
    <xdr:pic>
      <xdr:nvPicPr>
        <xdr:cNvPr id="88" name="BExISMMY0MZ7IT2BAS3U00FRD80C">
          <a:extLst>
            <a:ext uri="{FF2B5EF4-FFF2-40B4-BE49-F238E27FC236}">
              <a16:creationId xmlns:a16="http://schemas.microsoft.com/office/drawing/2014/main" id="{2DCE5BE0-80F0-4CEF-B4CC-C584B71A8A0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667250"/>
          <a:ext cx="50800" cy="50800"/>
        </a:xfrm>
        <a:prstGeom prst="rect">
          <a:avLst/>
        </a:prstGeom>
      </xdr:spPr>
    </xdr:pic>
    <xdr:clientData/>
  </xdr:oneCellAnchor>
  <xdr:oneCellAnchor>
    <xdr:from>
      <xdr:col>15</xdr:col>
      <xdr:colOff>25400</xdr:colOff>
      <xdr:row>32</xdr:row>
      <xdr:rowOff>95250</xdr:rowOff>
    </xdr:from>
    <xdr:ext cx="50800" cy="50800"/>
    <xdr:pic>
      <xdr:nvPicPr>
        <xdr:cNvPr id="89" name="BExISMMY0MZ7IT2BAS3U00FRD80C">
          <a:extLst>
            <a:ext uri="{FF2B5EF4-FFF2-40B4-BE49-F238E27FC236}">
              <a16:creationId xmlns:a16="http://schemas.microsoft.com/office/drawing/2014/main" id="{5D456E76-33AB-4E7D-9411-86B9CE2D434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667250"/>
          <a:ext cx="50800" cy="50800"/>
        </a:xfrm>
        <a:prstGeom prst="rect">
          <a:avLst/>
        </a:prstGeom>
      </xdr:spPr>
    </xdr:pic>
    <xdr:clientData/>
  </xdr:oneCellAnchor>
  <xdr:oneCellAnchor>
    <xdr:from>
      <xdr:col>15</xdr:col>
      <xdr:colOff>25400</xdr:colOff>
      <xdr:row>33</xdr:row>
      <xdr:rowOff>95250</xdr:rowOff>
    </xdr:from>
    <xdr:ext cx="50800" cy="50800"/>
    <xdr:pic>
      <xdr:nvPicPr>
        <xdr:cNvPr id="90" name="BExISMMY0MZ7IT2BAS3U00FRD80C">
          <a:extLst>
            <a:ext uri="{FF2B5EF4-FFF2-40B4-BE49-F238E27FC236}">
              <a16:creationId xmlns:a16="http://schemas.microsoft.com/office/drawing/2014/main" id="{81295839-3656-49F5-B358-453C324BECC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810125"/>
          <a:ext cx="50800" cy="50800"/>
        </a:xfrm>
        <a:prstGeom prst="rect">
          <a:avLst/>
        </a:prstGeom>
      </xdr:spPr>
    </xdr:pic>
    <xdr:clientData/>
  </xdr:oneCellAnchor>
  <xdr:oneCellAnchor>
    <xdr:from>
      <xdr:col>15</xdr:col>
      <xdr:colOff>25400</xdr:colOff>
      <xdr:row>31</xdr:row>
      <xdr:rowOff>95250</xdr:rowOff>
    </xdr:from>
    <xdr:ext cx="50800" cy="50800"/>
    <xdr:pic>
      <xdr:nvPicPr>
        <xdr:cNvPr id="91" name="BExISMMY0MZ7IT2BAS3U00FRD80C">
          <a:extLst>
            <a:ext uri="{FF2B5EF4-FFF2-40B4-BE49-F238E27FC236}">
              <a16:creationId xmlns:a16="http://schemas.microsoft.com/office/drawing/2014/main" id="{B0995128-F314-4322-8EAE-5E25DD75BEA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524375"/>
          <a:ext cx="50800" cy="50800"/>
        </a:xfrm>
        <a:prstGeom prst="rect">
          <a:avLst/>
        </a:prstGeom>
      </xdr:spPr>
    </xdr:pic>
    <xdr:clientData/>
  </xdr:oneCellAnchor>
  <xdr:oneCellAnchor>
    <xdr:from>
      <xdr:col>15</xdr:col>
      <xdr:colOff>25400</xdr:colOff>
      <xdr:row>31</xdr:row>
      <xdr:rowOff>95250</xdr:rowOff>
    </xdr:from>
    <xdr:ext cx="50800" cy="50800"/>
    <xdr:pic>
      <xdr:nvPicPr>
        <xdr:cNvPr id="92" name="BExISMMY0MZ7IT2BAS3U00FRD80C">
          <a:extLst>
            <a:ext uri="{FF2B5EF4-FFF2-40B4-BE49-F238E27FC236}">
              <a16:creationId xmlns:a16="http://schemas.microsoft.com/office/drawing/2014/main" id="{A785D8D0-3360-49D8-B7C5-B5ACD6498D1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524375"/>
          <a:ext cx="50800" cy="50800"/>
        </a:xfrm>
        <a:prstGeom prst="rect">
          <a:avLst/>
        </a:prstGeom>
      </xdr:spPr>
    </xdr:pic>
    <xdr:clientData/>
  </xdr:oneCellAnchor>
  <xdr:oneCellAnchor>
    <xdr:from>
      <xdr:col>15</xdr:col>
      <xdr:colOff>25400</xdr:colOff>
      <xdr:row>32</xdr:row>
      <xdr:rowOff>95250</xdr:rowOff>
    </xdr:from>
    <xdr:ext cx="50800" cy="50800"/>
    <xdr:pic>
      <xdr:nvPicPr>
        <xdr:cNvPr id="93" name="BExISMMY0MZ7IT2BAS3U00FRD80C">
          <a:extLst>
            <a:ext uri="{FF2B5EF4-FFF2-40B4-BE49-F238E27FC236}">
              <a16:creationId xmlns:a16="http://schemas.microsoft.com/office/drawing/2014/main" id="{5A8BB49A-F2A8-4A61-98C7-02D87186B83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667250"/>
          <a:ext cx="50800" cy="50800"/>
        </a:xfrm>
        <a:prstGeom prst="rect">
          <a:avLst/>
        </a:prstGeom>
      </xdr:spPr>
    </xdr:pic>
    <xdr:clientData/>
  </xdr:oneCellAnchor>
  <xdr:oneCellAnchor>
    <xdr:from>
      <xdr:col>15</xdr:col>
      <xdr:colOff>25400</xdr:colOff>
      <xdr:row>32</xdr:row>
      <xdr:rowOff>95250</xdr:rowOff>
    </xdr:from>
    <xdr:ext cx="50800" cy="50800"/>
    <xdr:pic>
      <xdr:nvPicPr>
        <xdr:cNvPr id="94" name="BExISMMY0MZ7IT2BAS3U00FRD80C">
          <a:extLst>
            <a:ext uri="{FF2B5EF4-FFF2-40B4-BE49-F238E27FC236}">
              <a16:creationId xmlns:a16="http://schemas.microsoft.com/office/drawing/2014/main" id="{FFB226D3-3F3A-478C-9C0A-E8FBD717454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667250"/>
          <a:ext cx="50800" cy="50800"/>
        </a:xfrm>
        <a:prstGeom prst="rect">
          <a:avLst/>
        </a:prstGeom>
      </xdr:spPr>
    </xdr:pic>
    <xdr:clientData/>
  </xdr:oneCellAnchor>
  <xdr:oneCellAnchor>
    <xdr:from>
      <xdr:col>15</xdr:col>
      <xdr:colOff>25400</xdr:colOff>
      <xdr:row>33</xdr:row>
      <xdr:rowOff>95250</xdr:rowOff>
    </xdr:from>
    <xdr:ext cx="50800" cy="50800"/>
    <xdr:pic>
      <xdr:nvPicPr>
        <xdr:cNvPr id="95" name="BExISMMY0MZ7IT2BAS3U00FRD80C">
          <a:extLst>
            <a:ext uri="{FF2B5EF4-FFF2-40B4-BE49-F238E27FC236}">
              <a16:creationId xmlns:a16="http://schemas.microsoft.com/office/drawing/2014/main" id="{86836C92-F7EE-43F2-BAB9-2BE362171D8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810125"/>
          <a:ext cx="50800" cy="50800"/>
        </a:xfrm>
        <a:prstGeom prst="rect">
          <a:avLst/>
        </a:prstGeom>
      </xdr:spPr>
    </xdr:pic>
    <xdr:clientData/>
  </xdr:oneCellAnchor>
  <xdr:oneCellAnchor>
    <xdr:from>
      <xdr:col>15</xdr:col>
      <xdr:colOff>25400</xdr:colOff>
      <xdr:row>51</xdr:row>
      <xdr:rowOff>95250</xdr:rowOff>
    </xdr:from>
    <xdr:ext cx="50800" cy="50800"/>
    <xdr:pic>
      <xdr:nvPicPr>
        <xdr:cNvPr id="96" name="BExISMMY0MZ7IT2BAS3U00FRD80C">
          <a:extLst>
            <a:ext uri="{FF2B5EF4-FFF2-40B4-BE49-F238E27FC236}">
              <a16:creationId xmlns:a16="http://schemas.microsoft.com/office/drawing/2014/main" id="{8F7B2828-FF54-42E7-A1F5-B7D264830CC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381875"/>
          <a:ext cx="50800" cy="50800"/>
        </a:xfrm>
        <a:prstGeom prst="rect">
          <a:avLst/>
        </a:prstGeom>
      </xdr:spPr>
    </xdr:pic>
    <xdr:clientData/>
  </xdr:oneCellAnchor>
  <xdr:oneCellAnchor>
    <xdr:from>
      <xdr:col>15</xdr:col>
      <xdr:colOff>25400</xdr:colOff>
      <xdr:row>51</xdr:row>
      <xdr:rowOff>95250</xdr:rowOff>
    </xdr:from>
    <xdr:ext cx="50800" cy="50800"/>
    <xdr:pic>
      <xdr:nvPicPr>
        <xdr:cNvPr id="97" name="BExISMMY0MZ7IT2BAS3U00FRD80C">
          <a:extLst>
            <a:ext uri="{FF2B5EF4-FFF2-40B4-BE49-F238E27FC236}">
              <a16:creationId xmlns:a16="http://schemas.microsoft.com/office/drawing/2014/main" id="{47CF4611-64B9-488D-A285-E159D599A80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381875"/>
          <a:ext cx="50800" cy="50800"/>
        </a:xfrm>
        <a:prstGeom prst="rect">
          <a:avLst/>
        </a:prstGeom>
      </xdr:spPr>
    </xdr:pic>
    <xdr:clientData/>
  </xdr:oneCellAnchor>
  <xdr:oneCellAnchor>
    <xdr:from>
      <xdr:col>15</xdr:col>
      <xdr:colOff>25400</xdr:colOff>
      <xdr:row>52</xdr:row>
      <xdr:rowOff>95250</xdr:rowOff>
    </xdr:from>
    <xdr:ext cx="50800" cy="50800"/>
    <xdr:pic>
      <xdr:nvPicPr>
        <xdr:cNvPr id="98" name="BExISMMY0MZ7IT2BAS3U00FRD80C">
          <a:extLst>
            <a:ext uri="{FF2B5EF4-FFF2-40B4-BE49-F238E27FC236}">
              <a16:creationId xmlns:a16="http://schemas.microsoft.com/office/drawing/2014/main" id="{4FD673EE-76DB-43E3-84E2-F02E956D880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524750"/>
          <a:ext cx="50800" cy="50800"/>
        </a:xfrm>
        <a:prstGeom prst="rect">
          <a:avLst/>
        </a:prstGeom>
      </xdr:spPr>
    </xdr:pic>
    <xdr:clientData/>
  </xdr:oneCellAnchor>
  <xdr:oneCellAnchor>
    <xdr:from>
      <xdr:col>15</xdr:col>
      <xdr:colOff>25400</xdr:colOff>
      <xdr:row>52</xdr:row>
      <xdr:rowOff>95250</xdr:rowOff>
    </xdr:from>
    <xdr:ext cx="50800" cy="50800"/>
    <xdr:pic>
      <xdr:nvPicPr>
        <xdr:cNvPr id="99" name="BExISMMY0MZ7IT2BAS3U00FRD80C">
          <a:extLst>
            <a:ext uri="{FF2B5EF4-FFF2-40B4-BE49-F238E27FC236}">
              <a16:creationId xmlns:a16="http://schemas.microsoft.com/office/drawing/2014/main" id="{A48CBAC5-7060-48F7-BF02-549238C6666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524750"/>
          <a:ext cx="50800" cy="50800"/>
        </a:xfrm>
        <a:prstGeom prst="rect">
          <a:avLst/>
        </a:prstGeom>
      </xdr:spPr>
    </xdr:pic>
    <xdr:clientData/>
  </xdr:oneCellAnchor>
  <xdr:oneCellAnchor>
    <xdr:from>
      <xdr:col>15</xdr:col>
      <xdr:colOff>25400</xdr:colOff>
      <xdr:row>53</xdr:row>
      <xdr:rowOff>95250</xdr:rowOff>
    </xdr:from>
    <xdr:ext cx="50800" cy="50800"/>
    <xdr:pic>
      <xdr:nvPicPr>
        <xdr:cNvPr id="100" name="BExISMMY0MZ7IT2BAS3U00FRD80C">
          <a:extLst>
            <a:ext uri="{FF2B5EF4-FFF2-40B4-BE49-F238E27FC236}">
              <a16:creationId xmlns:a16="http://schemas.microsoft.com/office/drawing/2014/main" id="{5C6A8C52-6EAA-465F-B26A-933BE24E802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667625"/>
          <a:ext cx="50800" cy="50800"/>
        </a:xfrm>
        <a:prstGeom prst="rect">
          <a:avLst/>
        </a:prstGeom>
      </xdr:spPr>
    </xdr:pic>
    <xdr:clientData/>
  </xdr:oneCellAnchor>
  <xdr:oneCellAnchor>
    <xdr:from>
      <xdr:col>15</xdr:col>
      <xdr:colOff>25400</xdr:colOff>
      <xdr:row>51</xdr:row>
      <xdr:rowOff>95250</xdr:rowOff>
    </xdr:from>
    <xdr:ext cx="50800" cy="50800"/>
    <xdr:pic>
      <xdr:nvPicPr>
        <xdr:cNvPr id="101" name="BExISMMY0MZ7IT2BAS3U00FRD80C">
          <a:extLst>
            <a:ext uri="{FF2B5EF4-FFF2-40B4-BE49-F238E27FC236}">
              <a16:creationId xmlns:a16="http://schemas.microsoft.com/office/drawing/2014/main" id="{6DEFBCFF-7080-4AE8-AF20-0D1343BB693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381875"/>
          <a:ext cx="50800" cy="50800"/>
        </a:xfrm>
        <a:prstGeom prst="rect">
          <a:avLst/>
        </a:prstGeom>
      </xdr:spPr>
    </xdr:pic>
    <xdr:clientData/>
  </xdr:oneCellAnchor>
  <xdr:oneCellAnchor>
    <xdr:from>
      <xdr:col>15</xdr:col>
      <xdr:colOff>25400</xdr:colOff>
      <xdr:row>51</xdr:row>
      <xdr:rowOff>95250</xdr:rowOff>
    </xdr:from>
    <xdr:ext cx="50800" cy="50800"/>
    <xdr:pic>
      <xdr:nvPicPr>
        <xdr:cNvPr id="102" name="BExISMMY0MZ7IT2BAS3U00FRD80C">
          <a:extLst>
            <a:ext uri="{FF2B5EF4-FFF2-40B4-BE49-F238E27FC236}">
              <a16:creationId xmlns:a16="http://schemas.microsoft.com/office/drawing/2014/main" id="{520C375D-0813-4BD1-8003-0AF2556F9AC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381875"/>
          <a:ext cx="50800" cy="50800"/>
        </a:xfrm>
        <a:prstGeom prst="rect">
          <a:avLst/>
        </a:prstGeom>
      </xdr:spPr>
    </xdr:pic>
    <xdr:clientData/>
  </xdr:oneCellAnchor>
  <xdr:oneCellAnchor>
    <xdr:from>
      <xdr:col>15</xdr:col>
      <xdr:colOff>25400</xdr:colOff>
      <xdr:row>52</xdr:row>
      <xdr:rowOff>95250</xdr:rowOff>
    </xdr:from>
    <xdr:ext cx="50800" cy="50800"/>
    <xdr:pic>
      <xdr:nvPicPr>
        <xdr:cNvPr id="103" name="BExISMMY0MZ7IT2BAS3U00FRD80C">
          <a:extLst>
            <a:ext uri="{FF2B5EF4-FFF2-40B4-BE49-F238E27FC236}">
              <a16:creationId xmlns:a16="http://schemas.microsoft.com/office/drawing/2014/main" id="{949070EA-E989-4E8F-AEC0-82A21BB52DC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524750"/>
          <a:ext cx="50800" cy="50800"/>
        </a:xfrm>
        <a:prstGeom prst="rect">
          <a:avLst/>
        </a:prstGeom>
      </xdr:spPr>
    </xdr:pic>
    <xdr:clientData/>
  </xdr:oneCellAnchor>
  <xdr:oneCellAnchor>
    <xdr:from>
      <xdr:col>15</xdr:col>
      <xdr:colOff>25400</xdr:colOff>
      <xdr:row>52</xdr:row>
      <xdr:rowOff>95250</xdr:rowOff>
    </xdr:from>
    <xdr:ext cx="50800" cy="50800"/>
    <xdr:pic>
      <xdr:nvPicPr>
        <xdr:cNvPr id="104" name="BExISMMY0MZ7IT2BAS3U00FRD80C">
          <a:extLst>
            <a:ext uri="{FF2B5EF4-FFF2-40B4-BE49-F238E27FC236}">
              <a16:creationId xmlns:a16="http://schemas.microsoft.com/office/drawing/2014/main" id="{B2D4E3F3-0D07-4F46-BCE6-62685636ACD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524750"/>
          <a:ext cx="50800" cy="50800"/>
        </a:xfrm>
        <a:prstGeom prst="rect">
          <a:avLst/>
        </a:prstGeom>
      </xdr:spPr>
    </xdr:pic>
    <xdr:clientData/>
  </xdr:oneCellAnchor>
  <xdr:oneCellAnchor>
    <xdr:from>
      <xdr:col>15</xdr:col>
      <xdr:colOff>25400</xdr:colOff>
      <xdr:row>53</xdr:row>
      <xdr:rowOff>95250</xdr:rowOff>
    </xdr:from>
    <xdr:ext cx="50800" cy="50800"/>
    <xdr:pic>
      <xdr:nvPicPr>
        <xdr:cNvPr id="105" name="BExISMMY0MZ7IT2BAS3U00FRD80C">
          <a:extLst>
            <a:ext uri="{FF2B5EF4-FFF2-40B4-BE49-F238E27FC236}">
              <a16:creationId xmlns:a16="http://schemas.microsoft.com/office/drawing/2014/main" id="{1F734BF6-A782-4663-BEA1-5132445790D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667625"/>
          <a:ext cx="50800" cy="50800"/>
        </a:xfrm>
        <a:prstGeom prst="rect">
          <a:avLst/>
        </a:prstGeom>
      </xdr:spPr>
    </xdr:pic>
    <xdr:clientData/>
  </xdr:oneCellAnchor>
  <xdr:oneCellAnchor>
    <xdr:from>
      <xdr:col>15</xdr:col>
      <xdr:colOff>25400</xdr:colOff>
      <xdr:row>63</xdr:row>
      <xdr:rowOff>95250</xdr:rowOff>
    </xdr:from>
    <xdr:ext cx="50800" cy="50800"/>
    <xdr:pic>
      <xdr:nvPicPr>
        <xdr:cNvPr id="106" name="BExISMMY0MZ7IT2BAS3U00FRD80C">
          <a:extLst>
            <a:ext uri="{FF2B5EF4-FFF2-40B4-BE49-F238E27FC236}">
              <a16:creationId xmlns:a16="http://schemas.microsoft.com/office/drawing/2014/main" id="{A4F13290-7086-4C9C-9CB4-25284D0638D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096375"/>
          <a:ext cx="50800" cy="50800"/>
        </a:xfrm>
        <a:prstGeom prst="rect">
          <a:avLst/>
        </a:prstGeom>
      </xdr:spPr>
    </xdr:pic>
    <xdr:clientData/>
  </xdr:oneCellAnchor>
  <xdr:oneCellAnchor>
    <xdr:from>
      <xdr:col>15</xdr:col>
      <xdr:colOff>25400</xdr:colOff>
      <xdr:row>63</xdr:row>
      <xdr:rowOff>95250</xdr:rowOff>
    </xdr:from>
    <xdr:ext cx="50800" cy="50800"/>
    <xdr:pic>
      <xdr:nvPicPr>
        <xdr:cNvPr id="107" name="BExISMMY0MZ7IT2BAS3U00FRD80C">
          <a:extLst>
            <a:ext uri="{FF2B5EF4-FFF2-40B4-BE49-F238E27FC236}">
              <a16:creationId xmlns:a16="http://schemas.microsoft.com/office/drawing/2014/main" id="{446F1442-75BF-4964-B414-E2456297D42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096375"/>
          <a:ext cx="50800" cy="50800"/>
        </a:xfrm>
        <a:prstGeom prst="rect">
          <a:avLst/>
        </a:prstGeom>
      </xdr:spPr>
    </xdr:pic>
    <xdr:clientData/>
  </xdr:oneCellAnchor>
  <xdr:oneCellAnchor>
    <xdr:from>
      <xdr:col>15</xdr:col>
      <xdr:colOff>25400</xdr:colOff>
      <xdr:row>64</xdr:row>
      <xdr:rowOff>95250</xdr:rowOff>
    </xdr:from>
    <xdr:ext cx="50800" cy="50800"/>
    <xdr:pic>
      <xdr:nvPicPr>
        <xdr:cNvPr id="108" name="BExISMMY0MZ7IT2BAS3U00FRD80C">
          <a:extLst>
            <a:ext uri="{FF2B5EF4-FFF2-40B4-BE49-F238E27FC236}">
              <a16:creationId xmlns:a16="http://schemas.microsoft.com/office/drawing/2014/main" id="{4C557B9E-1FAD-4373-99B9-AF06661886F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239250"/>
          <a:ext cx="50800" cy="50800"/>
        </a:xfrm>
        <a:prstGeom prst="rect">
          <a:avLst/>
        </a:prstGeom>
      </xdr:spPr>
    </xdr:pic>
    <xdr:clientData/>
  </xdr:oneCellAnchor>
  <xdr:oneCellAnchor>
    <xdr:from>
      <xdr:col>15</xdr:col>
      <xdr:colOff>25400</xdr:colOff>
      <xdr:row>64</xdr:row>
      <xdr:rowOff>95250</xdr:rowOff>
    </xdr:from>
    <xdr:ext cx="50800" cy="50800"/>
    <xdr:pic>
      <xdr:nvPicPr>
        <xdr:cNvPr id="109" name="BExISMMY0MZ7IT2BAS3U00FRD80C">
          <a:extLst>
            <a:ext uri="{FF2B5EF4-FFF2-40B4-BE49-F238E27FC236}">
              <a16:creationId xmlns:a16="http://schemas.microsoft.com/office/drawing/2014/main" id="{297C4047-0ED6-4DD4-A401-AA2594041AE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239250"/>
          <a:ext cx="50800" cy="50800"/>
        </a:xfrm>
        <a:prstGeom prst="rect">
          <a:avLst/>
        </a:prstGeom>
      </xdr:spPr>
    </xdr:pic>
    <xdr:clientData/>
  </xdr:oneCellAnchor>
  <xdr:oneCellAnchor>
    <xdr:from>
      <xdr:col>15</xdr:col>
      <xdr:colOff>25400</xdr:colOff>
      <xdr:row>65</xdr:row>
      <xdr:rowOff>95250</xdr:rowOff>
    </xdr:from>
    <xdr:ext cx="50800" cy="50800"/>
    <xdr:pic>
      <xdr:nvPicPr>
        <xdr:cNvPr id="110" name="BExISMMY0MZ7IT2BAS3U00FRD80C">
          <a:extLst>
            <a:ext uri="{FF2B5EF4-FFF2-40B4-BE49-F238E27FC236}">
              <a16:creationId xmlns:a16="http://schemas.microsoft.com/office/drawing/2014/main" id="{6A732F2D-DCE4-4766-B532-7BC5A9527FB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382125"/>
          <a:ext cx="50800" cy="50800"/>
        </a:xfrm>
        <a:prstGeom prst="rect">
          <a:avLst/>
        </a:prstGeom>
      </xdr:spPr>
    </xdr:pic>
    <xdr:clientData/>
  </xdr:oneCellAnchor>
  <xdr:oneCellAnchor>
    <xdr:from>
      <xdr:col>15</xdr:col>
      <xdr:colOff>25400</xdr:colOff>
      <xdr:row>63</xdr:row>
      <xdr:rowOff>95250</xdr:rowOff>
    </xdr:from>
    <xdr:ext cx="50800" cy="50800"/>
    <xdr:pic>
      <xdr:nvPicPr>
        <xdr:cNvPr id="111" name="BExISMMY0MZ7IT2BAS3U00FRD80C">
          <a:extLst>
            <a:ext uri="{FF2B5EF4-FFF2-40B4-BE49-F238E27FC236}">
              <a16:creationId xmlns:a16="http://schemas.microsoft.com/office/drawing/2014/main" id="{75663544-9857-4541-A2B1-3BFF276BEC6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096375"/>
          <a:ext cx="50800" cy="50800"/>
        </a:xfrm>
        <a:prstGeom prst="rect">
          <a:avLst/>
        </a:prstGeom>
      </xdr:spPr>
    </xdr:pic>
    <xdr:clientData/>
  </xdr:oneCellAnchor>
  <xdr:oneCellAnchor>
    <xdr:from>
      <xdr:col>15</xdr:col>
      <xdr:colOff>25400</xdr:colOff>
      <xdr:row>63</xdr:row>
      <xdr:rowOff>95250</xdr:rowOff>
    </xdr:from>
    <xdr:ext cx="50800" cy="50800"/>
    <xdr:pic>
      <xdr:nvPicPr>
        <xdr:cNvPr id="112" name="BExISMMY0MZ7IT2BAS3U00FRD80C">
          <a:extLst>
            <a:ext uri="{FF2B5EF4-FFF2-40B4-BE49-F238E27FC236}">
              <a16:creationId xmlns:a16="http://schemas.microsoft.com/office/drawing/2014/main" id="{FFFF4E79-3141-4719-99B4-4349A50E02C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096375"/>
          <a:ext cx="50800" cy="50800"/>
        </a:xfrm>
        <a:prstGeom prst="rect">
          <a:avLst/>
        </a:prstGeom>
      </xdr:spPr>
    </xdr:pic>
    <xdr:clientData/>
  </xdr:oneCellAnchor>
  <xdr:oneCellAnchor>
    <xdr:from>
      <xdr:col>15</xdr:col>
      <xdr:colOff>25400</xdr:colOff>
      <xdr:row>64</xdr:row>
      <xdr:rowOff>95250</xdr:rowOff>
    </xdr:from>
    <xdr:ext cx="50800" cy="50800"/>
    <xdr:pic>
      <xdr:nvPicPr>
        <xdr:cNvPr id="113" name="BExISMMY0MZ7IT2BAS3U00FRD80C">
          <a:extLst>
            <a:ext uri="{FF2B5EF4-FFF2-40B4-BE49-F238E27FC236}">
              <a16:creationId xmlns:a16="http://schemas.microsoft.com/office/drawing/2014/main" id="{66ABF938-E1F1-4F7E-8A9F-1D036A688CF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239250"/>
          <a:ext cx="50800" cy="50800"/>
        </a:xfrm>
        <a:prstGeom prst="rect">
          <a:avLst/>
        </a:prstGeom>
      </xdr:spPr>
    </xdr:pic>
    <xdr:clientData/>
  </xdr:oneCellAnchor>
  <xdr:oneCellAnchor>
    <xdr:from>
      <xdr:col>15</xdr:col>
      <xdr:colOff>25400</xdr:colOff>
      <xdr:row>64</xdr:row>
      <xdr:rowOff>95250</xdr:rowOff>
    </xdr:from>
    <xdr:ext cx="50800" cy="50800"/>
    <xdr:pic>
      <xdr:nvPicPr>
        <xdr:cNvPr id="114" name="BExISMMY0MZ7IT2BAS3U00FRD80C">
          <a:extLst>
            <a:ext uri="{FF2B5EF4-FFF2-40B4-BE49-F238E27FC236}">
              <a16:creationId xmlns:a16="http://schemas.microsoft.com/office/drawing/2014/main" id="{8408478D-5733-4519-B40E-AB767A01FFD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239250"/>
          <a:ext cx="50800" cy="50800"/>
        </a:xfrm>
        <a:prstGeom prst="rect">
          <a:avLst/>
        </a:prstGeom>
      </xdr:spPr>
    </xdr:pic>
    <xdr:clientData/>
  </xdr:oneCellAnchor>
  <xdr:oneCellAnchor>
    <xdr:from>
      <xdr:col>15</xdr:col>
      <xdr:colOff>25400</xdr:colOff>
      <xdr:row>65</xdr:row>
      <xdr:rowOff>95250</xdr:rowOff>
    </xdr:from>
    <xdr:ext cx="50800" cy="50800"/>
    <xdr:pic>
      <xdr:nvPicPr>
        <xdr:cNvPr id="115" name="BExISMMY0MZ7IT2BAS3U00FRD80C">
          <a:extLst>
            <a:ext uri="{FF2B5EF4-FFF2-40B4-BE49-F238E27FC236}">
              <a16:creationId xmlns:a16="http://schemas.microsoft.com/office/drawing/2014/main" id="{9DCA8BFE-964E-427A-A95A-966124370D3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382125"/>
          <a:ext cx="50800" cy="50800"/>
        </a:xfrm>
        <a:prstGeom prst="rect">
          <a:avLst/>
        </a:prstGeom>
      </xdr:spPr>
    </xdr:pic>
    <xdr:clientData/>
  </xdr:oneCellAnchor>
  <xdr:oneCellAnchor>
    <xdr:from>
      <xdr:col>15</xdr:col>
      <xdr:colOff>25400</xdr:colOff>
      <xdr:row>76</xdr:row>
      <xdr:rowOff>95250</xdr:rowOff>
    </xdr:from>
    <xdr:ext cx="50800" cy="50800"/>
    <xdr:pic>
      <xdr:nvPicPr>
        <xdr:cNvPr id="116" name="BExISMMY0MZ7IT2BAS3U00FRD80C">
          <a:extLst>
            <a:ext uri="{FF2B5EF4-FFF2-40B4-BE49-F238E27FC236}">
              <a16:creationId xmlns:a16="http://schemas.microsoft.com/office/drawing/2014/main" id="{F0F4D028-1EA8-4757-87FE-CA8C39255C0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0953750"/>
          <a:ext cx="50800" cy="50800"/>
        </a:xfrm>
        <a:prstGeom prst="rect">
          <a:avLst/>
        </a:prstGeom>
      </xdr:spPr>
    </xdr:pic>
    <xdr:clientData/>
  </xdr:oneCellAnchor>
  <xdr:oneCellAnchor>
    <xdr:from>
      <xdr:col>15</xdr:col>
      <xdr:colOff>25400</xdr:colOff>
      <xdr:row>76</xdr:row>
      <xdr:rowOff>95250</xdr:rowOff>
    </xdr:from>
    <xdr:ext cx="50800" cy="50800"/>
    <xdr:pic>
      <xdr:nvPicPr>
        <xdr:cNvPr id="117" name="BExISMMY0MZ7IT2BAS3U00FRD80C">
          <a:extLst>
            <a:ext uri="{FF2B5EF4-FFF2-40B4-BE49-F238E27FC236}">
              <a16:creationId xmlns:a16="http://schemas.microsoft.com/office/drawing/2014/main" id="{69CE5F0E-2BCD-4486-866F-20217D84716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0953750"/>
          <a:ext cx="50800" cy="50800"/>
        </a:xfrm>
        <a:prstGeom prst="rect">
          <a:avLst/>
        </a:prstGeom>
      </xdr:spPr>
    </xdr:pic>
    <xdr:clientData/>
  </xdr:oneCellAnchor>
  <xdr:oneCellAnchor>
    <xdr:from>
      <xdr:col>15</xdr:col>
      <xdr:colOff>25400</xdr:colOff>
      <xdr:row>77</xdr:row>
      <xdr:rowOff>95250</xdr:rowOff>
    </xdr:from>
    <xdr:ext cx="50800" cy="50800"/>
    <xdr:pic>
      <xdr:nvPicPr>
        <xdr:cNvPr id="118" name="BExISMMY0MZ7IT2BAS3U00FRD80C">
          <a:extLst>
            <a:ext uri="{FF2B5EF4-FFF2-40B4-BE49-F238E27FC236}">
              <a16:creationId xmlns:a16="http://schemas.microsoft.com/office/drawing/2014/main" id="{639C6A9F-BA0F-4A60-8DDF-9699C7B7EE3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096625"/>
          <a:ext cx="50800" cy="50800"/>
        </a:xfrm>
        <a:prstGeom prst="rect">
          <a:avLst/>
        </a:prstGeom>
      </xdr:spPr>
    </xdr:pic>
    <xdr:clientData/>
  </xdr:oneCellAnchor>
  <xdr:oneCellAnchor>
    <xdr:from>
      <xdr:col>15</xdr:col>
      <xdr:colOff>25400</xdr:colOff>
      <xdr:row>77</xdr:row>
      <xdr:rowOff>95250</xdr:rowOff>
    </xdr:from>
    <xdr:ext cx="50800" cy="50800"/>
    <xdr:pic>
      <xdr:nvPicPr>
        <xdr:cNvPr id="119" name="BExISMMY0MZ7IT2BAS3U00FRD80C">
          <a:extLst>
            <a:ext uri="{FF2B5EF4-FFF2-40B4-BE49-F238E27FC236}">
              <a16:creationId xmlns:a16="http://schemas.microsoft.com/office/drawing/2014/main" id="{0FA6E4F9-C519-4F74-99A0-49F13FEDC86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096625"/>
          <a:ext cx="50800" cy="50800"/>
        </a:xfrm>
        <a:prstGeom prst="rect">
          <a:avLst/>
        </a:prstGeom>
      </xdr:spPr>
    </xdr:pic>
    <xdr:clientData/>
  </xdr:oneCellAnchor>
  <xdr:oneCellAnchor>
    <xdr:from>
      <xdr:col>15</xdr:col>
      <xdr:colOff>25400</xdr:colOff>
      <xdr:row>78</xdr:row>
      <xdr:rowOff>95250</xdr:rowOff>
    </xdr:from>
    <xdr:ext cx="50800" cy="50800"/>
    <xdr:pic>
      <xdr:nvPicPr>
        <xdr:cNvPr id="120" name="BExISMMY0MZ7IT2BAS3U00FRD80C">
          <a:extLst>
            <a:ext uri="{FF2B5EF4-FFF2-40B4-BE49-F238E27FC236}">
              <a16:creationId xmlns:a16="http://schemas.microsoft.com/office/drawing/2014/main" id="{EA009F10-2B1A-49E8-8EF0-F25CB457448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239500"/>
          <a:ext cx="50800" cy="50800"/>
        </a:xfrm>
        <a:prstGeom prst="rect">
          <a:avLst/>
        </a:prstGeom>
      </xdr:spPr>
    </xdr:pic>
    <xdr:clientData/>
  </xdr:oneCellAnchor>
  <xdr:oneCellAnchor>
    <xdr:from>
      <xdr:col>15</xdr:col>
      <xdr:colOff>25400</xdr:colOff>
      <xdr:row>76</xdr:row>
      <xdr:rowOff>95250</xdr:rowOff>
    </xdr:from>
    <xdr:ext cx="50800" cy="50800"/>
    <xdr:pic>
      <xdr:nvPicPr>
        <xdr:cNvPr id="121" name="BExISMMY0MZ7IT2BAS3U00FRD80C">
          <a:extLst>
            <a:ext uri="{FF2B5EF4-FFF2-40B4-BE49-F238E27FC236}">
              <a16:creationId xmlns:a16="http://schemas.microsoft.com/office/drawing/2014/main" id="{3F2C3B96-32FA-4C1F-B5DB-10FB918651A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0953750"/>
          <a:ext cx="50800" cy="50800"/>
        </a:xfrm>
        <a:prstGeom prst="rect">
          <a:avLst/>
        </a:prstGeom>
      </xdr:spPr>
    </xdr:pic>
    <xdr:clientData/>
  </xdr:oneCellAnchor>
  <xdr:oneCellAnchor>
    <xdr:from>
      <xdr:col>15</xdr:col>
      <xdr:colOff>25400</xdr:colOff>
      <xdr:row>76</xdr:row>
      <xdr:rowOff>95250</xdr:rowOff>
    </xdr:from>
    <xdr:ext cx="50800" cy="50800"/>
    <xdr:pic>
      <xdr:nvPicPr>
        <xdr:cNvPr id="122" name="BExISMMY0MZ7IT2BAS3U00FRD80C">
          <a:extLst>
            <a:ext uri="{FF2B5EF4-FFF2-40B4-BE49-F238E27FC236}">
              <a16:creationId xmlns:a16="http://schemas.microsoft.com/office/drawing/2014/main" id="{3950C7E7-E8CE-4F8B-80A5-C9E7B9E4138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0953750"/>
          <a:ext cx="50800" cy="50800"/>
        </a:xfrm>
        <a:prstGeom prst="rect">
          <a:avLst/>
        </a:prstGeom>
      </xdr:spPr>
    </xdr:pic>
    <xdr:clientData/>
  </xdr:oneCellAnchor>
  <xdr:oneCellAnchor>
    <xdr:from>
      <xdr:col>15</xdr:col>
      <xdr:colOff>25400</xdr:colOff>
      <xdr:row>77</xdr:row>
      <xdr:rowOff>95250</xdr:rowOff>
    </xdr:from>
    <xdr:ext cx="50800" cy="50800"/>
    <xdr:pic>
      <xdr:nvPicPr>
        <xdr:cNvPr id="123" name="BExISMMY0MZ7IT2BAS3U00FRD80C">
          <a:extLst>
            <a:ext uri="{FF2B5EF4-FFF2-40B4-BE49-F238E27FC236}">
              <a16:creationId xmlns:a16="http://schemas.microsoft.com/office/drawing/2014/main" id="{72F38760-F011-4E1D-802F-29964CA6764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096625"/>
          <a:ext cx="50800" cy="50800"/>
        </a:xfrm>
        <a:prstGeom prst="rect">
          <a:avLst/>
        </a:prstGeom>
      </xdr:spPr>
    </xdr:pic>
    <xdr:clientData/>
  </xdr:oneCellAnchor>
  <xdr:oneCellAnchor>
    <xdr:from>
      <xdr:col>15</xdr:col>
      <xdr:colOff>25400</xdr:colOff>
      <xdr:row>77</xdr:row>
      <xdr:rowOff>95250</xdr:rowOff>
    </xdr:from>
    <xdr:ext cx="50800" cy="50800"/>
    <xdr:pic>
      <xdr:nvPicPr>
        <xdr:cNvPr id="124" name="BExISMMY0MZ7IT2BAS3U00FRD80C">
          <a:extLst>
            <a:ext uri="{FF2B5EF4-FFF2-40B4-BE49-F238E27FC236}">
              <a16:creationId xmlns:a16="http://schemas.microsoft.com/office/drawing/2014/main" id="{B5965B45-660D-4C9B-B7AD-8579F8AEB81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096625"/>
          <a:ext cx="50800" cy="50800"/>
        </a:xfrm>
        <a:prstGeom prst="rect">
          <a:avLst/>
        </a:prstGeom>
      </xdr:spPr>
    </xdr:pic>
    <xdr:clientData/>
  </xdr:oneCellAnchor>
  <xdr:oneCellAnchor>
    <xdr:from>
      <xdr:col>15</xdr:col>
      <xdr:colOff>25400</xdr:colOff>
      <xdr:row>78</xdr:row>
      <xdr:rowOff>95250</xdr:rowOff>
    </xdr:from>
    <xdr:ext cx="50800" cy="50800"/>
    <xdr:pic>
      <xdr:nvPicPr>
        <xdr:cNvPr id="125" name="BExISMMY0MZ7IT2BAS3U00FRD80C">
          <a:extLst>
            <a:ext uri="{FF2B5EF4-FFF2-40B4-BE49-F238E27FC236}">
              <a16:creationId xmlns:a16="http://schemas.microsoft.com/office/drawing/2014/main" id="{DAA400E1-2DE4-48ED-B7D8-B75A5FD1787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239500"/>
          <a:ext cx="50800" cy="50800"/>
        </a:xfrm>
        <a:prstGeom prst="rect">
          <a:avLst/>
        </a:prstGeom>
      </xdr:spPr>
    </xdr:pic>
    <xdr:clientData/>
  </xdr:oneCellAnchor>
  <xdr:oneCellAnchor>
    <xdr:from>
      <xdr:col>15</xdr:col>
      <xdr:colOff>25400</xdr:colOff>
      <xdr:row>88</xdr:row>
      <xdr:rowOff>95250</xdr:rowOff>
    </xdr:from>
    <xdr:ext cx="50800" cy="50800"/>
    <xdr:pic>
      <xdr:nvPicPr>
        <xdr:cNvPr id="126" name="BExISMMY0MZ7IT2BAS3U00FRD80C">
          <a:extLst>
            <a:ext uri="{FF2B5EF4-FFF2-40B4-BE49-F238E27FC236}">
              <a16:creationId xmlns:a16="http://schemas.microsoft.com/office/drawing/2014/main" id="{70600036-29EC-422E-9D4D-DC42FA7EF89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88</xdr:row>
      <xdr:rowOff>95250</xdr:rowOff>
    </xdr:from>
    <xdr:ext cx="50800" cy="50800"/>
    <xdr:pic>
      <xdr:nvPicPr>
        <xdr:cNvPr id="127" name="BExISMMY0MZ7IT2BAS3U00FRD80C">
          <a:extLst>
            <a:ext uri="{FF2B5EF4-FFF2-40B4-BE49-F238E27FC236}">
              <a16:creationId xmlns:a16="http://schemas.microsoft.com/office/drawing/2014/main" id="{B2275E54-6515-4330-AB03-3A2E762092D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89</xdr:row>
      <xdr:rowOff>95250</xdr:rowOff>
    </xdr:from>
    <xdr:ext cx="50800" cy="50800"/>
    <xdr:pic>
      <xdr:nvPicPr>
        <xdr:cNvPr id="128" name="BExISMMY0MZ7IT2BAS3U00FRD80C">
          <a:extLst>
            <a:ext uri="{FF2B5EF4-FFF2-40B4-BE49-F238E27FC236}">
              <a16:creationId xmlns:a16="http://schemas.microsoft.com/office/drawing/2014/main" id="{79BF6763-07EE-4A97-ABDA-FBAEFD18987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89</xdr:row>
      <xdr:rowOff>95250</xdr:rowOff>
    </xdr:from>
    <xdr:ext cx="50800" cy="50800"/>
    <xdr:pic>
      <xdr:nvPicPr>
        <xdr:cNvPr id="129" name="BExISMMY0MZ7IT2BAS3U00FRD80C">
          <a:extLst>
            <a:ext uri="{FF2B5EF4-FFF2-40B4-BE49-F238E27FC236}">
              <a16:creationId xmlns:a16="http://schemas.microsoft.com/office/drawing/2014/main" id="{73CEB547-5603-4E0B-BECE-D075C0F5F0E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90</xdr:row>
      <xdr:rowOff>95250</xdr:rowOff>
    </xdr:from>
    <xdr:ext cx="50800" cy="50800"/>
    <xdr:pic>
      <xdr:nvPicPr>
        <xdr:cNvPr id="130" name="BExISMMY0MZ7IT2BAS3U00FRD80C">
          <a:extLst>
            <a:ext uri="{FF2B5EF4-FFF2-40B4-BE49-F238E27FC236}">
              <a16:creationId xmlns:a16="http://schemas.microsoft.com/office/drawing/2014/main" id="{53899625-AD98-467B-9344-917A3212B81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954000"/>
          <a:ext cx="50800" cy="50800"/>
        </a:xfrm>
        <a:prstGeom prst="rect">
          <a:avLst/>
        </a:prstGeom>
      </xdr:spPr>
    </xdr:pic>
    <xdr:clientData/>
  </xdr:oneCellAnchor>
  <xdr:oneCellAnchor>
    <xdr:from>
      <xdr:col>15</xdr:col>
      <xdr:colOff>25400</xdr:colOff>
      <xdr:row>88</xdr:row>
      <xdr:rowOff>95250</xdr:rowOff>
    </xdr:from>
    <xdr:ext cx="50800" cy="50800"/>
    <xdr:pic>
      <xdr:nvPicPr>
        <xdr:cNvPr id="131" name="BExISMMY0MZ7IT2BAS3U00FRD80C">
          <a:extLst>
            <a:ext uri="{FF2B5EF4-FFF2-40B4-BE49-F238E27FC236}">
              <a16:creationId xmlns:a16="http://schemas.microsoft.com/office/drawing/2014/main" id="{0D49078D-F317-44A5-B16F-6DB42A89184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88</xdr:row>
      <xdr:rowOff>95250</xdr:rowOff>
    </xdr:from>
    <xdr:ext cx="50800" cy="50800"/>
    <xdr:pic>
      <xdr:nvPicPr>
        <xdr:cNvPr id="132" name="BExISMMY0MZ7IT2BAS3U00FRD80C">
          <a:extLst>
            <a:ext uri="{FF2B5EF4-FFF2-40B4-BE49-F238E27FC236}">
              <a16:creationId xmlns:a16="http://schemas.microsoft.com/office/drawing/2014/main" id="{E50B7A22-8196-4084-8478-C9FCF327144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89</xdr:row>
      <xdr:rowOff>95250</xdr:rowOff>
    </xdr:from>
    <xdr:ext cx="50800" cy="50800"/>
    <xdr:pic>
      <xdr:nvPicPr>
        <xdr:cNvPr id="133" name="BExISMMY0MZ7IT2BAS3U00FRD80C">
          <a:extLst>
            <a:ext uri="{FF2B5EF4-FFF2-40B4-BE49-F238E27FC236}">
              <a16:creationId xmlns:a16="http://schemas.microsoft.com/office/drawing/2014/main" id="{8C5828CD-D6E0-4577-AE0A-0A1304E3A3D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89</xdr:row>
      <xdr:rowOff>95250</xdr:rowOff>
    </xdr:from>
    <xdr:ext cx="50800" cy="50800"/>
    <xdr:pic>
      <xdr:nvPicPr>
        <xdr:cNvPr id="134" name="BExISMMY0MZ7IT2BAS3U00FRD80C">
          <a:extLst>
            <a:ext uri="{FF2B5EF4-FFF2-40B4-BE49-F238E27FC236}">
              <a16:creationId xmlns:a16="http://schemas.microsoft.com/office/drawing/2014/main" id="{255B77B5-BDAD-499D-92DF-5836A3DF4A1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90</xdr:row>
      <xdr:rowOff>95250</xdr:rowOff>
    </xdr:from>
    <xdr:ext cx="50800" cy="50800"/>
    <xdr:pic>
      <xdr:nvPicPr>
        <xdr:cNvPr id="135" name="BExISMMY0MZ7IT2BAS3U00FRD80C">
          <a:extLst>
            <a:ext uri="{FF2B5EF4-FFF2-40B4-BE49-F238E27FC236}">
              <a16:creationId xmlns:a16="http://schemas.microsoft.com/office/drawing/2014/main" id="{CC94A1F3-ABE4-4E68-AD1E-55725E7A849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954000"/>
          <a:ext cx="50800" cy="50800"/>
        </a:xfrm>
        <a:prstGeom prst="rect">
          <a:avLst/>
        </a:prstGeom>
      </xdr:spPr>
    </xdr:pic>
    <xdr:clientData/>
  </xdr:oneCellAnchor>
  <xdr:oneCellAnchor>
    <xdr:from>
      <xdr:col>15</xdr:col>
      <xdr:colOff>25400</xdr:colOff>
      <xdr:row>101</xdr:row>
      <xdr:rowOff>95250</xdr:rowOff>
    </xdr:from>
    <xdr:ext cx="50800" cy="50800"/>
    <xdr:pic>
      <xdr:nvPicPr>
        <xdr:cNvPr id="136" name="BExISMMY0MZ7IT2BAS3U00FRD80C">
          <a:extLst>
            <a:ext uri="{FF2B5EF4-FFF2-40B4-BE49-F238E27FC236}">
              <a16:creationId xmlns:a16="http://schemas.microsoft.com/office/drawing/2014/main" id="{6F17452D-0CA3-4050-8771-D30B9803572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101</xdr:row>
      <xdr:rowOff>95250</xdr:rowOff>
    </xdr:from>
    <xdr:ext cx="50800" cy="50800"/>
    <xdr:pic>
      <xdr:nvPicPr>
        <xdr:cNvPr id="137" name="BExISMMY0MZ7IT2BAS3U00FRD80C">
          <a:extLst>
            <a:ext uri="{FF2B5EF4-FFF2-40B4-BE49-F238E27FC236}">
              <a16:creationId xmlns:a16="http://schemas.microsoft.com/office/drawing/2014/main" id="{3CCCF31C-9208-42AC-B05A-329B66B514B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102</xdr:row>
      <xdr:rowOff>95250</xdr:rowOff>
    </xdr:from>
    <xdr:ext cx="50800" cy="50800"/>
    <xdr:pic>
      <xdr:nvPicPr>
        <xdr:cNvPr id="138" name="BExISMMY0MZ7IT2BAS3U00FRD80C">
          <a:extLst>
            <a:ext uri="{FF2B5EF4-FFF2-40B4-BE49-F238E27FC236}">
              <a16:creationId xmlns:a16="http://schemas.microsoft.com/office/drawing/2014/main" id="{86ED9D6D-54C8-40F0-9F85-748017D07A0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102</xdr:row>
      <xdr:rowOff>95250</xdr:rowOff>
    </xdr:from>
    <xdr:ext cx="50800" cy="50800"/>
    <xdr:pic>
      <xdr:nvPicPr>
        <xdr:cNvPr id="139" name="BExISMMY0MZ7IT2BAS3U00FRD80C">
          <a:extLst>
            <a:ext uri="{FF2B5EF4-FFF2-40B4-BE49-F238E27FC236}">
              <a16:creationId xmlns:a16="http://schemas.microsoft.com/office/drawing/2014/main" id="{BEAD6278-BA99-483D-B8D5-B5AE21C90B9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103</xdr:row>
      <xdr:rowOff>95250</xdr:rowOff>
    </xdr:from>
    <xdr:ext cx="50800" cy="50800"/>
    <xdr:pic>
      <xdr:nvPicPr>
        <xdr:cNvPr id="140" name="BExISMMY0MZ7IT2BAS3U00FRD80C">
          <a:extLst>
            <a:ext uri="{FF2B5EF4-FFF2-40B4-BE49-F238E27FC236}">
              <a16:creationId xmlns:a16="http://schemas.microsoft.com/office/drawing/2014/main" id="{AD758DCB-63A3-4B71-9EFC-41BBC7D973C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811375"/>
          <a:ext cx="50800" cy="50800"/>
        </a:xfrm>
        <a:prstGeom prst="rect">
          <a:avLst/>
        </a:prstGeom>
      </xdr:spPr>
    </xdr:pic>
    <xdr:clientData/>
  </xdr:oneCellAnchor>
  <xdr:oneCellAnchor>
    <xdr:from>
      <xdr:col>15</xdr:col>
      <xdr:colOff>25400</xdr:colOff>
      <xdr:row>101</xdr:row>
      <xdr:rowOff>95250</xdr:rowOff>
    </xdr:from>
    <xdr:ext cx="50800" cy="50800"/>
    <xdr:pic>
      <xdr:nvPicPr>
        <xdr:cNvPr id="141" name="BExISMMY0MZ7IT2BAS3U00FRD80C">
          <a:extLst>
            <a:ext uri="{FF2B5EF4-FFF2-40B4-BE49-F238E27FC236}">
              <a16:creationId xmlns:a16="http://schemas.microsoft.com/office/drawing/2014/main" id="{5E9ECB1C-5BFC-4FC5-9341-2D3A5D078CE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101</xdr:row>
      <xdr:rowOff>95250</xdr:rowOff>
    </xdr:from>
    <xdr:ext cx="50800" cy="50800"/>
    <xdr:pic>
      <xdr:nvPicPr>
        <xdr:cNvPr id="142" name="BExISMMY0MZ7IT2BAS3U00FRD80C">
          <a:extLst>
            <a:ext uri="{FF2B5EF4-FFF2-40B4-BE49-F238E27FC236}">
              <a16:creationId xmlns:a16="http://schemas.microsoft.com/office/drawing/2014/main" id="{6B50BD6D-C702-43AE-AA8F-9AEA8675179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102</xdr:row>
      <xdr:rowOff>95250</xdr:rowOff>
    </xdr:from>
    <xdr:ext cx="50800" cy="50800"/>
    <xdr:pic>
      <xdr:nvPicPr>
        <xdr:cNvPr id="143" name="BExISMMY0MZ7IT2BAS3U00FRD80C">
          <a:extLst>
            <a:ext uri="{FF2B5EF4-FFF2-40B4-BE49-F238E27FC236}">
              <a16:creationId xmlns:a16="http://schemas.microsoft.com/office/drawing/2014/main" id="{A7F0ACC4-8E7B-4B02-8E5E-277F08F3BDC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102</xdr:row>
      <xdr:rowOff>95250</xdr:rowOff>
    </xdr:from>
    <xdr:ext cx="50800" cy="50800"/>
    <xdr:pic>
      <xdr:nvPicPr>
        <xdr:cNvPr id="144" name="BExISMMY0MZ7IT2BAS3U00FRD80C">
          <a:extLst>
            <a:ext uri="{FF2B5EF4-FFF2-40B4-BE49-F238E27FC236}">
              <a16:creationId xmlns:a16="http://schemas.microsoft.com/office/drawing/2014/main" id="{4A31BF57-99B6-4BCD-A1BC-F048E6B96BC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103</xdr:row>
      <xdr:rowOff>95250</xdr:rowOff>
    </xdr:from>
    <xdr:ext cx="50800" cy="50800"/>
    <xdr:pic>
      <xdr:nvPicPr>
        <xdr:cNvPr id="145" name="BExISMMY0MZ7IT2BAS3U00FRD80C">
          <a:extLst>
            <a:ext uri="{FF2B5EF4-FFF2-40B4-BE49-F238E27FC236}">
              <a16:creationId xmlns:a16="http://schemas.microsoft.com/office/drawing/2014/main" id="{97B3D6A5-2360-45F8-9E4F-2209351E81F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811375"/>
          <a:ext cx="50800" cy="50800"/>
        </a:xfrm>
        <a:prstGeom prst="rect">
          <a:avLst/>
        </a:prstGeom>
      </xdr:spPr>
    </xdr:pic>
    <xdr:clientData/>
  </xdr:oneCellAnchor>
  <xdr:oneCellAnchor>
    <xdr:from>
      <xdr:col>15</xdr:col>
      <xdr:colOff>25400</xdr:colOff>
      <xdr:row>114</xdr:row>
      <xdr:rowOff>95250</xdr:rowOff>
    </xdr:from>
    <xdr:ext cx="50800" cy="50800"/>
    <xdr:pic>
      <xdr:nvPicPr>
        <xdr:cNvPr id="146" name="BExISMMY0MZ7IT2BAS3U00FRD80C">
          <a:extLst>
            <a:ext uri="{FF2B5EF4-FFF2-40B4-BE49-F238E27FC236}">
              <a16:creationId xmlns:a16="http://schemas.microsoft.com/office/drawing/2014/main" id="{6F45C6DF-EA45-44C1-B4EB-F9A0C67CA1A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383000"/>
          <a:ext cx="50800" cy="50800"/>
        </a:xfrm>
        <a:prstGeom prst="rect">
          <a:avLst/>
        </a:prstGeom>
      </xdr:spPr>
    </xdr:pic>
    <xdr:clientData/>
  </xdr:oneCellAnchor>
  <xdr:oneCellAnchor>
    <xdr:from>
      <xdr:col>15</xdr:col>
      <xdr:colOff>25400</xdr:colOff>
      <xdr:row>114</xdr:row>
      <xdr:rowOff>95250</xdr:rowOff>
    </xdr:from>
    <xdr:ext cx="50800" cy="50800"/>
    <xdr:pic>
      <xdr:nvPicPr>
        <xdr:cNvPr id="147" name="BExISMMY0MZ7IT2BAS3U00FRD80C">
          <a:extLst>
            <a:ext uri="{FF2B5EF4-FFF2-40B4-BE49-F238E27FC236}">
              <a16:creationId xmlns:a16="http://schemas.microsoft.com/office/drawing/2014/main" id="{96BC2FB8-F7C1-4375-8B40-D74D986EC8E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383000"/>
          <a:ext cx="50800" cy="50800"/>
        </a:xfrm>
        <a:prstGeom prst="rect">
          <a:avLst/>
        </a:prstGeom>
      </xdr:spPr>
    </xdr:pic>
    <xdr:clientData/>
  </xdr:oneCellAnchor>
  <xdr:oneCellAnchor>
    <xdr:from>
      <xdr:col>15</xdr:col>
      <xdr:colOff>25400</xdr:colOff>
      <xdr:row>115</xdr:row>
      <xdr:rowOff>95250</xdr:rowOff>
    </xdr:from>
    <xdr:ext cx="50800" cy="50800"/>
    <xdr:pic>
      <xdr:nvPicPr>
        <xdr:cNvPr id="148" name="BExISMMY0MZ7IT2BAS3U00FRD80C">
          <a:extLst>
            <a:ext uri="{FF2B5EF4-FFF2-40B4-BE49-F238E27FC236}">
              <a16:creationId xmlns:a16="http://schemas.microsoft.com/office/drawing/2014/main" id="{687C1846-28D9-478B-AFDA-44A499E8237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525875"/>
          <a:ext cx="50800" cy="50800"/>
        </a:xfrm>
        <a:prstGeom prst="rect">
          <a:avLst/>
        </a:prstGeom>
      </xdr:spPr>
    </xdr:pic>
    <xdr:clientData/>
  </xdr:oneCellAnchor>
  <xdr:oneCellAnchor>
    <xdr:from>
      <xdr:col>15</xdr:col>
      <xdr:colOff>25400</xdr:colOff>
      <xdr:row>115</xdr:row>
      <xdr:rowOff>95250</xdr:rowOff>
    </xdr:from>
    <xdr:ext cx="50800" cy="50800"/>
    <xdr:pic>
      <xdr:nvPicPr>
        <xdr:cNvPr id="149" name="BExISMMY0MZ7IT2BAS3U00FRD80C">
          <a:extLst>
            <a:ext uri="{FF2B5EF4-FFF2-40B4-BE49-F238E27FC236}">
              <a16:creationId xmlns:a16="http://schemas.microsoft.com/office/drawing/2014/main" id="{8E685D72-9F6F-467B-ACBF-D133CD4F085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525875"/>
          <a:ext cx="50800" cy="50800"/>
        </a:xfrm>
        <a:prstGeom prst="rect">
          <a:avLst/>
        </a:prstGeom>
      </xdr:spPr>
    </xdr:pic>
    <xdr:clientData/>
  </xdr:oneCellAnchor>
  <xdr:oneCellAnchor>
    <xdr:from>
      <xdr:col>15</xdr:col>
      <xdr:colOff>25400</xdr:colOff>
      <xdr:row>116</xdr:row>
      <xdr:rowOff>95250</xdr:rowOff>
    </xdr:from>
    <xdr:ext cx="50800" cy="50800"/>
    <xdr:pic>
      <xdr:nvPicPr>
        <xdr:cNvPr id="150" name="BExISMMY0MZ7IT2BAS3U00FRD80C">
          <a:extLst>
            <a:ext uri="{FF2B5EF4-FFF2-40B4-BE49-F238E27FC236}">
              <a16:creationId xmlns:a16="http://schemas.microsoft.com/office/drawing/2014/main" id="{42B09498-49A5-41A2-AEEC-AC08B839201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668750"/>
          <a:ext cx="50800" cy="50800"/>
        </a:xfrm>
        <a:prstGeom prst="rect">
          <a:avLst/>
        </a:prstGeom>
      </xdr:spPr>
    </xdr:pic>
    <xdr:clientData/>
  </xdr:oneCellAnchor>
  <xdr:oneCellAnchor>
    <xdr:from>
      <xdr:col>15</xdr:col>
      <xdr:colOff>25400</xdr:colOff>
      <xdr:row>114</xdr:row>
      <xdr:rowOff>95250</xdr:rowOff>
    </xdr:from>
    <xdr:ext cx="50800" cy="50800"/>
    <xdr:pic>
      <xdr:nvPicPr>
        <xdr:cNvPr id="151" name="BExISMMY0MZ7IT2BAS3U00FRD80C">
          <a:extLst>
            <a:ext uri="{FF2B5EF4-FFF2-40B4-BE49-F238E27FC236}">
              <a16:creationId xmlns:a16="http://schemas.microsoft.com/office/drawing/2014/main" id="{02987234-2E59-4E80-9FDD-E5DD476EDC9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383000"/>
          <a:ext cx="50800" cy="50800"/>
        </a:xfrm>
        <a:prstGeom prst="rect">
          <a:avLst/>
        </a:prstGeom>
      </xdr:spPr>
    </xdr:pic>
    <xdr:clientData/>
  </xdr:oneCellAnchor>
  <xdr:oneCellAnchor>
    <xdr:from>
      <xdr:col>15</xdr:col>
      <xdr:colOff>25400</xdr:colOff>
      <xdr:row>114</xdr:row>
      <xdr:rowOff>95250</xdr:rowOff>
    </xdr:from>
    <xdr:ext cx="50800" cy="50800"/>
    <xdr:pic>
      <xdr:nvPicPr>
        <xdr:cNvPr id="152" name="BExISMMY0MZ7IT2BAS3U00FRD80C">
          <a:extLst>
            <a:ext uri="{FF2B5EF4-FFF2-40B4-BE49-F238E27FC236}">
              <a16:creationId xmlns:a16="http://schemas.microsoft.com/office/drawing/2014/main" id="{AB6C3B47-AE15-47AB-9C92-2DDC4C0F785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383000"/>
          <a:ext cx="50800" cy="50800"/>
        </a:xfrm>
        <a:prstGeom prst="rect">
          <a:avLst/>
        </a:prstGeom>
      </xdr:spPr>
    </xdr:pic>
    <xdr:clientData/>
  </xdr:oneCellAnchor>
  <xdr:oneCellAnchor>
    <xdr:from>
      <xdr:col>15</xdr:col>
      <xdr:colOff>25400</xdr:colOff>
      <xdr:row>115</xdr:row>
      <xdr:rowOff>95250</xdr:rowOff>
    </xdr:from>
    <xdr:ext cx="50800" cy="50800"/>
    <xdr:pic>
      <xdr:nvPicPr>
        <xdr:cNvPr id="153" name="BExISMMY0MZ7IT2BAS3U00FRD80C">
          <a:extLst>
            <a:ext uri="{FF2B5EF4-FFF2-40B4-BE49-F238E27FC236}">
              <a16:creationId xmlns:a16="http://schemas.microsoft.com/office/drawing/2014/main" id="{DC6C3F31-9047-4E76-A5FC-5651F71ECE0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525875"/>
          <a:ext cx="50800" cy="50800"/>
        </a:xfrm>
        <a:prstGeom prst="rect">
          <a:avLst/>
        </a:prstGeom>
      </xdr:spPr>
    </xdr:pic>
    <xdr:clientData/>
  </xdr:oneCellAnchor>
  <xdr:oneCellAnchor>
    <xdr:from>
      <xdr:col>15</xdr:col>
      <xdr:colOff>25400</xdr:colOff>
      <xdr:row>115</xdr:row>
      <xdr:rowOff>95250</xdr:rowOff>
    </xdr:from>
    <xdr:ext cx="50800" cy="50800"/>
    <xdr:pic>
      <xdr:nvPicPr>
        <xdr:cNvPr id="154" name="BExISMMY0MZ7IT2BAS3U00FRD80C">
          <a:extLst>
            <a:ext uri="{FF2B5EF4-FFF2-40B4-BE49-F238E27FC236}">
              <a16:creationId xmlns:a16="http://schemas.microsoft.com/office/drawing/2014/main" id="{D5553EDA-2969-4407-A431-19B488F1CA8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525875"/>
          <a:ext cx="50800" cy="50800"/>
        </a:xfrm>
        <a:prstGeom prst="rect">
          <a:avLst/>
        </a:prstGeom>
      </xdr:spPr>
    </xdr:pic>
    <xdr:clientData/>
  </xdr:oneCellAnchor>
  <xdr:oneCellAnchor>
    <xdr:from>
      <xdr:col>15</xdr:col>
      <xdr:colOff>25400</xdr:colOff>
      <xdr:row>116</xdr:row>
      <xdr:rowOff>95250</xdr:rowOff>
    </xdr:from>
    <xdr:ext cx="50800" cy="50800"/>
    <xdr:pic>
      <xdr:nvPicPr>
        <xdr:cNvPr id="155" name="BExISMMY0MZ7IT2BAS3U00FRD80C">
          <a:extLst>
            <a:ext uri="{FF2B5EF4-FFF2-40B4-BE49-F238E27FC236}">
              <a16:creationId xmlns:a16="http://schemas.microsoft.com/office/drawing/2014/main" id="{79CF45B4-10A3-4BFE-9B4A-3680B5ABEAC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668750"/>
          <a:ext cx="50800" cy="50800"/>
        </a:xfrm>
        <a:prstGeom prst="rect">
          <a:avLst/>
        </a:prstGeom>
      </xdr:spPr>
    </xdr:pic>
    <xdr:clientData/>
  </xdr:oneCellAnchor>
  <xdr:oneCellAnchor>
    <xdr:from>
      <xdr:col>15</xdr:col>
      <xdr:colOff>25400</xdr:colOff>
      <xdr:row>131</xdr:row>
      <xdr:rowOff>95250</xdr:rowOff>
    </xdr:from>
    <xdr:ext cx="50800" cy="50800"/>
    <xdr:pic>
      <xdr:nvPicPr>
        <xdr:cNvPr id="156" name="BExISMMY0MZ7IT2BAS3U00FRD80C">
          <a:extLst>
            <a:ext uri="{FF2B5EF4-FFF2-40B4-BE49-F238E27FC236}">
              <a16:creationId xmlns:a16="http://schemas.microsoft.com/office/drawing/2014/main" id="{7B426870-D340-4EC5-A31D-5A4F3C1E3C6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131</xdr:row>
      <xdr:rowOff>95250</xdr:rowOff>
    </xdr:from>
    <xdr:ext cx="50800" cy="50800"/>
    <xdr:pic>
      <xdr:nvPicPr>
        <xdr:cNvPr id="157" name="BExISMMY0MZ7IT2BAS3U00FRD80C">
          <a:extLst>
            <a:ext uri="{FF2B5EF4-FFF2-40B4-BE49-F238E27FC236}">
              <a16:creationId xmlns:a16="http://schemas.microsoft.com/office/drawing/2014/main" id="{209011D7-AD1F-4C57-96E0-9125E8918AC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132</xdr:row>
      <xdr:rowOff>95250</xdr:rowOff>
    </xdr:from>
    <xdr:ext cx="50800" cy="50800"/>
    <xdr:pic>
      <xdr:nvPicPr>
        <xdr:cNvPr id="158" name="BExISMMY0MZ7IT2BAS3U00FRD80C">
          <a:extLst>
            <a:ext uri="{FF2B5EF4-FFF2-40B4-BE49-F238E27FC236}">
              <a16:creationId xmlns:a16="http://schemas.microsoft.com/office/drawing/2014/main" id="{E2A105E3-E1FA-45F4-AD51-766ED6D496F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oneCellAnchor>
    <xdr:from>
      <xdr:col>15</xdr:col>
      <xdr:colOff>25400</xdr:colOff>
      <xdr:row>132</xdr:row>
      <xdr:rowOff>95250</xdr:rowOff>
    </xdr:from>
    <xdr:ext cx="50800" cy="50800"/>
    <xdr:pic>
      <xdr:nvPicPr>
        <xdr:cNvPr id="159" name="BExISMMY0MZ7IT2BAS3U00FRD80C">
          <a:extLst>
            <a:ext uri="{FF2B5EF4-FFF2-40B4-BE49-F238E27FC236}">
              <a16:creationId xmlns:a16="http://schemas.microsoft.com/office/drawing/2014/main" id="{7B81CB15-54E6-40A5-8B81-917BBD44760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oneCellAnchor>
    <xdr:from>
      <xdr:col>15</xdr:col>
      <xdr:colOff>25400</xdr:colOff>
      <xdr:row>133</xdr:row>
      <xdr:rowOff>95250</xdr:rowOff>
    </xdr:from>
    <xdr:ext cx="50800" cy="50800"/>
    <xdr:pic>
      <xdr:nvPicPr>
        <xdr:cNvPr id="160" name="BExISMMY0MZ7IT2BAS3U00FRD80C">
          <a:extLst>
            <a:ext uri="{FF2B5EF4-FFF2-40B4-BE49-F238E27FC236}">
              <a16:creationId xmlns:a16="http://schemas.microsoft.com/office/drawing/2014/main" id="{62041A54-B7B1-4D9D-A7A7-85C04472383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097625"/>
          <a:ext cx="50800" cy="50800"/>
        </a:xfrm>
        <a:prstGeom prst="rect">
          <a:avLst/>
        </a:prstGeom>
      </xdr:spPr>
    </xdr:pic>
    <xdr:clientData/>
  </xdr:oneCellAnchor>
  <xdr:oneCellAnchor>
    <xdr:from>
      <xdr:col>15</xdr:col>
      <xdr:colOff>25400</xdr:colOff>
      <xdr:row>131</xdr:row>
      <xdr:rowOff>95250</xdr:rowOff>
    </xdr:from>
    <xdr:ext cx="50800" cy="50800"/>
    <xdr:pic>
      <xdr:nvPicPr>
        <xdr:cNvPr id="161" name="BExISMMY0MZ7IT2BAS3U00FRD80C">
          <a:extLst>
            <a:ext uri="{FF2B5EF4-FFF2-40B4-BE49-F238E27FC236}">
              <a16:creationId xmlns:a16="http://schemas.microsoft.com/office/drawing/2014/main" id="{60D7A187-7361-4B84-B910-410E4108AB5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131</xdr:row>
      <xdr:rowOff>95250</xdr:rowOff>
    </xdr:from>
    <xdr:ext cx="50800" cy="50800"/>
    <xdr:pic>
      <xdr:nvPicPr>
        <xdr:cNvPr id="162" name="BExISMMY0MZ7IT2BAS3U00FRD80C">
          <a:extLst>
            <a:ext uri="{FF2B5EF4-FFF2-40B4-BE49-F238E27FC236}">
              <a16:creationId xmlns:a16="http://schemas.microsoft.com/office/drawing/2014/main" id="{55A45321-4479-4F10-A55A-EFF077FBC32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132</xdr:row>
      <xdr:rowOff>95250</xdr:rowOff>
    </xdr:from>
    <xdr:ext cx="50800" cy="50800"/>
    <xdr:pic>
      <xdr:nvPicPr>
        <xdr:cNvPr id="163" name="BExISMMY0MZ7IT2BAS3U00FRD80C">
          <a:extLst>
            <a:ext uri="{FF2B5EF4-FFF2-40B4-BE49-F238E27FC236}">
              <a16:creationId xmlns:a16="http://schemas.microsoft.com/office/drawing/2014/main" id="{A02E8F68-5A1B-42B8-9C16-530B9E12760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oneCellAnchor>
    <xdr:from>
      <xdr:col>15</xdr:col>
      <xdr:colOff>25400</xdr:colOff>
      <xdr:row>132</xdr:row>
      <xdr:rowOff>95250</xdr:rowOff>
    </xdr:from>
    <xdr:ext cx="50800" cy="50800"/>
    <xdr:pic>
      <xdr:nvPicPr>
        <xdr:cNvPr id="164" name="BExISMMY0MZ7IT2BAS3U00FRD80C">
          <a:extLst>
            <a:ext uri="{FF2B5EF4-FFF2-40B4-BE49-F238E27FC236}">
              <a16:creationId xmlns:a16="http://schemas.microsoft.com/office/drawing/2014/main" id="{DF616A8E-44C7-4EA4-AA6F-558773080EB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oneCellAnchor>
    <xdr:from>
      <xdr:col>15</xdr:col>
      <xdr:colOff>25400</xdr:colOff>
      <xdr:row>133</xdr:row>
      <xdr:rowOff>95250</xdr:rowOff>
    </xdr:from>
    <xdr:ext cx="50800" cy="50800"/>
    <xdr:pic>
      <xdr:nvPicPr>
        <xdr:cNvPr id="165" name="BExISMMY0MZ7IT2BAS3U00FRD80C">
          <a:extLst>
            <a:ext uri="{FF2B5EF4-FFF2-40B4-BE49-F238E27FC236}">
              <a16:creationId xmlns:a16="http://schemas.microsoft.com/office/drawing/2014/main" id="{39E8B9FE-11F4-4504-A009-A535D0B84B1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097625"/>
          <a:ext cx="50800" cy="50800"/>
        </a:xfrm>
        <a:prstGeom prst="rect">
          <a:avLst/>
        </a:prstGeom>
      </xdr:spPr>
    </xdr:pic>
    <xdr:clientData/>
  </xdr:oneCellAnchor>
  <xdr:oneCellAnchor>
    <xdr:from>
      <xdr:col>15</xdr:col>
      <xdr:colOff>25400</xdr:colOff>
      <xdr:row>88</xdr:row>
      <xdr:rowOff>95250</xdr:rowOff>
    </xdr:from>
    <xdr:ext cx="50800" cy="50800"/>
    <xdr:pic>
      <xdr:nvPicPr>
        <xdr:cNvPr id="166" name="BExISMMY0MZ7IT2BAS3U00FRD80C">
          <a:extLst>
            <a:ext uri="{FF2B5EF4-FFF2-40B4-BE49-F238E27FC236}">
              <a16:creationId xmlns:a16="http://schemas.microsoft.com/office/drawing/2014/main" id="{7DB9BF3F-9D6E-4BC2-B8CA-F9B34181A03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88</xdr:row>
      <xdr:rowOff>95250</xdr:rowOff>
    </xdr:from>
    <xdr:ext cx="50800" cy="50800"/>
    <xdr:pic>
      <xdr:nvPicPr>
        <xdr:cNvPr id="167" name="BExISMMY0MZ7IT2BAS3U00FRD80C">
          <a:extLst>
            <a:ext uri="{FF2B5EF4-FFF2-40B4-BE49-F238E27FC236}">
              <a16:creationId xmlns:a16="http://schemas.microsoft.com/office/drawing/2014/main" id="{A1BC1EC1-A57B-4131-9319-FD84CEB0195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89</xdr:row>
      <xdr:rowOff>95250</xdr:rowOff>
    </xdr:from>
    <xdr:ext cx="50800" cy="50800"/>
    <xdr:pic>
      <xdr:nvPicPr>
        <xdr:cNvPr id="168" name="BExISMMY0MZ7IT2BAS3U00FRD80C">
          <a:extLst>
            <a:ext uri="{FF2B5EF4-FFF2-40B4-BE49-F238E27FC236}">
              <a16:creationId xmlns:a16="http://schemas.microsoft.com/office/drawing/2014/main" id="{FE17D6A2-22F5-4C26-BE9D-2881738DF0D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89</xdr:row>
      <xdr:rowOff>95250</xdr:rowOff>
    </xdr:from>
    <xdr:ext cx="50800" cy="50800"/>
    <xdr:pic>
      <xdr:nvPicPr>
        <xdr:cNvPr id="169" name="BExISMMY0MZ7IT2BAS3U00FRD80C">
          <a:extLst>
            <a:ext uri="{FF2B5EF4-FFF2-40B4-BE49-F238E27FC236}">
              <a16:creationId xmlns:a16="http://schemas.microsoft.com/office/drawing/2014/main" id="{9993704F-184C-43A4-84D3-BD1C07BF037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90</xdr:row>
      <xdr:rowOff>95250</xdr:rowOff>
    </xdr:from>
    <xdr:ext cx="50800" cy="50800"/>
    <xdr:pic>
      <xdr:nvPicPr>
        <xdr:cNvPr id="170" name="BExISMMY0MZ7IT2BAS3U00FRD80C">
          <a:extLst>
            <a:ext uri="{FF2B5EF4-FFF2-40B4-BE49-F238E27FC236}">
              <a16:creationId xmlns:a16="http://schemas.microsoft.com/office/drawing/2014/main" id="{53D41E44-9737-412A-A162-A96E89F7514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954000"/>
          <a:ext cx="50800" cy="50800"/>
        </a:xfrm>
        <a:prstGeom prst="rect">
          <a:avLst/>
        </a:prstGeom>
      </xdr:spPr>
    </xdr:pic>
    <xdr:clientData/>
  </xdr:oneCellAnchor>
  <xdr:oneCellAnchor>
    <xdr:from>
      <xdr:col>15</xdr:col>
      <xdr:colOff>25400</xdr:colOff>
      <xdr:row>88</xdr:row>
      <xdr:rowOff>95250</xdr:rowOff>
    </xdr:from>
    <xdr:ext cx="50800" cy="50800"/>
    <xdr:pic>
      <xdr:nvPicPr>
        <xdr:cNvPr id="171" name="BExISMMY0MZ7IT2BAS3U00FRD80C">
          <a:extLst>
            <a:ext uri="{FF2B5EF4-FFF2-40B4-BE49-F238E27FC236}">
              <a16:creationId xmlns:a16="http://schemas.microsoft.com/office/drawing/2014/main" id="{E983C33F-B591-4879-8AE4-8D5E5352D0D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88</xdr:row>
      <xdr:rowOff>95250</xdr:rowOff>
    </xdr:from>
    <xdr:ext cx="50800" cy="50800"/>
    <xdr:pic>
      <xdr:nvPicPr>
        <xdr:cNvPr id="172" name="BExISMMY0MZ7IT2BAS3U00FRD80C">
          <a:extLst>
            <a:ext uri="{FF2B5EF4-FFF2-40B4-BE49-F238E27FC236}">
              <a16:creationId xmlns:a16="http://schemas.microsoft.com/office/drawing/2014/main" id="{AE5F50EE-3D36-4E17-AA65-1BEC1A01E7A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89</xdr:row>
      <xdr:rowOff>95250</xdr:rowOff>
    </xdr:from>
    <xdr:ext cx="50800" cy="50800"/>
    <xdr:pic>
      <xdr:nvPicPr>
        <xdr:cNvPr id="173" name="BExISMMY0MZ7IT2BAS3U00FRD80C">
          <a:extLst>
            <a:ext uri="{FF2B5EF4-FFF2-40B4-BE49-F238E27FC236}">
              <a16:creationId xmlns:a16="http://schemas.microsoft.com/office/drawing/2014/main" id="{A2D39F15-7DE1-4342-A61B-5399FB704E2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89</xdr:row>
      <xdr:rowOff>95250</xdr:rowOff>
    </xdr:from>
    <xdr:ext cx="50800" cy="50800"/>
    <xdr:pic>
      <xdr:nvPicPr>
        <xdr:cNvPr id="174" name="BExISMMY0MZ7IT2BAS3U00FRD80C">
          <a:extLst>
            <a:ext uri="{FF2B5EF4-FFF2-40B4-BE49-F238E27FC236}">
              <a16:creationId xmlns:a16="http://schemas.microsoft.com/office/drawing/2014/main" id="{30C1550E-D282-4DD2-8E36-A795A5788FB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90</xdr:row>
      <xdr:rowOff>95250</xdr:rowOff>
    </xdr:from>
    <xdr:ext cx="50800" cy="50800"/>
    <xdr:pic>
      <xdr:nvPicPr>
        <xdr:cNvPr id="175" name="BExISMMY0MZ7IT2BAS3U00FRD80C">
          <a:extLst>
            <a:ext uri="{FF2B5EF4-FFF2-40B4-BE49-F238E27FC236}">
              <a16:creationId xmlns:a16="http://schemas.microsoft.com/office/drawing/2014/main" id="{8E6A1B6D-B2EF-46AE-9B2C-10AD0A58AE6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954000"/>
          <a:ext cx="50800" cy="50800"/>
        </a:xfrm>
        <a:prstGeom prst="rect">
          <a:avLst/>
        </a:prstGeom>
      </xdr:spPr>
    </xdr:pic>
    <xdr:clientData/>
  </xdr:oneCellAnchor>
  <xdr:oneCellAnchor>
    <xdr:from>
      <xdr:col>15</xdr:col>
      <xdr:colOff>25400</xdr:colOff>
      <xdr:row>101</xdr:row>
      <xdr:rowOff>95250</xdr:rowOff>
    </xdr:from>
    <xdr:ext cx="50800" cy="50800"/>
    <xdr:pic>
      <xdr:nvPicPr>
        <xdr:cNvPr id="176" name="BExISMMY0MZ7IT2BAS3U00FRD80C">
          <a:extLst>
            <a:ext uri="{FF2B5EF4-FFF2-40B4-BE49-F238E27FC236}">
              <a16:creationId xmlns:a16="http://schemas.microsoft.com/office/drawing/2014/main" id="{404C639C-A5D6-4270-BEDE-BD970F6DEE5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101</xdr:row>
      <xdr:rowOff>95250</xdr:rowOff>
    </xdr:from>
    <xdr:ext cx="50800" cy="50800"/>
    <xdr:pic>
      <xdr:nvPicPr>
        <xdr:cNvPr id="177" name="BExISMMY0MZ7IT2BAS3U00FRD80C">
          <a:extLst>
            <a:ext uri="{FF2B5EF4-FFF2-40B4-BE49-F238E27FC236}">
              <a16:creationId xmlns:a16="http://schemas.microsoft.com/office/drawing/2014/main" id="{B2EC9A58-2C0C-4BB5-87CF-4A53DF7387B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102</xdr:row>
      <xdr:rowOff>95250</xdr:rowOff>
    </xdr:from>
    <xdr:ext cx="50800" cy="50800"/>
    <xdr:pic>
      <xdr:nvPicPr>
        <xdr:cNvPr id="178" name="BExISMMY0MZ7IT2BAS3U00FRD80C">
          <a:extLst>
            <a:ext uri="{FF2B5EF4-FFF2-40B4-BE49-F238E27FC236}">
              <a16:creationId xmlns:a16="http://schemas.microsoft.com/office/drawing/2014/main" id="{3027684F-D6EE-481D-9E6F-F3A9734D7F1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102</xdr:row>
      <xdr:rowOff>95250</xdr:rowOff>
    </xdr:from>
    <xdr:ext cx="50800" cy="50800"/>
    <xdr:pic>
      <xdr:nvPicPr>
        <xdr:cNvPr id="179" name="BExISMMY0MZ7IT2BAS3U00FRD80C">
          <a:extLst>
            <a:ext uri="{FF2B5EF4-FFF2-40B4-BE49-F238E27FC236}">
              <a16:creationId xmlns:a16="http://schemas.microsoft.com/office/drawing/2014/main" id="{22FAE930-DEEB-4CBD-BFA6-4CA684BAF12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103</xdr:row>
      <xdr:rowOff>95250</xdr:rowOff>
    </xdr:from>
    <xdr:ext cx="50800" cy="50800"/>
    <xdr:pic>
      <xdr:nvPicPr>
        <xdr:cNvPr id="180" name="BExISMMY0MZ7IT2BAS3U00FRD80C">
          <a:extLst>
            <a:ext uri="{FF2B5EF4-FFF2-40B4-BE49-F238E27FC236}">
              <a16:creationId xmlns:a16="http://schemas.microsoft.com/office/drawing/2014/main" id="{606C729D-D5DD-420E-AFA7-1A77FE82D58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811375"/>
          <a:ext cx="50800" cy="50800"/>
        </a:xfrm>
        <a:prstGeom prst="rect">
          <a:avLst/>
        </a:prstGeom>
      </xdr:spPr>
    </xdr:pic>
    <xdr:clientData/>
  </xdr:oneCellAnchor>
  <xdr:oneCellAnchor>
    <xdr:from>
      <xdr:col>15</xdr:col>
      <xdr:colOff>25400</xdr:colOff>
      <xdr:row>101</xdr:row>
      <xdr:rowOff>95250</xdr:rowOff>
    </xdr:from>
    <xdr:ext cx="50800" cy="50800"/>
    <xdr:pic>
      <xdr:nvPicPr>
        <xdr:cNvPr id="181" name="BExISMMY0MZ7IT2BAS3U00FRD80C">
          <a:extLst>
            <a:ext uri="{FF2B5EF4-FFF2-40B4-BE49-F238E27FC236}">
              <a16:creationId xmlns:a16="http://schemas.microsoft.com/office/drawing/2014/main" id="{DE7F26D1-6A42-4599-B34C-ED9ED2F79CD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101</xdr:row>
      <xdr:rowOff>95250</xdr:rowOff>
    </xdr:from>
    <xdr:ext cx="50800" cy="50800"/>
    <xdr:pic>
      <xdr:nvPicPr>
        <xdr:cNvPr id="182" name="BExISMMY0MZ7IT2BAS3U00FRD80C">
          <a:extLst>
            <a:ext uri="{FF2B5EF4-FFF2-40B4-BE49-F238E27FC236}">
              <a16:creationId xmlns:a16="http://schemas.microsoft.com/office/drawing/2014/main" id="{815B4A2E-886C-4122-B487-159B1AF5F3D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102</xdr:row>
      <xdr:rowOff>95250</xdr:rowOff>
    </xdr:from>
    <xdr:ext cx="50800" cy="50800"/>
    <xdr:pic>
      <xdr:nvPicPr>
        <xdr:cNvPr id="183" name="BExISMMY0MZ7IT2BAS3U00FRD80C">
          <a:extLst>
            <a:ext uri="{FF2B5EF4-FFF2-40B4-BE49-F238E27FC236}">
              <a16:creationId xmlns:a16="http://schemas.microsoft.com/office/drawing/2014/main" id="{C1290CDD-3ECE-49C3-8736-3C2A2384612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102</xdr:row>
      <xdr:rowOff>95250</xdr:rowOff>
    </xdr:from>
    <xdr:ext cx="50800" cy="50800"/>
    <xdr:pic>
      <xdr:nvPicPr>
        <xdr:cNvPr id="184" name="BExISMMY0MZ7IT2BAS3U00FRD80C">
          <a:extLst>
            <a:ext uri="{FF2B5EF4-FFF2-40B4-BE49-F238E27FC236}">
              <a16:creationId xmlns:a16="http://schemas.microsoft.com/office/drawing/2014/main" id="{6C823FE7-585D-4A7A-974D-F61181F4AFE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103</xdr:row>
      <xdr:rowOff>95250</xdr:rowOff>
    </xdr:from>
    <xdr:ext cx="50800" cy="50800"/>
    <xdr:pic>
      <xdr:nvPicPr>
        <xdr:cNvPr id="185" name="BExISMMY0MZ7IT2BAS3U00FRD80C">
          <a:extLst>
            <a:ext uri="{FF2B5EF4-FFF2-40B4-BE49-F238E27FC236}">
              <a16:creationId xmlns:a16="http://schemas.microsoft.com/office/drawing/2014/main" id="{FC921792-7787-4549-8BB6-C32B9213122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811375"/>
          <a:ext cx="50800" cy="50800"/>
        </a:xfrm>
        <a:prstGeom prst="rect">
          <a:avLst/>
        </a:prstGeom>
      </xdr:spPr>
    </xdr:pic>
    <xdr:clientData/>
  </xdr:oneCellAnchor>
  <xdr:oneCellAnchor>
    <xdr:from>
      <xdr:col>15</xdr:col>
      <xdr:colOff>25400</xdr:colOff>
      <xdr:row>117</xdr:row>
      <xdr:rowOff>95250</xdr:rowOff>
    </xdr:from>
    <xdr:ext cx="50800" cy="50800"/>
    <xdr:pic>
      <xdr:nvPicPr>
        <xdr:cNvPr id="186" name="BExISMMY0MZ7IT2BAS3U00FRD80C">
          <a:extLst>
            <a:ext uri="{FF2B5EF4-FFF2-40B4-BE49-F238E27FC236}">
              <a16:creationId xmlns:a16="http://schemas.microsoft.com/office/drawing/2014/main" id="{195DDC2E-329E-412B-9545-9FD9D1398DE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811625"/>
          <a:ext cx="50800" cy="50800"/>
        </a:xfrm>
        <a:prstGeom prst="rect">
          <a:avLst/>
        </a:prstGeom>
      </xdr:spPr>
    </xdr:pic>
    <xdr:clientData/>
  </xdr:oneCellAnchor>
  <xdr:oneCellAnchor>
    <xdr:from>
      <xdr:col>15</xdr:col>
      <xdr:colOff>25400</xdr:colOff>
      <xdr:row>117</xdr:row>
      <xdr:rowOff>95250</xdr:rowOff>
    </xdr:from>
    <xdr:ext cx="50800" cy="50800"/>
    <xdr:pic>
      <xdr:nvPicPr>
        <xdr:cNvPr id="187" name="BExISMMY0MZ7IT2BAS3U00FRD80C">
          <a:extLst>
            <a:ext uri="{FF2B5EF4-FFF2-40B4-BE49-F238E27FC236}">
              <a16:creationId xmlns:a16="http://schemas.microsoft.com/office/drawing/2014/main" id="{AAEB2AFD-2AB1-45BE-9CDD-4BFDEC46BE9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811625"/>
          <a:ext cx="50800" cy="50800"/>
        </a:xfrm>
        <a:prstGeom prst="rect">
          <a:avLst/>
        </a:prstGeom>
      </xdr:spPr>
    </xdr:pic>
    <xdr:clientData/>
  </xdr:oneCellAnchor>
  <xdr:oneCellAnchor>
    <xdr:from>
      <xdr:col>15</xdr:col>
      <xdr:colOff>25400</xdr:colOff>
      <xdr:row>118</xdr:row>
      <xdr:rowOff>95250</xdr:rowOff>
    </xdr:from>
    <xdr:ext cx="50800" cy="50800"/>
    <xdr:pic>
      <xdr:nvPicPr>
        <xdr:cNvPr id="188" name="BExISMMY0MZ7IT2BAS3U00FRD80C">
          <a:extLst>
            <a:ext uri="{FF2B5EF4-FFF2-40B4-BE49-F238E27FC236}">
              <a16:creationId xmlns:a16="http://schemas.microsoft.com/office/drawing/2014/main" id="{F2640398-0BD9-467D-881B-2B42048F71A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954500"/>
          <a:ext cx="50800" cy="50800"/>
        </a:xfrm>
        <a:prstGeom prst="rect">
          <a:avLst/>
        </a:prstGeom>
      </xdr:spPr>
    </xdr:pic>
    <xdr:clientData/>
  </xdr:oneCellAnchor>
  <xdr:oneCellAnchor>
    <xdr:from>
      <xdr:col>15</xdr:col>
      <xdr:colOff>25400</xdr:colOff>
      <xdr:row>118</xdr:row>
      <xdr:rowOff>95250</xdr:rowOff>
    </xdr:from>
    <xdr:ext cx="50800" cy="50800"/>
    <xdr:pic>
      <xdr:nvPicPr>
        <xdr:cNvPr id="189" name="BExISMMY0MZ7IT2BAS3U00FRD80C">
          <a:extLst>
            <a:ext uri="{FF2B5EF4-FFF2-40B4-BE49-F238E27FC236}">
              <a16:creationId xmlns:a16="http://schemas.microsoft.com/office/drawing/2014/main" id="{6F2DF40E-769F-446D-ACCB-2148F4BC470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954500"/>
          <a:ext cx="50800" cy="50800"/>
        </a:xfrm>
        <a:prstGeom prst="rect">
          <a:avLst/>
        </a:prstGeom>
      </xdr:spPr>
    </xdr:pic>
    <xdr:clientData/>
  </xdr:oneCellAnchor>
  <xdr:oneCellAnchor>
    <xdr:from>
      <xdr:col>15</xdr:col>
      <xdr:colOff>25400</xdr:colOff>
      <xdr:row>119</xdr:row>
      <xdr:rowOff>95250</xdr:rowOff>
    </xdr:from>
    <xdr:ext cx="50800" cy="50800"/>
    <xdr:pic>
      <xdr:nvPicPr>
        <xdr:cNvPr id="190" name="BExISMMY0MZ7IT2BAS3U00FRD80C">
          <a:extLst>
            <a:ext uri="{FF2B5EF4-FFF2-40B4-BE49-F238E27FC236}">
              <a16:creationId xmlns:a16="http://schemas.microsoft.com/office/drawing/2014/main" id="{1BAD742C-CF60-49EC-B63E-DF33CAB3A43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7097375"/>
          <a:ext cx="50800" cy="50800"/>
        </a:xfrm>
        <a:prstGeom prst="rect">
          <a:avLst/>
        </a:prstGeom>
      </xdr:spPr>
    </xdr:pic>
    <xdr:clientData/>
  </xdr:oneCellAnchor>
  <xdr:oneCellAnchor>
    <xdr:from>
      <xdr:col>15</xdr:col>
      <xdr:colOff>25400</xdr:colOff>
      <xdr:row>117</xdr:row>
      <xdr:rowOff>95250</xdr:rowOff>
    </xdr:from>
    <xdr:ext cx="50800" cy="50800"/>
    <xdr:pic>
      <xdr:nvPicPr>
        <xdr:cNvPr id="191" name="BExISMMY0MZ7IT2BAS3U00FRD80C">
          <a:extLst>
            <a:ext uri="{FF2B5EF4-FFF2-40B4-BE49-F238E27FC236}">
              <a16:creationId xmlns:a16="http://schemas.microsoft.com/office/drawing/2014/main" id="{77266414-8514-4129-9993-A2C0321A9E3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811625"/>
          <a:ext cx="50800" cy="50800"/>
        </a:xfrm>
        <a:prstGeom prst="rect">
          <a:avLst/>
        </a:prstGeom>
      </xdr:spPr>
    </xdr:pic>
    <xdr:clientData/>
  </xdr:oneCellAnchor>
  <xdr:oneCellAnchor>
    <xdr:from>
      <xdr:col>15</xdr:col>
      <xdr:colOff>25400</xdr:colOff>
      <xdr:row>117</xdr:row>
      <xdr:rowOff>95250</xdr:rowOff>
    </xdr:from>
    <xdr:ext cx="50800" cy="50800"/>
    <xdr:pic>
      <xdr:nvPicPr>
        <xdr:cNvPr id="192" name="BExISMMY0MZ7IT2BAS3U00FRD80C">
          <a:extLst>
            <a:ext uri="{FF2B5EF4-FFF2-40B4-BE49-F238E27FC236}">
              <a16:creationId xmlns:a16="http://schemas.microsoft.com/office/drawing/2014/main" id="{4950437B-C8E4-4975-81D1-5E014FB6418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811625"/>
          <a:ext cx="50800" cy="50800"/>
        </a:xfrm>
        <a:prstGeom prst="rect">
          <a:avLst/>
        </a:prstGeom>
      </xdr:spPr>
    </xdr:pic>
    <xdr:clientData/>
  </xdr:oneCellAnchor>
  <xdr:oneCellAnchor>
    <xdr:from>
      <xdr:col>15</xdr:col>
      <xdr:colOff>25400</xdr:colOff>
      <xdr:row>118</xdr:row>
      <xdr:rowOff>95250</xdr:rowOff>
    </xdr:from>
    <xdr:ext cx="50800" cy="50800"/>
    <xdr:pic>
      <xdr:nvPicPr>
        <xdr:cNvPr id="193" name="BExISMMY0MZ7IT2BAS3U00FRD80C">
          <a:extLst>
            <a:ext uri="{FF2B5EF4-FFF2-40B4-BE49-F238E27FC236}">
              <a16:creationId xmlns:a16="http://schemas.microsoft.com/office/drawing/2014/main" id="{4038BD90-DE0F-4A54-A7FB-53EAB2E3E0D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954500"/>
          <a:ext cx="50800" cy="50800"/>
        </a:xfrm>
        <a:prstGeom prst="rect">
          <a:avLst/>
        </a:prstGeom>
      </xdr:spPr>
    </xdr:pic>
    <xdr:clientData/>
  </xdr:oneCellAnchor>
  <xdr:oneCellAnchor>
    <xdr:from>
      <xdr:col>15</xdr:col>
      <xdr:colOff>25400</xdr:colOff>
      <xdr:row>118</xdr:row>
      <xdr:rowOff>95250</xdr:rowOff>
    </xdr:from>
    <xdr:ext cx="50800" cy="50800"/>
    <xdr:pic>
      <xdr:nvPicPr>
        <xdr:cNvPr id="194" name="BExISMMY0MZ7IT2BAS3U00FRD80C">
          <a:extLst>
            <a:ext uri="{FF2B5EF4-FFF2-40B4-BE49-F238E27FC236}">
              <a16:creationId xmlns:a16="http://schemas.microsoft.com/office/drawing/2014/main" id="{BF3098EB-EC64-41B6-8B5C-39A44ED941E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954500"/>
          <a:ext cx="50800" cy="50800"/>
        </a:xfrm>
        <a:prstGeom prst="rect">
          <a:avLst/>
        </a:prstGeom>
      </xdr:spPr>
    </xdr:pic>
    <xdr:clientData/>
  </xdr:oneCellAnchor>
  <xdr:oneCellAnchor>
    <xdr:from>
      <xdr:col>15</xdr:col>
      <xdr:colOff>25400</xdr:colOff>
      <xdr:row>119</xdr:row>
      <xdr:rowOff>95250</xdr:rowOff>
    </xdr:from>
    <xdr:ext cx="50800" cy="50800"/>
    <xdr:pic>
      <xdr:nvPicPr>
        <xdr:cNvPr id="195" name="BExISMMY0MZ7IT2BAS3U00FRD80C">
          <a:extLst>
            <a:ext uri="{FF2B5EF4-FFF2-40B4-BE49-F238E27FC236}">
              <a16:creationId xmlns:a16="http://schemas.microsoft.com/office/drawing/2014/main" id="{0DA28634-C96C-4968-9208-D8B42E2ED8B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7097375"/>
          <a:ext cx="50800" cy="50800"/>
        </a:xfrm>
        <a:prstGeom prst="rect">
          <a:avLst/>
        </a:prstGeom>
      </xdr:spPr>
    </xdr:pic>
    <xdr:clientData/>
  </xdr:oneCellAnchor>
  <xdr:oneCellAnchor>
    <xdr:from>
      <xdr:col>15</xdr:col>
      <xdr:colOff>25400</xdr:colOff>
      <xdr:row>130</xdr:row>
      <xdr:rowOff>95250</xdr:rowOff>
    </xdr:from>
    <xdr:ext cx="50800" cy="50800"/>
    <xdr:pic>
      <xdr:nvPicPr>
        <xdr:cNvPr id="196" name="BExISMMY0MZ7IT2BAS3U00FRD80C">
          <a:extLst>
            <a:ext uri="{FF2B5EF4-FFF2-40B4-BE49-F238E27FC236}">
              <a16:creationId xmlns:a16="http://schemas.microsoft.com/office/drawing/2014/main" id="{C964F4F6-38B2-4196-9672-AF0A4A4C4A3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669000"/>
          <a:ext cx="50800" cy="50800"/>
        </a:xfrm>
        <a:prstGeom prst="rect">
          <a:avLst/>
        </a:prstGeom>
      </xdr:spPr>
    </xdr:pic>
    <xdr:clientData/>
  </xdr:oneCellAnchor>
  <xdr:oneCellAnchor>
    <xdr:from>
      <xdr:col>15</xdr:col>
      <xdr:colOff>25400</xdr:colOff>
      <xdr:row>130</xdr:row>
      <xdr:rowOff>95250</xdr:rowOff>
    </xdr:from>
    <xdr:ext cx="50800" cy="50800"/>
    <xdr:pic>
      <xdr:nvPicPr>
        <xdr:cNvPr id="197" name="BExISMMY0MZ7IT2BAS3U00FRD80C">
          <a:extLst>
            <a:ext uri="{FF2B5EF4-FFF2-40B4-BE49-F238E27FC236}">
              <a16:creationId xmlns:a16="http://schemas.microsoft.com/office/drawing/2014/main" id="{4F998204-BE69-418E-A4C6-497912D5350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669000"/>
          <a:ext cx="50800" cy="50800"/>
        </a:xfrm>
        <a:prstGeom prst="rect">
          <a:avLst/>
        </a:prstGeom>
      </xdr:spPr>
    </xdr:pic>
    <xdr:clientData/>
  </xdr:oneCellAnchor>
  <xdr:oneCellAnchor>
    <xdr:from>
      <xdr:col>15</xdr:col>
      <xdr:colOff>25400</xdr:colOff>
      <xdr:row>131</xdr:row>
      <xdr:rowOff>95250</xdr:rowOff>
    </xdr:from>
    <xdr:ext cx="50800" cy="50800"/>
    <xdr:pic>
      <xdr:nvPicPr>
        <xdr:cNvPr id="198" name="BExISMMY0MZ7IT2BAS3U00FRD80C">
          <a:extLst>
            <a:ext uri="{FF2B5EF4-FFF2-40B4-BE49-F238E27FC236}">
              <a16:creationId xmlns:a16="http://schemas.microsoft.com/office/drawing/2014/main" id="{C43B7C54-83D4-4490-888F-7C4626AF9CE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131</xdr:row>
      <xdr:rowOff>95250</xdr:rowOff>
    </xdr:from>
    <xdr:ext cx="50800" cy="50800"/>
    <xdr:pic>
      <xdr:nvPicPr>
        <xdr:cNvPr id="199" name="BExISMMY0MZ7IT2BAS3U00FRD80C">
          <a:extLst>
            <a:ext uri="{FF2B5EF4-FFF2-40B4-BE49-F238E27FC236}">
              <a16:creationId xmlns:a16="http://schemas.microsoft.com/office/drawing/2014/main" id="{5FE941C4-CA83-46C8-86B5-B77451C21AE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132</xdr:row>
      <xdr:rowOff>95250</xdr:rowOff>
    </xdr:from>
    <xdr:ext cx="50800" cy="50800"/>
    <xdr:pic>
      <xdr:nvPicPr>
        <xdr:cNvPr id="200" name="BExISMMY0MZ7IT2BAS3U00FRD80C">
          <a:extLst>
            <a:ext uri="{FF2B5EF4-FFF2-40B4-BE49-F238E27FC236}">
              <a16:creationId xmlns:a16="http://schemas.microsoft.com/office/drawing/2014/main" id="{33806BF3-3EF9-4EA5-AACD-B8CD79B4B12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oneCellAnchor>
    <xdr:from>
      <xdr:col>15</xdr:col>
      <xdr:colOff>25400</xdr:colOff>
      <xdr:row>130</xdr:row>
      <xdr:rowOff>95250</xdr:rowOff>
    </xdr:from>
    <xdr:ext cx="50800" cy="50800"/>
    <xdr:pic>
      <xdr:nvPicPr>
        <xdr:cNvPr id="201" name="BExISMMY0MZ7IT2BAS3U00FRD80C">
          <a:extLst>
            <a:ext uri="{FF2B5EF4-FFF2-40B4-BE49-F238E27FC236}">
              <a16:creationId xmlns:a16="http://schemas.microsoft.com/office/drawing/2014/main" id="{1254B19F-9137-4B6F-A9DF-20DB0519CB4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669000"/>
          <a:ext cx="50800" cy="50800"/>
        </a:xfrm>
        <a:prstGeom prst="rect">
          <a:avLst/>
        </a:prstGeom>
      </xdr:spPr>
    </xdr:pic>
    <xdr:clientData/>
  </xdr:oneCellAnchor>
  <xdr:oneCellAnchor>
    <xdr:from>
      <xdr:col>15</xdr:col>
      <xdr:colOff>25400</xdr:colOff>
      <xdr:row>130</xdr:row>
      <xdr:rowOff>95250</xdr:rowOff>
    </xdr:from>
    <xdr:ext cx="50800" cy="50800"/>
    <xdr:pic>
      <xdr:nvPicPr>
        <xdr:cNvPr id="202" name="BExISMMY0MZ7IT2BAS3U00FRD80C">
          <a:extLst>
            <a:ext uri="{FF2B5EF4-FFF2-40B4-BE49-F238E27FC236}">
              <a16:creationId xmlns:a16="http://schemas.microsoft.com/office/drawing/2014/main" id="{83FE695C-DF6E-4D97-B658-47B4B4EBFA0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669000"/>
          <a:ext cx="50800" cy="50800"/>
        </a:xfrm>
        <a:prstGeom prst="rect">
          <a:avLst/>
        </a:prstGeom>
      </xdr:spPr>
    </xdr:pic>
    <xdr:clientData/>
  </xdr:oneCellAnchor>
  <xdr:oneCellAnchor>
    <xdr:from>
      <xdr:col>15</xdr:col>
      <xdr:colOff>25400</xdr:colOff>
      <xdr:row>131</xdr:row>
      <xdr:rowOff>95250</xdr:rowOff>
    </xdr:from>
    <xdr:ext cx="50800" cy="50800"/>
    <xdr:pic>
      <xdr:nvPicPr>
        <xdr:cNvPr id="203" name="BExISMMY0MZ7IT2BAS3U00FRD80C">
          <a:extLst>
            <a:ext uri="{FF2B5EF4-FFF2-40B4-BE49-F238E27FC236}">
              <a16:creationId xmlns:a16="http://schemas.microsoft.com/office/drawing/2014/main" id="{20054207-5322-4563-A173-25178EA9C20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131</xdr:row>
      <xdr:rowOff>95250</xdr:rowOff>
    </xdr:from>
    <xdr:ext cx="50800" cy="50800"/>
    <xdr:pic>
      <xdr:nvPicPr>
        <xdr:cNvPr id="204" name="BExISMMY0MZ7IT2BAS3U00FRD80C">
          <a:extLst>
            <a:ext uri="{FF2B5EF4-FFF2-40B4-BE49-F238E27FC236}">
              <a16:creationId xmlns:a16="http://schemas.microsoft.com/office/drawing/2014/main" id="{EFED4D63-B9E7-4566-AACB-EF84BBCE0A6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132</xdr:row>
      <xdr:rowOff>95250</xdr:rowOff>
    </xdr:from>
    <xdr:ext cx="50800" cy="50800"/>
    <xdr:pic>
      <xdr:nvPicPr>
        <xdr:cNvPr id="205" name="BExISMMY0MZ7IT2BAS3U00FRD80C">
          <a:extLst>
            <a:ext uri="{FF2B5EF4-FFF2-40B4-BE49-F238E27FC236}">
              <a16:creationId xmlns:a16="http://schemas.microsoft.com/office/drawing/2014/main" id="{18DE92AF-29EC-49D6-8673-62972540745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twoCellAnchor editAs="oneCell">
    <xdr:from>
      <xdr:col>7</xdr:col>
      <xdr:colOff>19050</xdr:colOff>
      <xdr:row>11</xdr:row>
      <xdr:rowOff>0</xdr:rowOff>
    </xdr:from>
    <xdr:to>
      <xdr:col>7</xdr:col>
      <xdr:colOff>69850</xdr:colOff>
      <xdr:row>11</xdr:row>
      <xdr:rowOff>50800</xdr:rowOff>
    </xdr:to>
    <xdr:pic>
      <xdr:nvPicPr>
        <xdr:cNvPr id="206" name="BExAXKIFVYP6XHXC5U3EH6SCB343">
          <a:extLst>
            <a:ext uri="{FF2B5EF4-FFF2-40B4-BE49-F238E27FC236}">
              <a16:creationId xmlns:a16="http://schemas.microsoft.com/office/drawing/2014/main" id="{163E0009-2028-4B09-9B11-B5D3C6445C3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571625"/>
          <a:ext cx="50800" cy="50800"/>
        </a:xfrm>
        <a:prstGeom prst="rect">
          <a:avLst/>
        </a:prstGeom>
      </xdr:spPr>
    </xdr:pic>
    <xdr:clientData fPrintsWithSheet="0"/>
  </xdr:twoCellAnchor>
  <xdr:twoCellAnchor editAs="oneCell">
    <xdr:from>
      <xdr:col>7</xdr:col>
      <xdr:colOff>19050</xdr:colOff>
      <xdr:row>11</xdr:row>
      <xdr:rowOff>0</xdr:rowOff>
    </xdr:from>
    <xdr:to>
      <xdr:col>7</xdr:col>
      <xdr:colOff>69850</xdr:colOff>
      <xdr:row>11</xdr:row>
      <xdr:rowOff>50800</xdr:rowOff>
    </xdr:to>
    <xdr:pic>
      <xdr:nvPicPr>
        <xdr:cNvPr id="207" name="BExIH2CSHRTRZ37JK9UYJ6YUA5GO">
          <a:extLst>
            <a:ext uri="{FF2B5EF4-FFF2-40B4-BE49-F238E27FC236}">
              <a16:creationId xmlns:a16="http://schemas.microsoft.com/office/drawing/2014/main" id="{6DD6BAE8-0CDA-4AEB-8ECB-A4C2932CA4D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571625"/>
          <a:ext cx="50800" cy="50800"/>
        </a:xfrm>
        <a:prstGeom prst="rect">
          <a:avLst/>
        </a:prstGeom>
      </xdr:spPr>
    </xdr:pic>
    <xdr:clientData/>
  </xdr:twoCellAnchor>
  <xdr:twoCellAnchor editAs="oneCell">
    <xdr:from>
      <xdr:col>8</xdr:col>
      <xdr:colOff>28575</xdr:colOff>
      <xdr:row>11</xdr:row>
      <xdr:rowOff>0</xdr:rowOff>
    </xdr:from>
    <xdr:to>
      <xdr:col>8</xdr:col>
      <xdr:colOff>79375</xdr:colOff>
      <xdr:row>11</xdr:row>
      <xdr:rowOff>50800</xdr:rowOff>
    </xdr:to>
    <xdr:pic>
      <xdr:nvPicPr>
        <xdr:cNvPr id="208" name="BExXMVCA8GTFC5LRBWTY6O38XS51">
          <a:extLst>
            <a:ext uri="{FF2B5EF4-FFF2-40B4-BE49-F238E27FC236}">
              <a16:creationId xmlns:a16="http://schemas.microsoft.com/office/drawing/2014/main" id="{E37597F7-7A95-4B73-BD33-FEC90815D6A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571625"/>
          <a:ext cx="50800" cy="50800"/>
        </a:xfrm>
        <a:prstGeom prst="rect">
          <a:avLst/>
        </a:prstGeom>
      </xdr:spPr>
    </xdr:pic>
    <xdr:clientData fPrintsWithSheet="0"/>
  </xdr:twoCellAnchor>
  <xdr:twoCellAnchor editAs="oneCell">
    <xdr:from>
      <xdr:col>8</xdr:col>
      <xdr:colOff>28575</xdr:colOff>
      <xdr:row>11</xdr:row>
      <xdr:rowOff>0</xdr:rowOff>
    </xdr:from>
    <xdr:to>
      <xdr:col>8</xdr:col>
      <xdr:colOff>79375</xdr:colOff>
      <xdr:row>11</xdr:row>
      <xdr:rowOff>50800</xdr:rowOff>
    </xdr:to>
    <xdr:pic>
      <xdr:nvPicPr>
        <xdr:cNvPr id="209" name="BExGLD43GJ8YVCMSC61J57ADRPQ8">
          <a:extLst>
            <a:ext uri="{FF2B5EF4-FFF2-40B4-BE49-F238E27FC236}">
              <a16:creationId xmlns:a16="http://schemas.microsoft.com/office/drawing/2014/main" id="{08AAEE9C-3832-40FF-99D7-2BF78ED429A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571625"/>
          <a:ext cx="50800" cy="50800"/>
        </a:xfrm>
        <a:prstGeom prst="rect">
          <a:avLst/>
        </a:prstGeom>
      </xdr:spPr>
    </xdr:pic>
    <xdr:clientData/>
  </xdr:twoCellAnchor>
  <xdr:twoCellAnchor editAs="oneCell">
    <xdr:from>
      <xdr:col>9</xdr:col>
      <xdr:colOff>28575</xdr:colOff>
      <xdr:row>11</xdr:row>
      <xdr:rowOff>0</xdr:rowOff>
    </xdr:from>
    <xdr:to>
      <xdr:col>9</xdr:col>
      <xdr:colOff>79375</xdr:colOff>
      <xdr:row>11</xdr:row>
      <xdr:rowOff>50800</xdr:rowOff>
    </xdr:to>
    <xdr:pic>
      <xdr:nvPicPr>
        <xdr:cNvPr id="210" name="BExMO087NYJ5AT7NW7BG58VHT2SP">
          <a:extLst>
            <a:ext uri="{FF2B5EF4-FFF2-40B4-BE49-F238E27FC236}">
              <a16:creationId xmlns:a16="http://schemas.microsoft.com/office/drawing/2014/main" id="{A7858191-8B4A-48B1-8E97-A5F9593EC3C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571625"/>
          <a:ext cx="50800" cy="50800"/>
        </a:xfrm>
        <a:prstGeom prst="rect">
          <a:avLst/>
        </a:prstGeom>
      </xdr:spPr>
    </xdr:pic>
    <xdr:clientData fPrintsWithSheet="0"/>
  </xdr:twoCellAnchor>
  <xdr:twoCellAnchor editAs="oneCell">
    <xdr:from>
      <xdr:col>9</xdr:col>
      <xdr:colOff>28575</xdr:colOff>
      <xdr:row>11</xdr:row>
      <xdr:rowOff>0</xdr:rowOff>
    </xdr:from>
    <xdr:to>
      <xdr:col>9</xdr:col>
      <xdr:colOff>79375</xdr:colOff>
      <xdr:row>11</xdr:row>
      <xdr:rowOff>50800</xdr:rowOff>
    </xdr:to>
    <xdr:pic>
      <xdr:nvPicPr>
        <xdr:cNvPr id="211" name="BExSC54A594F9MFX597LKUXI0XQB">
          <a:extLst>
            <a:ext uri="{FF2B5EF4-FFF2-40B4-BE49-F238E27FC236}">
              <a16:creationId xmlns:a16="http://schemas.microsoft.com/office/drawing/2014/main" id="{F64F7E21-4331-4E9F-8873-8EC73FC79DC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571625"/>
          <a:ext cx="50800" cy="50800"/>
        </a:xfrm>
        <a:prstGeom prst="rect">
          <a:avLst/>
        </a:prstGeom>
      </xdr:spPr>
    </xdr:pic>
    <xdr:clientData/>
  </xdr:twoCellAnchor>
  <xdr:twoCellAnchor editAs="oneCell">
    <xdr:from>
      <xdr:col>10</xdr:col>
      <xdr:colOff>28575</xdr:colOff>
      <xdr:row>11</xdr:row>
      <xdr:rowOff>0</xdr:rowOff>
    </xdr:from>
    <xdr:to>
      <xdr:col>10</xdr:col>
      <xdr:colOff>79375</xdr:colOff>
      <xdr:row>11</xdr:row>
      <xdr:rowOff>50800</xdr:rowOff>
    </xdr:to>
    <xdr:pic>
      <xdr:nvPicPr>
        <xdr:cNvPr id="212" name="BExQ66HXCNPR6Z4F4ZZY1XBAMYXA">
          <a:extLst>
            <a:ext uri="{FF2B5EF4-FFF2-40B4-BE49-F238E27FC236}">
              <a16:creationId xmlns:a16="http://schemas.microsoft.com/office/drawing/2014/main" id="{F2E6923B-74AE-428D-BD8B-DA1ACAD0AF4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571625"/>
          <a:ext cx="50800" cy="50800"/>
        </a:xfrm>
        <a:prstGeom prst="rect">
          <a:avLst/>
        </a:prstGeom>
      </xdr:spPr>
    </xdr:pic>
    <xdr:clientData fPrintsWithSheet="0"/>
  </xdr:twoCellAnchor>
  <xdr:twoCellAnchor editAs="oneCell">
    <xdr:from>
      <xdr:col>10</xdr:col>
      <xdr:colOff>28575</xdr:colOff>
      <xdr:row>11</xdr:row>
      <xdr:rowOff>0</xdr:rowOff>
    </xdr:from>
    <xdr:to>
      <xdr:col>10</xdr:col>
      <xdr:colOff>79375</xdr:colOff>
      <xdr:row>11</xdr:row>
      <xdr:rowOff>50800</xdr:rowOff>
    </xdr:to>
    <xdr:pic>
      <xdr:nvPicPr>
        <xdr:cNvPr id="213" name="BExIVMZARAM9LL4YGAUM6GDK3N7G">
          <a:extLst>
            <a:ext uri="{FF2B5EF4-FFF2-40B4-BE49-F238E27FC236}">
              <a16:creationId xmlns:a16="http://schemas.microsoft.com/office/drawing/2014/main" id="{E93CAA6C-36D7-4587-9F7D-2AA654E787C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571625"/>
          <a:ext cx="50800" cy="50800"/>
        </a:xfrm>
        <a:prstGeom prst="rect">
          <a:avLst/>
        </a:prstGeom>
      </xdr:spPr>
    </xdr:pic>
    <xdr:clientData/>
  </xdr:twoCellAnchor>
  <xdr:twoCellAnchor editAs="oneCell">
    <xdr:from>
      <xdr:col>11</xdr:col>
      <xdr:colOff>19050</xdr:colOff>
      <xdr:row>11</xdr:row>
      <xdr:rowOff>0</xdr:rowOff>
    </xdr:from>
    <xdr:to>
      <xdr:col>11</xdr:col>
      <xdr:colOff>69850</xdr:colOff>
      <xdr:row>11</xdr:row>
      <xdr:rowOff>50800</xdr:rowOff>
    </xdr:to>
    <xdr:pic>
      <xdr:nvPicPr>
        <xdr:cNvPr id="214" name="BExMIDXICJK14D3UKIFVNH1J0UCS">
          <a:extLst>
            <a:ext uri="{FF2B5EF4-FFF2-40B4-BE49-F238E27FC236}">
              <a16:creationId xmlns:a16="http://schemas.microsoft.com/office/drawing/2014/main" id="{15FAAF80-943D-4B4A-9E7A-72441D9F48A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571625"/>
          <a:ext cx="50800" cy="50800"/>
        </a:xfrm>
        <a:prstGeom prst="rect">
          <a:avLst/>
        </a:prstGeom>
      </xdr:spPr>
    </xdr:pic>
    <xdr:clientData fPrintsWithSheet="0"/>
  </xdr:twoCellAnchor>
  <xdr:twoCellAnchor editAs="oneCell">
    <xdr:from>
      <xdr:col>11</xdr:col>
      <xdr:colOff>19050</xdr:colOff>
      <xdr:row>11</xdr:row>
      <xdr:rowOff>0</xdr:rowOff>
    </xdr:from>
    <xdr:to>
      <xdr:col>11</xdr:col>
      <xdr:colOff>69850</xdr:colOff>
      <xdr:row>11</xdr:row>
      <xdr:rowOff>50800</xdr:rowOff>
    </xdr:to>
    <xdr:pic>
      <xdr:nvPicPr>
        <xdr:cNvPr id="215" name="BExU39IXO6CCUC2YT5G2RH1FFM0B">
          <a:extLst>
            <a:ext uri="{FF2B5EF4-FFF2-40B4-BE49-F238E27FC236}">
              <a16:creationId xmlns:a16="http://schemas.microsoft.com/office/drawing/2014/main" id="{D5E54E79-C9BE-4973-9523-3C5BFFFA89C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571625"/>
          <a:ext cx="50800" cy="50800"/>
        </a:xfrm>
        <a:prstGeom prst="rect">
          <a:avLst/>
        </a:prstGeom>
      </xdr:spPr>
    </xdr:pic>
    <xdr:clientData/>
  </xdr:twoCellAnchor>
  <xdr:twoCellAnchor editAs="oneCell">
    <xdr:from>
      <xdr:col>12</xdr:col>
      <xdr:colOff>28575</xdr:colOff>
      <xdr:row>11</xdr:row>
      <xdr:rowOff>0</xdr:rowOff>
    </xdr:from>
    <xdr:to>
      <xdr:col>12</xdr:col>
      <xdr:colOff>79375</xdr:colOff>
      <xdr:row>11</xdr:row>
      <xdr:rowOff>50800</xdr:rowOff>
    </xdr:to>
    <xdr:pic>
      <xdr:nvPicPr>
        <xdr:cNvPr id="216" name="BExZTM4V1E0LI4T96ERME0J5JX9Z">
          <a:extLst>
            <a:ext uri="{FF2B5EF4-FFF2-40B4-BE49-F238E27FC236}">
              <a16:creationId xmlns:a16="http://schemas.microsoft.com/office/drawing/2014/main" id="{03351FA7-2034-4425-BEDA-AEF6E6CA7FF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571625"/>
          <a:ext cx="50800" cy="50800"/>
        </a:xfrm>
        <a:prstGeom prst="rect">
          <a:avLst/>
        </a:prstGeom>
      </xdr:spPr>
    </xdr:pic>
    <xdr:clientData fPrintsWithSheet="0"/>
  </xdr:twoCellAnchor>
  <xdr:twoCellAnchor editAs="oneCell">
    <xdr:from>
      <xdr:col>12</xdr:col>
      <xdr:colOff>28575</xdr:colOff>
      <xdr:row>11</xdr:row>
      <xdr:rowOff>0</xdr:rowOff>
    </xdr:from>
    <xdr:to>
      <xdr:col>12</xdr:col>
      <xdr:colOff>79375</xdr:colOff>
      <xdr:row>11</xdr:row>
      <xdr:rowOff>50800</xdr:rowOff>
    </xdr:to>
    <xdr:pic>
      <xdr:nvPicPr>
        <xdr:cNvPr id="217" name="BExB41TWSQDF7P5MDDWQMISTPKBO">
          <a:extLst>
            <a:ext uri="{FF2B5EF4-FFF2-40B4-BE49-F238E27FC236}">
              <a16:creationId xmlns:a16="http://schemas.microsoft.com/office/drawing/2014/main" id="{BC129DE6-1BB3-4051-B66F-11FEB358A0D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571625"/>
          <a:ext cx="50800" cy="50800"/>
        </a:xfrm>
        <a:prstGeom prst="rect">
          <a:avLst/>
        </a:prstGeom>
      </xdr:spPr>
    </xdr:pic>
    <xdr:clientData/>
  </xdr:twoCellAnchor>
  <xdr:twoCellAnchor editAs="oneCell">
    <xdr:from>
      <xdr:col>13</xdr:col>
      <xdr:colOff>22225</xdr:colOff>
      <xdr:row>11</xdr:row>
      <xdr:rowOff>0</xdr:rowOff>
    </xdr:from>
    <xdr:to>
      <xdr:col>13</xdr:col>
      <xdr:colOff>73025</xdr:colOff>
      <xdr:row>11</xdr:row>
      <xdr:rowOff>50800</xdr:rowOff>
    </xdr:to>
    <xdr:pic>
      <xdr:nvPicPr>
        <xdr:cNvPr id="218" name="BExINSYQ8FTYVG8QGN1QG6B15JSW">
          <a:extLst>
            <a:ext uri="{FF2B5EF4-FFF2-40B4-BE49-F238E27FC236}">
              <a16:creationId xmlns:a16="http://schemas.microsoft.com/office/drawing/2014/main" id="{59F45F3D-284F-4734-98D4-50209BFCEFA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571625"/>
          <a:ext cx="50800" cy="50800"/>
        </a:xfrm>
        <a:prstGeom prst="rect">
          <a:avLst/>
        </a:prstGeom>
      </xdr:spPr>
    </xdr:pic>
    <xdr:clientData fPrintsWithSheet="0"/>
  </xdr:twoCellAnchor>
  <xdr:twoCellAnchor editAs="oneCell">
    <xdr:from>
      <xdr:col>13</xdr:col>
      <xdr:colOff>22225</xdr:colOff>
      <xdr:row>11</xdr:row>
      <xdr:rowOff>0</xdr:rowOff>
    </xdr:from>
    <xdr:to>
      <xdr:col>13</xdr:col>
      <xdr:colOff>73025</xdr:colOff>
      <xdr:row>11</xdr:row>
      <xdr:rowOff>50800</xdr:rowOff>
    </xdr:to>
    <xdr:pic>
      <xdr:nvPicPr>
        <xdr:cNvPr id="219" name="BEx9HCV11JVCQUY1M6B7CGD1L4TW">
          <a:extLst>
            <a:ext uri="{FF2B5EF4-FFF2-40B4-BE49-F238E27FC236}">
              <a16:creationId xmlns:a16="http://schemas.microsoft.com/office/drawing/2014/main" id="{F6CBC5ED-CB31-45D8-93D6-AC55754B370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571625"/>
          <a:ext cx="50800" cy="50800"/>
        </a:xfrm>
        <a:prstGeom prst="rect">
          <a:avLst/>
        </a:prstGeom>
      </xdr:spPr>
    </xdr:pic>
    <xdr:clientData/>
  </xdr:twoCellAnchor>
  <xdr:twoCellAnchor editAs="oneCell">
    <xdr:from>
      <xdr:col>14</xdr:col>
      <xdr:colOff>22225</xdr:colOff>
      <xdr:row>11</xdr:row>
      <xdr:rowOff>0</xdr:rowOff>
    </xdr:from>
    <xdr:to>
      <xdr:col>14</xdr:col>
      <xdr:colOff>73025</xdr:colOff>
      <xdr:row>11</xdr:row>
      <xdr:rowOff>50800</xdr:rowOff>
    </xdr:to>
    <xdr:pic>
      <xdr:nvPicPr>
        <xdr:cNvPr id="220" name="BExXN7XGD1E432M20BPCFFE2FKRM">
          <a:extLst>
            <a:ext uri="{FF2B5EF4-FFF2-40B4-BE49-F238E27FC236}">
              <a16:creationId xmlns:a16="http://schemas.microsoft.com/office/drawing/2014/main" id="{3D64B55E-EEA4-493C-B839-F958C016AE7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571625"/>
          <a:ext cx="50800" cy="50800"/>
        </a:xfrm>
        <a:prstGeom prst="rect">
          <a:avLst/>
        </a:prstGeom>
      </xdr:spPr>
    </xdr:pic>
    <xdr:clientData fPrintsWithSheet="0"/>
  </xdr:twoCellAnchor>
  <xdr:twoCellAnchor editAs="oneCell">
    <xdr:from>
      <xdr:col>14</xdr:col>
      <xdr:colOff>22225</xdr:colOff>
      <xdr:row>11</xdr:row>
      <xdr:rowOff>0</xdr:rowOff>
    </xdr:from>
    <xdr:to>
      <xdr:col>14</xdr:col>
      <xdr:colOff>73025</xdr:colOff>
      <xdr:row>11</xdr:row>
      <xdr:rowOff>50800</xdr:rowOff>
    </xdr:to>
    <xdr:pic>
      <xdr:nvPicPr>
        <xdr:cNvPr id="221" name="BExOGODSH693U6GAFR4ZMW5DXVXR">
          <a:extLst>
            <a:ext uri="{FF2B5EF4-FFF2-40B4-BE49-F238E27FC236}">
              <a16:creationId xmlns:a16="http://schemas.microsoft.com/office/drawing/2014/main" id="{527A69A4-C2BA-4B82-BD68-A268EA25068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571625"/>
          <a:ext cx="50800" cy="50800"/>
        </a:xfrm>
        <a:prstGeom prst="rect">
          <a:avLst/>
        </a:prstGeom>
      </xdr:spPr>
    </xdr:pic>
    <xdr:clientData/>
  </xdr:twoCellAnchor>
  <xdr:twoCellAnchor editAs="oneCell">
    <xdr:from>
      <xdr:col>15</xdr:col>
      <xdr:colOff>25400</xdr:colOff>
      <xdr:row>11</xdr:row>
      <xdr:rowOff>0</xdr:rowOff>
    </xdr:from>
    <xdr:to>
      <xdr:col>15</xdr:col>
      <xdr:colOff>76200</xdr:colOff>
      <xdr:row>11</xdr:row>
      <xdr:rowOff>50800</xdr:rowOff>
    </xdr:to>
    <xdr:pic>
      <xdr:nvPicPr>
        <xdr:cNvPr id="222" name="BExCUYLE2LVCTJ0FMF9HT49CMQNE">
          <a:extLst>
            <a:ext uri="{FF2B5EF4-FFF2-40B4-BE49-F238E27FC236}">
              <a16:creationId xmlns:a16="http://schemas.microsoft.com/office/drawing/2014/main" id="{6470D191-E09B-422E-AB71-5D93568F021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571625"/>
          <a:ext cx="50800" cy="50800"/>
        </a:xfrm>
        <a:prstGeom prst="rect">
          <a:avLst/>
        </a:prstGeom>
      </xdr:spPr>
    </xdr:pic>
    <xdr:clientData fPrintsWithSheet="0"/>
  </xdr:twoCellAnchor>
  <xdr:twoCellAnchor editAs="oneCell">
    <xdr:from>
      <xdr:col>15</xdr:col>
      <xdr:colOff>25400</xdr:colOff>
      <xdr:row>11</xdr:row>
      <xdr:rowOff>0</xdr:rowOff>
    </xdr:from>
    <xdr:to>
      <xdr:col>15</xdr:col>
      <xdr:colOff>76200</xdr:colOff>
      <xdr:row>11</xdr:row>
      <xdr:rowOff>50800</xdr:rowOff>
    </xdr:to>
    <xdr:pic>
      <xdr:nvPicPr>
        <xdr:cNvPr id="223" name="BExISMMY0MZ7IT2BAS3U00FRD80C">
          <a:extLst>
            <a:ext uri="{FF2B5EF4-FFF2-40B4-BE49-F238E27FC236}">
              <a16:creationId xmlns:a16="http://schemas.microsoft.com/office/drawing/2014/main" id="{649957E6-B152-45BF-8A6E-A5C78B56792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571625"/>
          <a:ext cx="50800" cy="50800"/>
        </a:xfrm>
        <a:prstGeom prst="rect">
          <a:avLst/>
        </a:prstGeom>
      </xdr:spPr>
    </xdr:pic>
    <xdr:clientData/>
  </xdr:twoCellAnchor>
  <xdr:twoCellAnchor editAs="oneCell">
    <xdr:from>
      <xdr:col>7</xdr:col>
      <xdr:colOff>19050</xdr:colOff>
      <xdr:row>22</xdr:row>
      <xdr:rowOff>0</xdr:rowOff>
    </xdr:from>
    <xdr:to>
      <xdr:col>7</xdr:col>
      <xdr:colOff>69850</xdr:colOff>
      <xdr:row>22</xdr:row>
      <xdr:rowOff>50800</xdr:rowOff>
    </xdr:to>
    <xdr:pic>
      <xdr:nvPicPr>
        <xdr:cNvPr id="224" name="BExAXKIFVYP6XHXC5U3EH6SCB343">
          <a:extLst>
            <a:ext uri="{FF2B5EF4-FFF2-40B4-BE49-F238E27FC236}">
              <a16:creationId xmlns:a16="http://schemas.microsoft.com/office/drawing/2014/main" id="{5D28FFE2-DD2F-414C-B511-20312BB5238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3143250"/>
          <a:ext cx="50800" cy="50800"/>
        </a:xfrm>
        <a:prstGeom prst="rect">
          <a:avLst/>
        </a:prstGeom>
      </xdr:spPr>
    </xdr:pic>
    <xdr:clientData fPrintsWithSheet="0"/>
  </xdr:twoCellAnchor>
  <xdr:twoCellAnchor editAs="oneCell">
    <xdr:from>
      <xdr:col>7</xdr:col>
      <xdr:colOff>19050</xdr:colOff>
      <xdr:row>22</xdr:row>
      <xdr:rowOff>0</xdr:rowOff>
    </xdr:from>
    <xdr:to>
      <xdr:col>7</xdr:col>
      <xdr:colOff>69850</xdr:colOff>
      <xdr:row>22</xdr:row>
      <xdr:rowOff>50800</xdr:rowOff>
    </xdr:to>
    <xdr:pic>
      <xdr:nvPicPr>
        <xdr:cNvPr id="225" name="BExIH2CSHRTRZ37JK9UYJ6YUA5GO">
          <a:extLst>
            <a:ext uri="{FF2B5EF4-FFF2-40B4-BE49-F238E27FC236}">
              <a16:creationId xmlns:a16="http://schemas.microsoft.com/office/drawing/2014/main" id="{F5818BFD-E099-4BDF-AB1B-C930036E6C1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3143250"/>
          <a:ext cx="50800" cy="50800"/>
        </a:xfrm>
        <a:prstGeom prst="rect">
          <a:avLst/>
        </a:prstGeom>
      </xdr:spPr>
    </xdr:pic>
    <xdr:clientData/>
  </xdr:twoCellAnchor>
  <xdr:twoCellAnchor editAs="oneCell">
    <xdr:from>
      <xdr:col>8</xdr:col>
      <xdr:colOff>28575</xdr:colOff>
      <xdr:row>22</xdr:row>
      <xdr:rowOff>0</xdr:rowOff>
    </xdr:from>
    <xdr:to>
      <xdr:col>8</xdr:col>
      <xdr:colOff>79375</xdr:colOff>
      <xdr:row>22</xdr:row>
      <xdr:rowOff>50800</xdr:rowOff>
    </xdr:to>
    <xdr:pic>
      <xdr:nvPicPr>
        <xdr:cNvPr id="226" name="BExXMVCA8GTFC5LRBWTY6O38XS51">
          <a:extLst>
            <a:ext uri="{FF2B5EF4-FFF2-40B4-BE49-F238E27FC236}">
              <a16:creationId xmlns:a16="http://schemas.microsoft.com/office/drawing/2014/main" id="{8FFCD99D-1354-4EF8-B395-145DDEED1C2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3143250"/>
          <a:ext cx="50800" cy="50800"/>
        </a:xfrm>
        <a:prstGeom prst="rect">
          <a:avLst/>
        </a:prstGeom>
      </xdr:spPr>
    </xdr:pic>
    <xdr:clientData fPrintsWithSheet="0"/>
  </xdr:twoCellAnchor>
  <xdr:twoCellAnchor editAs="oneCell">
    <xdr:from>
      <xdr:col>8</xdr:col>
      <xdr:colOff>28575</xdr:colOff>
      <xdr:row>22</xdr:row>
      <xdr:rowOff>0</xdr:rowOff>
    </xdr:from>
    <xdr:to>
      <xdr:col>8</xdr:col>
      <xdr:colOff>79375</xdr:colOff>
      <xdr:row>22</xdr:row>
      <xdr:rowOff>50800</xdr:rowOff>
    </xdr:to>
    <xdr:pic>
      <xdr:nvPicPr>
        <xdr:cNvPr id="227" name="BExGLD43GJ8YVCMSC61J57ADRPQ8">
          <a:extLst>
            <a:ext uri="{FF2B5EF4-FFF2-40B4-BE49-F238E27FC236}">
              <a16:creationId xmlns:a16="http://schemas.microsoft.com/office/drawing/2014/main" id="{E65D5E6B-C7FE-4379-BB09-936205762DB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3143250"/>
          <a:ext cx="50800" cy="50800"/>
        </a:xfrm>
        <a:prstGeom prst="rect">
          <a:avLst/>
        </a:prstGeom>
      </xdr:spPr>
    </xdr:pic>
    <xdr:clientData/>
  </xdr:twoCellAnchor>
  <xdr:twoCellAnchor editAs="oneCell">
    <xdr:from>
      <xdr:col>9</xdr:col>
      <xdr:colOff>28575</xdr:colOff>
      <xdr:row>22</xdr:row>
      <xdr:rowOff>0</xdr:rowOff>
    </xdr:from>
    <xdr:to>
      <xdr:col>9</xdr:col>
      <xdr:colOff>79375</xdr:colOff>
      <xdr:row>22</xdr:row>
      <xdr:rowOff>50800</xdr:rowOff>
    </xdr:to>
    <xdr:pic>
      <xdr:nvPicPr>
        <xdr:cNvPr id="228" name="BExMO087NYJ5AT7NW7BG58VHT2SP">
          <a:extLst>
            <a:ext uri="{FF2B5EF4-FFF2-40B4-BE49-F238E27FC236}">
              <a16:creationId xmlns:a16="http://schemas.microsoft.com/office/drawing/2014/main" id="{E71823D0-F172-46B8-A197-04E4BAFCF3D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3143250"/>
          <a:ext cx="50800" cy="50800"/>
        </a:xfrm>
        <a:prstGeom prst="rect">
          <a:avLst/>
        </a:prstGeom>
      </xdr:spPr>
    </xdr:pic>
    <xdr:clientData fPrintsWithSheet="0"/>
  </xdr:twoCellAnchor>
  <xdr:twoCellAnchor editAs="oneCell">
    <xdr:from>
      <xdr:col>9</xdr:col>
      <xdr:colOff>28575</xdr:colOff>
      <xdr:row>22</xdr:row>
      <xdr:rowOff>0</xdr:rowOff>
    </xdr:from>
    <xdr:to>
      <xdr:col>9</xdr:col>
      <xdr:colOff>79375</xdr:colOff>
      <xdr:row>22</xdr:row>
      <xdr:rowOff>50800</xdr:rowOff>
    </xdr:to>
    <xdr:pic>
      <xdr:nvPicPr>
        <xdr:cNvPr id="229" name="BExSC54A594F9MFX597LKUXI0XQB">
          <a:extLst>
            <a:ext uri="{FF2B5EF4-FFF2-40B4-BE49-F238E27FC236}">
              <a16:creationId xmlns:a16="http://schemas.microsoft.com/office/drawing/2014/main" id="{8F4AC2FE-5303-4FC2-AEC6-CCFD1A32F24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3143250"/>
          <a:ext cx="50800" cy="50800"/>
        </a:xfrm>
        <a:prstGeom prst="rect">
          <a:avLst/>
        </a:prstGeom>
      </xdr:spPr>
    </xdr:pic>
    <xdr:clientData/>
  </xdr:twoCellAnchor>
  <xdr:twoCellAnchor editAs="oneCell">
    <xdr:from>
      <xdr:col>10</xdr:col>
      <xdr:colOff>28575</xdr:colOff>
      <xdr:row>22</xdr:row>
      <xdr:rowOff>0</xdr:rowOff>
    </xdr:from>
    <xdr:to>
      <xdr:col>10</xdr:col>
      <xdr:colOff>79375</xdr:colOff>
      <xdr:row>22</xdr:row>
      <xdr:rowOff>50800</xdr:rowOff>
    </xdr:to>
    <xdr:pic>
      <xdr:nvPicPr>
        <xdr:cNvPr id="230" name="BExQ66HXCNPR6Z4F4ZZY1XBAMYXA">
          <a:extLst>
            <a:ext uri="{FF2B5EF4-FFF2-40B4-BE49-F238E27FC236}">
              <a16:creationId xmlns:a16="http://schemas.microsoft.com/office/drawing/2014/main" id="{32EEBBDA-3DF7-4F79-B6F9-70717806CE8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3143250"/>
          <a:ext cx="50800" cy="50800"/>
        </a:xfrm>
        <a:prstGeom prst="rect">
          <a:avLst/>
        </a:prstGeom>
      </xdr:spPr>
    </xdr:pic>
    <xdr:clientData fPrintsWithSheet="0"/>
  </xdr:twoCellAnchor>
  <xdr:twoCellAnchor editAs="oneCell">
    <xdr:from>
      <xdr:col>10</xdr:col>
      <xdr:colOff>28575</xdr:colOff>
      <xdr:row>22</xdr:row>
      <xdr:rowOff>0</xdr:rowOff>
    </xdr:from>
    <xdr:to>
      <xdr:col>10</xdr:col>
      <xdr:colOff>79375</xdr:colOff>
      <xdr:row>22</xdr:row>
      <xdr:rowOff>50800</xdr:rowOff>
    </xdr:to>
    <xdr:pic>
      <xdr:nvPicPr>
        <xdr:cNvPr id="231" name="BExIVMZARAM9LL4YGAUM6GDK3N7G">
          <a:extLst>
            <a:ext uri="{FF2B5EF4-FFF2-40B4-BE49-F238E27FC236}">
              <a16:creationId xmlns:a16="http://schemas.microsoft.com/office/drawing/2014/main" id="{620985C0-3B1E-4C9F-95F8-507315CE737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3143250"/>
          <a:ext cx="50800" cy="50800"/>
        </a:xfrm>
        <a:prstGeom prst="rect">
          <a:avLst/>
        </a:prstGeom>
      </xdr:spPr>
    </xdr:pic>
    <xdr:clientData/>
  </xdr:twoCellAnchor>
  <xdr:twoCellAnchor editAs="oneCell">
    <xdr:from>
      <xdr:col>11</xdr:col>
      <xdr:colOff>19050</xdr:colOff>
      <xdr:row>22</xdr:row>
      <xdr:rowOff>0</xdr:rowOff>
    </xdr:from>
    <xdr:to>
      <xdr:col>11</xdr:col>
      <xdr:colOff>69850</xdr:colOff>
      <xdr:row>22</xdr:row>
      <xdr:rowOff>50800</xdr:rowOff>
    </xdr:to>
    <xdr:pic>
      <xdr:nvPicPr>
        <xdr:cNvPr id="232" name="BExMIDXICJK14D3UKIFVNH1J0UCS">
          <a:extLst>
            <a:ext uri="{FF2B5EF4-FFF2-40B4-BE49-F238E27FC236}">
              <a16:creationId xmlns:a16="http://schemas.microsoft.com/office/drawing/2014/main" id="{B08D6462-806A-417C-B6A4-98A01CC699E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3143250"/>
          <a:ext cx="50800" cy="50800"/>
        </a:xfrm>
        <a:prstGeom prst="rect">
          <a:avLst/>
        </a:prstGeom>
      </xdr:spPr>
    </xdr:pic>
    <xdr:clientData fPrintsWithSheet="0"/>
  </xdr:twoCellAnchor>
  <xdr:twoCellAnchor editAs="oneCell">
    <xdr:from>
      <xdr:col>11</xdr:col>
      <xdr:colOff>19050</xdr:colOff>
      <xdr:row>22</xdr:row>
      <xdr:rowOff>0</xdr:rowOff>
    </xdr:from>
    <xdr:to>
      <xdr:col>11</xdr:col>
      <xdr:colOff>69850</xdr:colOff>
      <xdr:row>22</xdr:row>
      <xdr:rowOff>50800</xdr:rowOff>
    </xdr:to>
    <xdr:pic>
      <xdr:nvPicPr>
        <xdr:cNvPr id="233" name="BExU39IXO6CCUC2YT5G2RH1FFM0B">
          <a:extLst>
            <a:ext uri="{FF2B5EF4-FFF2-40B4-BE49-F238E27FC236}">
              <a16:creationId xmlns:a16="http://schemas.microsoft.com/office/drawing/2014/main" id="{2C4165F7-E552-47AB-A7B8-1A2F47C50A3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3143250"/>
          <a:ext cx="50800" cy="50800"/>
        </a:xfrm>
        <a:prstGeom prst="rect">
          <a:avLst/>
        </a:prstGeom>
      </xdr:spPr>
    </xdr:pic>
    <xdr:clientData/>
  </xdr:twoCellAnchor>
  <xdr:twoCellAnchor editAs="oneCell">
    <xdr:from>
      <xdr:col>12</xdr:col>
      <xdr:colOff>28575</xdr:colOff>
      <xdr:row>22</xdr:row>
      <xdr:rowOff>0</xdr:rowOff>
    </xdr:from>
    <xdr:to>
      <xdr:col>12</xdr:col>
      <xdr:colOff>79375</xdr:colOff>
      <xdr:row>22</xdr:row>
      <xdr:rowOff>50800</xdr:rowOff>
    </xdr:to>
    <xdr:pic>
      <xdr:nvPicPr>
        <xdr:cNvPr id="234" name="BExZTM4V1E0LI4T96ERME0J5JX9Z">
          <a:extLst>
            <a:ext uri="{FF2B5EF4-FFF2-40B4-BE49-F238E27FC236}">
              <a16:creationId xmlns:a16="http://schemas.microsoft.com/office/drawing/2014/main" id="{80A3395F-D83E-4B7D-B9BF-CA320640DA8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3143250"/>
          <a:ext cx="50800" cy="50800"/>
        </a:xfrm>
        <a:prstGeom prst="rect">
          <a:avLst/>
        </a:prstGeom>
      </xdr:spPr>
    </xdr:pic>
    <xdr:clientData fPrintsWithSheet="0"/>
  </xdr:twoCellAnchor>
  <xdr:twoCellAnchor editAs="oneCell">
    <xdr:from>
      <xdr:col>12</xdr:col>
      <xdr:colOff>28575</xdr:colOff>
      <xdr:row>22</xdr:row>
      <xdr:rowOff>0</xdr:rowOff>
    </xdr:from>
    <xdr:to>
      <xdr:col>12</xdr:col>
      <xdr:colOff>79375</xdr:colOff>
      <xdr:row>22</xdr:row>
      <xdr:rowOff>50800</xdr:rowOff>
    </xdr:to>
    <xdr:pic>
      <xdr:nvPicPr>
        <xdr:cNvPr id="235" name="BExB41TWSQDF7P5MDDWQMISTPKBO">
          <a:extLst>
            <a:ext uri="{FF2B5EF4-FFF2-40B4-BE49-F238E27FC236}">
              <a16:creationId xmlns:a16="http://schemas.microsoft.com/office/drawing/2014/main" id="{4FEECAB9-8BCC-4233-8D8E-A2576AABBEC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3143250"/>
          <a:ext cx="50800" cy="50800"/>
        </a:xfrm>
        <a:prstGeom prst="rect">
          <a:avLst/>
        </a:prstGeom>
      </xdr:spPr>
    </xdr:pic>
    <xdr:clientData/>
  </xdr:twoCellAnchor>
  <xdr:twoCellAnchor editAs="oneCell">
    <xdr:from>
      <xdr:col>13</xdr:col>
      <xdr:colOff>22225</xdr:colOff>
      <xdr:row>22</xdr:row>
      <xdr:rowOff>0</xdr:rowOff>
    </xdr:from>
    <xdr:to>
      <xdr:col>13</xdr:col>
      <xdr:colOff>73025</xdr:colOff>
      <xdr:row>22</xdr:row>
      <xdr:rowOff>50800</xdr:rowOff>
    </xdr:to>
    <xdr:pic>
      <xdr:nvPicPr>
        <xdr:cNvPr id="236" name="BExINSYQ8FTYVG8QGN1QG6B15JSW">
          <a:extLst>
            <a:ext uri="{FF2B5EF4-FFF2-40B4-BE49-F238E27FC236}">
              <a16:creationId xmlns:a16="http://schemas.microsoft.com/office/drawing/2014/main" id="{6C7C5B65-3D2D-4CE8-8C1B-5FC7D37FC89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3143250"/>
          <a:ext cx="50800" cy="50800"/>
        </a:xfrm>
        <a:prstGeom prst="rect">
          <a:avLst/>
        </a:prstGeom>
      </xdr:spPr>
    </xdr:pic>
    <xdr:clientData fPrintsWithSheet="0"/>
  </xdr:twoCellAnchor>
  <xdr:twoCellAnchor editAs="oneCell">
    <xdr:from>
      <xdr:col>13</xdr:col>
      <xdr:colOff>22225</xdr:colOff>
      <xdr:row>22</xdr:row>
      <xdr:rowOff>0</xdr:rowOff>
    </xdr:from>
    <xdr:to>
      <xdr:col>13</xdr:col>
      <xdr:colOff>73025</xdr:colOff>
      <xdr:row>22</xdr:row>
      <xdr:rowOff>50800</xdr:rowOff>
    </xdr:to>
    <xdr:pic>
      <xdr:nvPicPr>
        <xdr:cNvPr id="237" name="BEx9HCV11JVCQUY1M6B7CGD1L4TW">
          <a:extLst>
            <a:ext uri="{FF2B5EF4-FFF2-40B4-BE49-F238E27FC236}">
              <a16:creationId xmlns:a16="http://schemas.microsoft.com/office/drawing/2014/main" id="{6977EE16-124B-4B61-9AD4-572F98EAC34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3143250"/>
          <a:ext cx="50800" cy="50800"/>
        </a:xfrm>
        <a:prstGeom prst="rect">
          <a:avLst/>
        </a:prstGeom>
      </xdr:spPr>
    </xdr:pic>
    <xdr:clientData/>
  </xdr:twoCellAnchor>
  <xdr:twoCellAnchor editAs="oneCell">
    <xdr:from>
      <xdr:col>14</xdr:col>
      <xdr:colOff>22225</xdr:colOff>
      <xdr:row>22</xdr:row>
      <xdr:rowOff>0</xdr:rowOff>
    </xdr:from>
    <xdr:to>
      <xdr:col>14</xdr:col>
      <xdr:colOff>73025</xdr:colOff>
      <xdr:row>22</xdr:row>
      <xdr:rowOff>50800</xdr:rowOff>
    </xdr:to>
    <xdr:pic>
      <xdr:nvPicPr>
        <xdr:cNvPr id="238" name="BExXN7XGD1E432M20BPCFFE2FKRM">
          <a:extLst>
            <a:ext uri="{FF2B5EF4-FFF2-40B4-BE49-F238E27FC236}">
              <a16:creationId xmlns:a16="http://schemas.microsoft.com/office/drawing/2014/main" id="{3D915928-B43C-4569-BCF4-B03A5117B15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3143250"/>
          <a:ext cx="50800" cy="50800"/>
        </a:xfrm>
        <a:prstGeom prst="rect">
          <a:avLst/>
        </a:prstGeom>
      </xdr:spPr>
    </xdr:pic>
    <xdr:clientData fPrintsWithSheet="0"/>
  </xdr:twoCellAnchor>
  <xdr:twoCellAnchor editAs="oneCell">
    <xdr:from>
      <xdr:col>14</xdr:col>
      <xdr:colOff>22225</xdr:colOff>
      <xdr:row>22</xdr:row>
      <xdr:rowOff>0</xdr:rowOff>
    </xdr:from>
    <xdr:to>
      <xdr:col>14</xdr:col>
      <xdr:colOff>73025</xdr:colOff>
      <xdr:row>22</xdr:row>
      <xdr:rowOff>50800</xdr:rowOff>
    </xdr:to>
    <xdr:pic>
      <xdr:nvPicPr>
        <xdr:cNvPr id="239" name="BExOGODSH693U6GAFR4ZMW5DXVXR">
          <a:extLst>
            <a:ext uri="{FF2B5EF4-FFF2-40B4-BE49-F238E27FC236}">
              <a16:creationId xmlns:a16="http://schemas.microsoft.com/office/drawing/2014/main" id="{44184392-29D1-429D-9323-BE109AF40A6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3143250"/>
          <a:ext cx="50800" cy="50800"/>
        </a:xfrm>
        <a:prstGeom prst="rect">
          <a:avLst/>
        </a:prstGeom>
      </xdr:spPr>
    </xdr:pic>
    <xdr:clientData/>
  </xdr:twoCellAnchor>
  <xdr:twoCellAnchor editAs="oneCell">
    <xdr:from>
      <xdr:col>15</xdr:col>
      <xdr:colOff>25400</xdr:colOff>
      <xdr:row>22</xdr:row>
      <xdr:rowOff>0</xdr:rowOff>
    </xdr:from>
    <xdr:to>
      <xdr:col>15</xdr:col>
      <xdr:colOff>76200</xdr:colOff>
      <xdr:row>22</xdr:row>
      <xdr:rowOff>50800</xdr:rowOff>
    </xdr:to>
    <xdr:pic>
      <xdr:nvPicPr>
        <xdr:cNvPr id="240" name="BExCUYLE2LVCTJ0FMF9HT49CMQNE">
          <a:extLst>
            <a:ext uri="{FF2B5EF4-FFF2-40B4-BE49-F238E27FC236}">
              <a16:creationId xmlns:a16="http://schemas.microsoft.com/office/drawing/2014/main" id="{0251DC47-C1FD-43D1-B7FA-640C3C5AFCA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3143250"/>
          <a:ext cx="50800" cy="50800"/>
        </a:xfrm>
        <a:prstGeom prst="rect">
          <a:avLst/>
        </a:prstGeom>
      </xdr:spPr>
    </xdr:pic>
    <xdr:clientData fPrintsWithSheet="0"/>
  </xdr:twoCellAnchor>
  <xdr:twoCellAnchor editAs="oneCell">
    <xdr:from>
      <xdr:col>15</xdr:col>
      <xdr:colOff>25400</xdr:colOff>
      <xdr:row>22</xdr:row>
      <xdr:rowOff>0</xdr:rowOff>
    </xdr:from>
    <xdr:to>
      <xdr:col>15</xdr:col>
      <xdr:colOff>76200</xdr:colOff>
      <xdr:row>22</xdr:row>
      <xdr:rowOff>50800</xdr:rowOff>
    </xdr:to>
    <xdr:pic>
      <xdr:nvPicPr>
        <xdr:cNvPr id="241" name="BExISMMY0MZ7IT2BAS3U00FRD80C">
          <a:extLst>
            <a:ext uri="{FF2B5EF4-FFF2-40B4-BE49-F238E27FC236}">
              <a16:creationId xmlns:a16="http://schemas.microsoft.com/office/drawing/2014/main" id="{01BAB56C-3B48-4CA6-8CD4-AF61A065C93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3143250"/>
          <a:ext cx="50800" cy="50800"/>
        </a:xfrm>
        <a:prstGeom prst="rect">
          <a:avLst/>
        </a:prstGeom>
      </xdr:spPr>
    </xdr:pic>
    <xdr:clientData/>
  </xdr:twoCellAnchor>
  <xdr:twoCellAnchor editAs="oneCell">
    <xdr:from>
      <xdr:col>7</xdr:col>
      <xdr:colOff>19050</xdr:colOff>
      <xdr:row>37</xdr:row>
      <xdr:rowOff>0</xdr:rowOff>
    </xdr:from>
    <xdr:to>
      <xdr:col>7</xdr:col>
      <xdr:colOff>69850</xdr:colOff>
      <xdr:row>37</xdr:row>
      <xdr:rowOff>50800</xdr:rowOff>
    </xdr:to>
    <xdr:pic>
      <xdr:nvPicPr>
        <xdr:cNvPr id="242" name="BExAXKIFVYP6XHXC5U3EH6SCB343">
          <a:extLst>
            <a:ext uri="{FF2B5EF4-FFF2-40B4-BE49-F238E27FC236}">
              <a16:creationId xmlns:a16="http://schemas.microsoft.com/office/drawing/2014/main" id="{1BC0B9AA-6EA4-48EB-8B98-09A229228E0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5286375"/>
          <a:ext cx="50800" cy="50800"/>
        </a:xfrm>
        <a:prstGeom prst="rect">
          <a:avLst/>
        </a:prstGeom>
      </xdr:spPr>
    </xdr:pic>
    <xdr:clientData fPrintsWithSheet="0"/>
  </xdr:twoCellAnchor>
  <xdr:twoCellAnchor editAs="oneCell">
    <xdr:from>
      <xdr:col>7</xdr:col>
      <xdr:colOff>19050</xdr:colOff>
      <xdr:row>37</xdr:row>
      <xdr:rowOff>0</xdr:rowOff>
    </xdr:from>
    <xdr:to>
      <xdr:col>7</xdr:col>
      <xdr:colOff>69850</xdr:colOff>
      <xdr:row>37</xdr:row>
      <xdr:rowOff>50800</xdr:rowOff>
    </xdr:to>
    <xdr:pic>
      <xdr:nvPicPr>
        <xdr:cNvPr id="243" name="BExIH2CSHRTRZ37JK9UYJ6YUA5GO">
          <a:extLst>
            <a:ext uri="{FF2B5EF4-FFF2-40B4-BE49-F238E27FC236}">
              <a16:creationId xmlns:a16="http://schemas.microsoft.com/office/drawing/2014/main" id="{02DAB5B5-0A6D-43E8-B6AD-2D3F0404494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5286375"/>
          <a:ext cx="50800" cy="50800"/>
        </a:xfrm>
        <a:prstGeom prst="rect">
          <a:avLst/>
        </a:prstGeom>
      </xdr:spPr>
    </xdr:pic>
    <xdr:clientData/>
  </xdr:twoCellAnchor>
  <xdr:twoCellAnchor editAs="oneCell">
    <xdr:from>
      <xdr:col>8</xdr:col>
      <xdr:colOff>28575</xdr:colOff>
      <xdr:row>37</xdr:row>
      <xdr:rowOff>0</xdr:rowOff>
    </xdr:from>
    <xdr:to>
      <xdr:col>8</xdr:col>
      <xdr:colOff>79375</xdr:colOff>
      <xdr:row>37</xdr:row>
      <xdr:rowOff>50800</xdr:rowOff>
    </xdr:to>
    <xdr:pic>
      <xdr:nvPicPr>
        <xdr:cNvPr id="244" name="BExXMVCA8GTFC5LRBWTY6O38XS51">
          <a:extLst>
            <a:ext uri="{FF2B5EF4-FFF2-40B4-BE49-F238E27FC236}">
              <a16:creationId xmlns:a16="http://schemas.microsoft.com/office/drawing/2014/main" id="{9A440E9B-F12C-4E47-B963-DD126A68F66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5286375"/>
          <a:ext cx="50800" cy="50800"/>
        </a:xfrm>
        <a:prstGeom prst="rect">
          <a:avLst/>
        </a:prstGeom>
      </xdr:spPr>
    </xdr:pic>
    <xdr:clientData fPrintsWithSheet="0"/>
  </xdr:twoCellAnchor>
  <xdr:twoCellAnchor editAs="oneCell">
    <xdr:from>
      <xdr:col>8</xdr:col>
      <xdr:colOff>28575</xdr:colOff>
      <xdr:row>37</xdr:row>
      <xdr:rowOff>0</xdr:rowOff>
    </xdr:from>
    <xdr:to>
      <xdr:col>8</xdr:col>
      <xdr:colOff>79375</xdr:colOff>
      <xdr:row>37</xdr:row>
      <xdr:rowOff>50800</xdr:rowOff>
    </xdr:to>
    <xdr:pic>
      <xdr:nvPicPr>
        <xdr:cNvPr id="245" name="BExGLD43GJ8YVCMSC61J57ADRPQ8">
          <a:extLst>
            <a:ext uri="{FF2B5EF4-FFF2-40B4-BE49-F238E27FC236}">
              <a16:creationId xmlns:a16="http://schemas.microsoft.com/office/drawing/2014/main" id="{66F9587F-05B6-40EE-B4CF-E7F1918A78E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5286375"/>
          <a:ext cx="50800" cy="50800"/>
        </a:xfrm>
        <a:prstGeom prst="rect">
          <a:avLst/>
        </a:prstGeom>
      </xdr:spPr>
    </xdr:pic>
    <xdr:clientData/>
  </xdr:twoCellAnchor>
  <xdr:twoCellAnchor editAs="oneCell">
    <xdr:from>
      <xdr:col>9</xdr:col>
      <xdr:colOff>28575</xdr:colOff>
      <xdr:row>37</xdr:row>
      <xdr:rowOff>0</xdr:rowOff>
    </xdr:from>
    <xdr:to>
      <xdr:col>9</xdr:col>
      <xdr:colOff>79375</xdr:colOff>
      <xdr:row>37</xdr:row>
      <xdr:rowOff>50800</xdr:rowOff>
    </xdr:to>
    <xdr:pic>
      <xdr:nvPicPr>
        <xdr:cNvPr id="246" name="BExMO087NYJ5AT7NW7BG58VHT2SP">
          <a:extLst>
            <a:ext uri="{FF2B5EF4-FFF2-40B4-BE49-F238E27FC236}">
              <a16:creationId xmlns:a16="http://schemas.microsoft.com/office/drawing/2014/main" id="{DC33CA6B-AEDA-4967-A7C1-2BB01DF8871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5286375"/>
          <a:ext cx="50800" cy="50800"/>
        </a:xfrm>
        <a:prstGeom prst="rect">
          <a:avLst/>
        </a:prstGeom>
      </xdr:spPr>
    </xdr:pic>
    <xdr:clientData fPrintsWithSheet="0"/>
  </xdr:twoCellAnchor>
  <xdr:twoCellAnchor editAs="oneCell">
    <xdr:from>
      <xdr:col>9</xdr:col>
      <xdr:colOff>28575</xdr:colOff>
      <xdr:row>37</xdr:row>
      <xdr:rowOff>0</xdr:rowOff>
    </xdr:from>
    <xdr:to>
      <xdr:col>9</xdr:col>
      <xdr:colOff>79375</xdr:colOff>
      <xdr:row>37</xdr:row>
      <xdr:rowOff>50800</xdr:rowOff>
    </xdr:to>
    <xdr:pic>
      <xdr:nvPicPr>
        <xdr:cNvPr id="247" name="BExSC54A594F9MFX597LKUXI0XQB">
          <a:extLst>
            <a:ext uri="{FF2B5EF4-FFF2-40B4-BE49-F238E27FC236}">
              <a16:creationId xmlns:a16="http://schemas.microsoft.com/office/drawing/2014/main" id="{5FFD8A92-3C92-4274-9294-E5C94BBF581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5286375"/>
          <a:ext cx="50800" cy="50800"/>
        </a:xfrm>
        <a:prstGeom prst="rect">
          <a:avLst/>
        </a:prstGeom>
      </xdr:spPr>
    </xdr:pic>
    <xdr:clientData/>
  </xdr:twoCellAnchor>
  <xdr:twoCellAnchor editAs="oneCell">
    <xdr:from>
      <xdr:col>10</xdr:col>
      <xdr:colOff>28575</xdr:colOff>
      <xdr:row>37</xdr:row>
      <xdr:rowOff>0</xdr:rowOff>
    </xdr:from>
    <xdr:to>
      <xdr:col>10</xdr:col>
      <xdr:colOff>79375</xdr:colOff>
      <xdr:row>37</xdr:row>
      <xdr:rowOff>50800</xdr:rowOff>
    </xdr:to>
    <xdr:pic>
      <xdr:nvPicPr>
        <xdr:cNvPr id="248" name="BExQ66HXCNPR6Z4F4ZZY1XBAMYXA">
          <a:extLst>
            <a:ext uri="{FF2B5EF4-FFF2-40B4-BE49-F238E27FC236}">
              <a16:creationId xmlns:a16="http://schemas.microsoft.com/office/drawing/2014/main" id="{0522340C-74E6-4094-AD08-D4E6495C599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5286375"/>
          <a:ext cx="50800" cy="50800"/>
        </a:xfrm>
        <a:prstGeom prst="rect">
          <a:avLst/>
        </a:prstGeom>
      </xdr:spPr>
    </xdr:pic>
    <xdr:clientData fPrintsWithSheet="0"/>
  </xdr:twoCellAnchor>
  <xdr:twoCellAnchor editAs="oneCell">
    <xdr:from>
      <xdr:col>10</xdr:col>
      <xdr:colOff>28575</xdr:colOff>
      <xdr:row>37</xdr:row>
      <xdr:rowOff>0</xdr:rowOff>
    </xdr:from>
    <xdr:to>
      <xdr:col>10</xdr:col>
      <xdr:colOff>79375</xdr:colOff>
      <xdr:row>37</xdr:row>
      <xdr:rowOff>50800</xdr:rowOff>
    </xdr:to>
    <xdr:pic>
      <xdr:nvPicPr>
        <xdr:cNvPr id="249" name="BExIVMZARAM9LL4YGAUM6GDK3N7G">
          <a:extLst>
            <a:ext uri="{FF2B5EF4-FFF2-40B4-BE49-F238E27FC236}">
              <a16:creationId xmlns:a16="http://schemas.microsoft.com/office/drawing/2014/main" id="{F9F2BE59-6516-4E20-B60D-447124B7763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5286375"/>
          <a:ext cx="50800" cy="50800"/>
        </a:xfrm>
        <a:prstGeom prst="rect">
          <a:avLst/>
        </a:prstGeom>
      </xdr:spPr>
    </xdr:pic>
    <xdr:clientData/>
  </xdr:twoCellAnchor>
  <xdr:twoCellAnchor editAs="oneCell">
    <xdr:from>
      <xdr:col>11</xdr:col>
      <xdr:colOff>19050</xdr:colOff>
      <xdr:row>37</xdr:row>
      <xdr:rowOff>0</xdr:rowOff>
    </xdr:from>
    <xdr:to>
      <xdr:col>11</xdr:col>
      <xdr:colOff>69850</xdr:colOff>
      <xdr:row>37</xdr:row>
      <xdr:rowOff>50800</xdr:rowOff>
    </xdr:to>
    <xdr:pic>
      <xdr:nvPicPr>
        <xdr:cNvPr id="250" name="BExMIDXICJK14D3UKIFVNH1J0UCS">
          <a:extLst>
            <a:ext uri="{FF2B5EF4-FFF2-40B4-BE49-F238E27FC236}">
              <a16:creationId xmlns:a16="http://schemas.microsoft.com/office/drawing/2014/main" id="{C4112FFC-294B-4752-BD33-BECCCC78004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5286375"/>
          <a:ext cx="50800" cy="50800"/>
        </a:xfrm>
        <a:prstGeom prst="rect">
          <a:avLst/>
        </a:prstGeom>
      </xdr:spPr>
    </xdr:pic>
    <xdr:clientData fPrintsWithSheet="0"/>
  </xdr:twoCellAnchor>
  <xdr:twoCellAnchor editAs="oneCell">
    <xdr:from>
      <xdr:col>11</xdr:col>
      <xdr:colOff>19050</xdr:colOff>
      <xdr:row>37</xdr:row>
      <xdr:rowOff>0</xdr:rowOff>
    </xdr:from>
    <xdr:to>
      <xdr:col>11</xdr:col>
      <xdr:colOff>69850</xdr:colOff>
      <xdr:row>37</xdr:row>
      <xdr:rowOff>50800</xdr:rowOff>
    </xdr:to>
    <xdr:pic>
      <xdr:nvPicPr>
        <xdr:cNvPr id="251" name="BExU39IXO6CCUC2YT5G2RH1FFM0B">
          <a:extLst>
            <a:ext uri="{FF2B5EF4-FFF2-40B4-BE49-F238E27FC236}">
              <a16:creationId xmlns:a16="http://schemas.microsoft.com/office/drawing/2014/main" id="{AD454CB4-5406-4FB1-8EE6-33BB63859AE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5286375"/>
          <a:ext cx="50800" cy="50800"/>
        </a:xfrm>
        <a:prstGeom prst="rect">
          <a:avLst/>
        </a:prstGeom>
      </xdr:spPr>
    </xdr:pic>
    <xdr:clientData/>
  </xdr:twoCellAnchor>
  <xdr:twoCellAnchor editAs="oneCell">
    <xdr:from>
      <xdr:col>12</xdr:col>
      <xdr:colOff>28575</xdr:colOff>
      <xdr:row>37</xdr:row>
      <xdr:rowOff>0</xdr:rowOff>
    </xdr:from>
    <xdr:to>
      <xdr:col>12</xdr:col>
      <xdr:colOff>79375</xdr:colOff>
      <xdr:row>37</xdr:row>
      <xdr:rowOff>50800</xdr:rowOff>
    </xdr:to>
    <xdr:pic>
      <xdr:nvPicPr>
        <xdr:cNvPr id="252" name="BExZTM4V1E0LI4T96ERME0J5JX9Z">
          <a:extLst>
            <a:ext uri="{FF2B5EF4-FFF2-40B4-BE49-F238E27FC236}">
              <a16:creationId xmlns:a16="http://schemas.microsoft.com/office/drawing/2014/main" id="{582C819C-2A0F-4749-8BBC-732FF8A02E5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5286375"/>
          <a:ext cx="50800" cy="50800"/>
        </a:xfrm>
        <a:prstGeom prst="rect">
          <a:avLst/>
        </a:prstGeom>
      </xdr:spPr>
    </xdr:pic>
    <xdr:clientData fPrintsWithSheet="0"/>
  </xdr:twoCellAnchor>
  <xdr:twoCellAnchor editAs="oneCell">
    <xdr:from>
      <xdr:col>12</xdr:col>
      <xdr:colOff>28575</xdr:colOff>
      <xdr:row>37</xdr:row>
      <xdr:rowOff>0</xdr:rowOff>
    </xdr:from>
    <xdr:to>
      <xdr:col>12</xdr:col>
      <xdr:colOff>79375</xdr:colOff>
      <xdr:row>37</xdr:row>
      <xdr:rowOff>50800</xdr:rowOff>
    </xdr:to>
    <xdr:pic>
      <xdr:nvPicPr>
        <xdr:cNvPr id="253" name="BExB41TWSQDF7P5MDDWQMISTPKBO">
          <a:extLst>
            <a:ext uri="{FF2B5EF4-FFF2-40B4-BE49-F238E27FC236}">
              <a16:creationId xmlns:a16="http://schemas.microsoft.com/office/drawing/2014/main" id="{FD55CB04-5EEB-480F-84EB-DF4729651D1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5286375"/>
          <a:ext cx="50800" cy="50800"/>
        </a:xfrm>
        <a:prstGeom prst="rect">
          <a:avLst/>
        </a:prstGeom>
      </xdr:spPr>
    </xdr:pic>
    <xdr:clientData/>
  </xdr:twoCellAnchor>
  <xdr:twoCellAnchor editAs="oneCell">
    <xdr:from>
      <xdr:col>13</xdr:col>
      <xdr:colOff>22225</xdr:colOff>
      <xdr:row>37</xdr:row>
      <xdr:rowOff>0</xdr:rowOff>
    </xdr:from>
    <xdr:to>
      <xdr:col>13</xdr:col>
      <xdr:colOff>73025</xdr:colOff>
      <xdr:row>37</xdr:row>
      <xdr:rowOff>50800</xdr:rowOff>
    </xdr:to>
    <xdr:pic>
      <xdr:nvPicPr>
        <xdr:cNvPr id="254" name="BExINSYQ8FTYVG8QGN1QG6B15JSW">
          <a:extLst>
            <a:ext uri="{FF2B5EF4-FFF2-40B4-BE49-F238E27FC236}">
              <a16:creationId xmlns:a16="http://schemas.microsoft.com/office/drawing/2014/main" id="{E147CEE5-A505-43E0-A6C6-1524E9E4A0F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5286375"/>
          <a:ext cx="50800" cy="50800"/>
        </a:xfrm>
        <a:prstGeom prst="rect">
          <a:avLst/>
        </a:prstGeom>
      </xdr:spPr>
    </xdr:pic>
    <xdr:clientData fPrintsWithSheet="0"/>
  </xdr:twoCellAnchor>
  <xdr:twoCellAnchor editAs="oneCell">
    <xdr:from>
      <xdr:col>13</xdr:col>
      <xdr:colOff>22225</xdr:colOff>
      <xdr:row>37</xdr:row>
      <xdr:rowOff>0</xdr:rowOff>
    </xdr:from>
    <xdr:to>
      <xdr:col>13</xdr:col>
      <xdr:colOff>73025</xdr:colOff>
      <xdr:row>37</xdr:row>
      <xdr:rowOff>50800</xdr:rowOff>
    </xdr:to>
    <xdr:pic>
      <xdr:nvPicPr>
        <xdr:cNvPr id="255" name="BEx9HCV11JVCQUY1M6B7CGD1L4TW">
          <a:extLst>
            <a:ext uri="{FF2B5EF4-FFF2-40B4-BE49-F238E27FC236}">
              <a16:creationId xmlns:a16="http://schemas.microsoft.com/office/drawing/2014/main" id="{56DD82F7-6E6B-4818-B9FD-439BEA87BD6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5286375"/>
          <a:ext cx="50800" cy="50800"/>
        </a:xfrm>
        <a:prstGeom prst="rect">
          <a:avLst/>
        </a:prstGeom>
      </xdr:spPr>
    </xdr:pic>
    <xdr:clientData/>
  </xdr:twoCellAnchor>
  <xdr:twoCellAnchor editAs="oneCell">
    <xdr:from>
      <xdr:col>14</xdr:col>
      <xdr:colOff>22225</xdr:colOff>
      <xdr:row>37</xdr:row>
      <xdr:rowOff>0</xdr:rowOff>
    </xdr:from>
    <xdr:to>
      <xdr:col>14</xdr:col>
      <xdr:colOff>73025</xdr:colOff>
      <xdr:row>37</xdr:row>
      <xdr:rowOff>50800</xdr:rowOff>
    </xdr:to>
    <xdr:pic>
      <xdr:nvPicPr>
        <xdr:cNvPr id="256" name="BExXN7XGD1E432M20BPCFFE2FKRM">
          <a:extLst>
            <a:ext uri="{FF2B5EF4-FFF2-40B4-BE49-F238E27FC236}">
              <a16:creationId xmlns:a16="http://schemas.microsoft.com/office/drawing/2014/main" id="{2D73F45F-B659-4F01-8297-B7443532564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5286375"/>
          <a:ext cx="50800" cy="50800"/>
        </a:xfrm>
        <a:prstGeom prst="rect">
          <a:avLst/>
        </a:prstGeom>
      </xdr:spPr>
    </xdr:pic>
    <xdr:clientData fPrintsWithSheet="0"/>
  </xdr:twoCellAnchor>
  <xdr:twoCellAnchor editAs="oneCell">
    <xdr:from>
      <xdr:col>14</xdr:col>
      <xdr:colOff>22225</xdr:colOff>
      <xdr:row>37</xdr:row>
      <xdr:rowOff>0</xdr:rowOff>
    </xdr:from>
    <xdr:to>
      <xdr:col>14</xdr:col>
      <xdr:colOff>73025</xdr:colOff>
      <xdr:row>37</xdr:row>
      <xdr:rowOff>50800</xdr:rowOff>
    </xdr:to>
    <xdr:pic>
      <xdr:nvPicPr>
        <xdr:cNvPr id="257" name="BExOGODSH693U6GAFR4ZMW5DXVXR">
          <a:extLst>
            <a:ext uri="{FF2B5EF4-FFF2-40B4-BE49-F238E27FC236}">
              <a16:creationId xmlns:a16="http://schemas.microsoft.com/office/drawing/2014/main" id="{90248D92-C1FC-4CDE-A95F-2E0B929313F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5286375"/>
          <a:ext cx="50800" cy="50800"/>
        </a:xfrm>
        <a:prstGeom prst="rect">
          <a:avLst/>
        </a:prstGeom>
      </xdr:spPr>
    </xdr:pic>
    <xdr:clientData/>
  </xdr:twoCellAnchor>
  <xdr:twoCellAnchor editAs="oneCell">
    <xdr:from>
      <xdr:col>15</xdr:col>
      <xdr:colOff>25400</xdr:colOff>
      <xdr:row>37</xdr:row>
      <xdr:rowOff>0</xdr:rowOff>
    </xdr:from>
    <xdr:to>
      <xdr:col>15</xdr:col>
      <xdr:colOff>76200</xdr:colOff>
      <xdr:row>37</xdr:row>
      <xdr:rowOff>50800</xdr:rowOff>
    </xdr:to>
    <xdr:pic>
      <xdr:nvPicPr>
        <xdr:cNvPr id="258" name="BExCUYLE2LVCTJ0FMF9HT49CMQNE">
          <a:extLst>
            <a:ext uri="{FF2B5EF4-FFF2-40B4-BE49-F238E27FC236}">
              <a16:creationId xmlns:a16="http://schemas.microsoft.com/office/drawing/2014/main" id="{8D1B311D-7947-4522-B6A6-A8909C9EECE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5286375"/>
          <a:ext cx="50800" cy="50800"/>
        </a:xfrm>
        <a:prstGeom prst="rect">
          <a:avLst/>
        </a:prstGeom>
      </xdr:spPr>
    </xdr:pic>
    <xdr:clientData fPrintsWithSheet="0"/>
  </xdr:twoCellAnchor>
  <xdr:twoCellAnchor editAs="oneCell">
    <xdr:from>
      <xdr:col>15</xdr:col>
      <xdr:colOff>25400</xdr:colOff>
      <xdr:row>37</xdr:row>
      <xdr:rowOff>0</xdr:rowOff>
    </xdr:from>
    <xdr:to>
      <xdr:col>15</xdr:col>
      <xdr:colOff>76200</xdr:colOff>
      <xdr:row>37</xdr:row>
      <xdr:rowOff>50800</xdr:rowOff>
    </xdr:to>
    <xdr:pic>
      <xdr:nvPicPr>
        <xdr:cNvPr id="259" name="BExISMMY0MZ7IT2BAS3U00FRD80C">
          <a:extLst>
            <a:ext uri="{FF2B5EF4-FFF2-40B4-BE49-F238E27FC236}">
              <a16:creationId xmlns:a16="http://schemas.microsoft.com/office/drawing/2014/main" id="{4C6C0B18-6D1D-484E-8E5F-A92B675AB75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5286375"/>
          <a:ext cx="50800" cy="50800"/>
        </a:xfrm>
        <a:prstGeom prst="rect">
          <a:avLst/>
        </a:prstGeom>
      </xdr:spPr>
    </xdr:pic>
    <xdr:clientData/>
  </xdr:twoCellAnchor>
  <xdr:twoCellAnchor editAs="oneCell">
    <xdr:from>
      <xdr:col>7</xdr:col>
      <xdr:colOff>19050</xdr:colOff>
      <xdr:row>57</xdr:row>
      <xdr:rowOff>0</xdr:rowOff>
    </xdr:from>
    <xdr:to>
      <xdr:col>7</xdr:col>
      <xdr:colOff>69850</xdr:colOff>
      <xdr:row>57</xdr:row>
      <xdr:rowOff>50800</xdr:rowOff>
    </xdr:to>
    <xdr:pic>
      <xdr:nvPicPr>
        <xdr:cNvPr id="260" name="BExAXKIFVYP6XHXC5U3EH6SCB343">
          <a:extLst>
            <a:ext uri="{FF2B5EF4-FFF2-40B4-BE49-F238E27FC236}">
              <a16:creationId xmlns:a16="http://schemas.microsoft.com/office/drawing/2014/main" id="{8E7C8E27-8102-45AF-A24D-EB1E99D04FF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8143875"/>
          <a:ext cx="50800" cy="50800"/>
        </a:xfrm>
        <a:prstGeom prst="rect">
          <a:avLst/>
        </a:prstGeom>
      </xdr:spPr>
    </xdr:pic>
    <xdr:clientData fPrintsWithSheet="0"/>
  </xdr:twoCellAnchor>
  <xdr:twoCellAnchor editAs="oneCell">
    <xdr:from>
      <xdr:col>7</xdr:col>
      <xdr:colOff>19050</xdr:colOff>
      <xdr:row>57</xdr:row>
      <xdr:rowOff>0</xdr:rowOff>
    </xdr:from>
    <xdr:to>
      <xdr:col>7</xdr:col>
      <xdr:colOff>69850</xdr:colOff>
      <xdr:row>57</xdr:row>
      <xdr:rowOff>50800</xdr:rowOff>
    </xdr:to>
    <xdr:pic>
      <xdr:nvPicPr>
        <xdr:cNvPr id="261" name="BExIH2CSHRTRZ37JK9UYJ6YUA5GO">
          <a:extLst>
            <a:ext uri="{FF2B5EF4-FFF2-40B4-BE49-F238E27FC236}">
              <a16:creationId xmlns:a16="http://schemas.microsoft.com/office/drawing/2014/main" id="{80BAD0D9-EBD3-4BBF-AB15-A01277ACE2B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8143875"/>
          <a:ext cx="50800" cy="50800"/>
        </a:xfrm>
        <a:prstGeom prst="rect">
          <a:avLst/>
        </a:prstGeom>
      </xdr:spPr>
    </xdr:pic>
    <xdr:clientData/>
  </xdr:twoCellAnchor>
  <xdr:twoCellAnchor editAs="oneCell">
    <xdr:from>
      <xdr:col>8</xdr:col>
      <xdr:colOff>28575</xdr:colOff>
      <xdr:row>57</xdr:row>
      <xdr:rowOff>0</xdr:rowOff>
    </xdr:from>
    <xdr:to>
      <xdr:col>8</xdr:col>
      <xdr:colOff>79375</xdr:colOff>
      <xdr:row>57</xdr:row>
      <xdr:rowOff>50800</xdr:rowOff>
    </xdr:to>
    <xdr:pic>
      <xdr:nvPicPr>
        <xdr:cNvPr id="262" name="BExXMVCA8GTFC5LRBWTY6O38XS51">
          <a:extLst>
            <a:ext uri="{FF2B5EF4-FFF2-40B4-BE49-F238E27FC236}">
              <a16:creationId xmlns:a16="http://schemas.microsoft.com/office/drawing/2014/main" id="{58261F4D-90EE-4BF5-837A-F331C0D9C7B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8143875"/>
          <a:ext cx="50800" cy="50800"/>
        </a:xfrm>
        <a:prstGeom prst="rect">
          <a:avLst/>
        </a:prstGeom>
      </xdr:spPr>
    </xdr:pic>
    <xdr:clientData fPrintsWithSheet="0"/>
  </xdr:twoCellAnchor>
  <xdr:twoCellAnchor editAs="oneCell">
    <xdr:from>
      <xdr:col>8</xdr:col>
      <xdr:colOff>28575</xdr:colOff>
      <xdr:row>57</xdr:row>
      <xdr:rowOff>0</xdr:rowOff>
    </xdr:from>
    <xdr:to>
      <xdr:col>8</xdr:col>
      <xdr:colOff>79375</xdr:colOff>
      <xdr:row>57</xdr:row>
      <xdr:rowOff>50800</xdr:rowOff>
    </xdr:to>
    <xdr:pic>
      <xdr:nvPicPr>
        <xdr:cNvPr id="263" name="BExGLD43GJ8YVCMSC61J57ADRPQ8">
          <a:extLst>
            <a:ext uri="{FF2B5EF4-FFF2-40B4-BE49-F238E27FC236}">
              <a16:creationId xmlns:a16="http://schemas.microsoft.com/office/drawing/2014/main" id="{EFA411F5-60D1-4630-8DD7-137AF5C4A33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8143875"/>
          <a:ext cx="50800" cy="50800"/>
        </a:xfrm>
        <a:prstGeom prst="rect">
          <a:avLst/>
        </a:prstGeom>
      </xdr:spPr>
    </xdr:pic>
    <xdr:clientData/>
  </xdr:twoCellAnchor>
  <xdr:twoCellAnchor editAs="oneCell">
    <xdr:from>
      <xdr:col>9</xdr:col>
      <xdr:colOff>28575</xdr:colOff>
      <xdr:row>57</xdr:row>
      <xdr:rowOff>0</xdr:rowOff>
    </xdr:from>
    <xdr:to>
      <xdr:col>9</xdr:col>
      <xdr:colOff>79375</xdr:colOff>
      <xdr:row>57</xdr:row>
      <xdr:rowOff>50800</xdr:rowOff>
    </xdr:to>
    <xdr:pic>
      <xdr:nvPicPr>
        <xdr:cNvPr id="264" name="BExMO087NYJ5AT7NW7BG58VHT2SP">
          <a:extLst>
            <a:ext uri="{FF2B5EF4-FFF2-40B4-BE49-F238E27FC236}">
              <a16:creationId xmlns:a16="http://schemas.microsoft.com/office/drawing/2014/main" id="{4E44BD99-D95E-45FC-8185-9078B76B36F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8143875"/>
          <a:ext cx="50800" cy="50800"/>
        </a:xfrm>
        <a:prstGeom prst="rect">
          <a:avLst/>
        </a:prstGeom>
      </xdr:spPr>
    </xdr:pic>
    <xdr:clientData fPrintsWithSheet="0"/>
  </xdr:twoCellAnchor>
  <xdr:twoCellAnchor editAs="oneCell">
    <xdr:from>
      <xdr:col>9</xdr:col>
      <xdr:colOff>28575</xdr:colOff>
      <xdr:row>57</xdr:row>
      <xdr:rowOff>0</xdr:rowOff>
    </xdr:from>
    <xdr:to>
      <xdr:col>9</xdr:col>
      <xdr:colOff>79375</xdr:colOff>
      <xdr:row>57</xdr:row>
      <xdr:rowOff>50800</xdr:rowOff>
    </xdr:to>
    <xdr:pic>
      <xdr:nvPicPr>
        <xdr:cNvPr id="265" name="BExSC54A594F9MFX597LKUXI0XQB">
          <a:extLst>
            <a:ext uri="{FF2B5EF4-FFF2-40B4-BE49-F238E27FC236}">
              <a16:creationId xmlns:a16="http://schemas.microsoft.com/office/drawing/2014/main" id="{9A4DB5ED-1E47-497F-891F-8BB6D919C77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8143875"/>
          <a:ext cx="50800" cy="50800"/>
        </a:xfrm>
        <a:prstGeom prst="rect">
          <a:avLst/>
        </a:prstGeom>
      </xdr:spPr>
    </xdr:pic>
    <xdr:clientData/>
  </xdr:twoCellAnchor>
  <xdr:twoCellAnchor editAs="oneCell">
    <xdr:from>
      <xdr:col>10</xdr:col>
      <xdr:colOff>28575</xdr:colOff>
      <xdr:row>57</xdr:row>
      <xdr:rowOff>0</xdr:rowOff>
    </xdr:from>
    <xdr:to>
      <xdr:col>10</xdr:col>
      <xdr:colOff>79375</xdr:colOff>
      <xdr:row>57</xdr:row>
      <xdr:rowOff>50800</xdr:rowOff>
    </xdr:to>
    <xdr:pic>
      <xdr:nvPicPr>
        <xdr:cNvPr id="266" name="BExQ66HXCNPR6Z4F4ZZY1XBAMYXA">
          <a:extLst>
            <a:ext uri="{FF2B5EF4-FFF2-40B4-BE49-F238E27FC236}">
              <a16:creationId xmlns:a16="http://schemas.microsoft.com/office/drawing/2014/main" id="{5FB6B172-1FDC-4A0A-9E12-182EA318373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8143875"/>
          <a:ext cx="50800" cy="50800"/>
        </a:xfrm>
        <a:prstGeom prst="rect">
          <a:avLst/>
        </a:prstGeom>
      </xdr:spPr>
    </xdr:pic>
    <xdr:clientData fPrintsWithSheet="0"/>
  </xdr:twoCellAnchor>
  <xdr:twoCellAnchor editAs="oneCell">
    <xdr:from>
      <xdr:col>10</xdr:col>
      <xdr:colOff>28575</xdr:colOff>
      <xdr:row>57</xdr:row>
      <xdr:rowOff>0</xdr:rowOff>
    </xdr:from>
    <xdr:to>
      <xdr:col>10</xdr:col>
      <xdr:colOff>79375</xdr:colOff>
      <xdr:row>57</xdr:row>
      <xdr:rowOff>50800</xdr:rowOff>
    </xdr:to>
    <xdr:pic>
      <xdr:nvPicPr>
        <xdr:cNvPr id="267" name="BExIVMZARAM9LL4YGAUM6GDK3N7G">
          <a:extLst>
            <a:ext uri="{FF2B5EF4-FFF2-40B4-BE49-F238E27FC236}">
              <a16:creationId xmlns:a16="http://schemas.microsoft.com/office/drawing/2014/main" id="{F37476E6-ECB3-4462-A585-63E40E74E03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8143875"/>
          <a:ext cx="50800" cy="50800"/>
        </a:xfrm>
        <a:prstGeom prst="rect">
          <a:avLst/>
        </a:prstGeom>
      </xdr:spPr>
    </xdr:pic>
    <xdr:clientData/>
  </xdr:twoCellAnchor>
  <xdr:twoCellAnchor editAs="oneCell">
    <xdr:from>
      <xdr:col>11</xdr:col>
      <xdr:colOff>19050</xdr:colOff>
      <xdr:row>57</xdr:row>
      <xdr:rowOff>0</xdr:rowOff>
    </xdr:from>
    <xdr:to>
      <xdr:col>11</xdr:col>
      <xdr:colOff>69850</xdr:colOff>
      <xdr:row>57</xdr:row>
      <xdr:rowOff>50800</xdr:rowOff>
    </xdr:to>
    <xdr:pic>
      <xdr:nvPicPr>
        <xdr:cNvPr id="268" name="BExMIDXICJK14D3UKIFVNH1J0UCS">
          <a:extLst>
            <a:ext uri="{FF2B5EF4-FFF2-40B4-BE49-F238E27FC236}">
              <a16:creationId xmlns:a16="http://schemas.microsoft.com/office/drawing/2014/main" id="{25205229-306B-4DE3-9CCA-4E185C8E4B2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8143875"/>
          <a:ext cx="50800" cy="50800"/>
        </a:xfrm>
        <a:prstGeom prst="rect">
          <a:avLst/>
        </a:prstGeom>
      </xdr:spPr>
    </xdr:pic>
    <xdr:clientData fPrintsWithSheet="0"/>
  </xdr:twoCellAnchor>
  <xdr:twoCellAnchor editAs="oneCell">
    <xdr:from>
      <xdr:col>11</xdr:col>
      <xdr:colOff>19050</xdr:colOff>
      <xdr:row>57</xdr:row>
      <xdr:rowOff>0</xdr:rowOff>
    </xdr:from>
    <xdr:to>
      <xdr:col>11</xdr:col>
      <xdr:colOff>69850</xdr:colOff>
      <xdr:row>57</xdr:row>
      <xdr:rowOff>50800</xdr:rowOff>
    </xdr:to>
    <xdr:pic>
      <xdr:nvPicPr>
        <xdr:cNvPr id="269" name="BExU39IXO6CCUC2YT5G2RH1FFM0B">
          <a:extLst>
            <a:ext uri="{FF2B5EF4-FFF2-40B4-BE49-F238E27FC236}">
              <a16:creationId xmlns:a16="http://schemas.microsoft.com/office/drawing/2014/main" id="{ACE0F52C-26F1-4C70-B80E-E8CA8EC2BD7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8143875"/>
          <a:ext cx="50800" cy="50800"/>
        </a:xfrm>
        <a:prstGeom prst="rect">
          <a:avLst/>
        </a:prstGeom>
      </xdr:spPr>
    </xdr:pic>
    <xdr:clientData/>
  </xdr:twoCellAnchor>
  <xdr:twoCellAnchor editAs="oneCell">
    <xdr:from>
      <xdr:col>12</xdr:col>
      <xdr:colOff>28575</xdr:colOff>
      <xdr:row>57</xdr:row>
      <xdr:rowOff>0</xdr:rowOff>
    </xdr:from>
    <xdr:to>
      <xdr:col>12</xdr:col>
      <xdr:colOff>79375</xdr:colOff>
      <xdr:row>57</xdr:row>
      <xdr:rowOff>50800</xdr:rowOff>
    </xdr:to>
    <xdr:pic>
      <xdr:nvPicPr>
        <xdr:cNvPr id="270" name="BExZTM4V1E0LI4T96ERME0J5JX9Z">
          <a:extLst>
            <a:ext uri="{FF2B5EF4-FFF2-40B4-BE49-F238E27FC236}">
              <a16:creationId xmlns:a16="http://schemas.microsoft.com/office/drawing/2014/main" id="{BAB3C6D8-760B-4BDB-AD08-F0FC4AA6755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8143875"/>
          <a:ext cx="50800" cy="50800"/>
        </a:xfrm>
        <a:prstGeom prst="rect">
          <a:avLst/>
        </a:prstGeom>
      </xdr:spPr>
    </xdr:pic>
    <xdr:clientData fPrintsWithSheet="0"/>
  </xdr:twoCellAnchor>
  <xdr:twoCellAnchor editAs="oneCell">
    <xdr:from>
      <xdr:col>12</xdr:col>
      <xdr:colOff>28575</xdr:colOff>
      <xdr:row>57</xdr:row>
      <xdr:rowOff>0</xdr:rowOff>
    </xdr:from>
    <xdr:to>
      <xdr:col>12</xdr:col>
      <xdr:colOff>79375</xdr:colOff>
      <xdr:row>57</xdr:row>
      <xdr:rowOff>50800</xdr:rowOff>
    </xdr:to>
    <xdr:pic>
      <xdr:nvPicPr>
        <xdr:cNvPr id="271" name="BExB41TWSQDF7P5MDDWQMISTPKBO">
          <a:extLst>
            <a:ext uri="{FF2B5EF4-FFF2-40B4-BE49-F238E27FC236}">
              <a16:creationId xmlns:a16="http://schemas.microsoft.com/office/drawing/2014/main" id="{DD5F3CF8-67BE-4533-9170-AE5149215A4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8143875"/>
          <a:ext cx="50800" cy="50800"/>
        </a:xfrm>
        <a:prstGeom prst="rect">
          <a:avLst/>
        </a:prstGeom>
      </xdr:spPr>
    </xdr:pic>
    <xdr:clientData/>
  </xdr:twoCellAnchor>
  <xdr:twoCellAnchor editAs="oneCell">
    <xdr:from>
      <xdr:col>13</xdr:col>
      <xdr:colOff>22225</xdr:colOff>
      <xdr:row>57</xdr:row>
      <xdr:rowOff>0</xdr:rowOff>
    </xdr:from>
    <xdr:to>
      <xdr:col>13</xdr:col>
      <xdr:colOff>73025</xdr:colOff>
      <xdr:row>57</xdr:row>
      <xdr:rowOff>50800</xdr:rowOff>
    </xdr:to>
    <xdr:pic>
      <xdr:nvPicPr>
        <xdr:cNvPr id="272" name="BExINSYQ8FTYVG8QGN1QG6B15JSW">
          <a:extLst>
            <a:ext uri="{FF2B5EF4-FFF2-40B4-BE49-F238E27FC236}">
              <a16:creationId xmlns:a16="http://schemas.microsoft.com/office/drawing/2014/main" id="{67ACC9E1-FB84-457A-9EBC-2029E2BBB33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8143875"/>
          <a:ext cx="50800" cy="50800"/>
        </a:xfrm>
        <a:prstGeom prst="rect">
          <a:avLst/>
        </a:prstGeom>
      </xdr:spPr>
    </xdr:pic>
    <xdr:clientData fPrintsWithSheet="0"/>
  </xdr:twoCellAnchor>
  <xdr:twoCellAnchor editAs="oneCell">
    <xdr:from>
      <xdr:col>13</xdr:col>
      <xdr:colOff>22225</xdr:colOff>
      <xdr:row>57</xdr:row>
      <xdr:rowOff>0</xdr:rowOff>
    </xdr:from>
    <xdr:to>
      <xdr:col>13</xdr:col>
      <xdr:colOff>73025</xdr:colOff>
      <xdr:row>57</xdr:row>
      <xdr:rowOff>50800</xdr:rowOff>
    </xdr:to>
    <xdr:pic>
      <xdr:nvPicPr>
        <xdr:cNvPr id="273" name="BEx9HCV11JVCQUY1M6B7CGD1L4TW">
          <a:extLst>
            <a:ext uri="{FF2B5EF4-FFF2-40B4-BE49-F238E27FC236}">
              <a16:creationId xmlns:a16="http://schemas.microsoft.com/office/drawing/2014/main" id="{94AF8BFC-863F-42FD-B873-19613E26B85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8143875"/>
          <a:ext cx="50800" cy="50800"/>
        </a:xfrm>
        <a:prstGeom prst="rect">
          <a:avLst/>
        </a:prstGeom>
      </xdr:spPr>
    </xdr:pic>
    <xdr:clientData/>
  </xdr:twoCellAnchor>
  <xdr:twoCellAnchor editAs="oneCell">
    <xdr:from>
      <xdr:col>14</xdr:col>
      <xdr:colOff>22225</xdr:colOff>
      <xdr:row>57</xdr:row>
      <xdr:rowOff>0</xdr:rowOff>
    </xdr:from>
    <xdr:to>
      <xdr:col>14</xdr:col>
      <xdr:colOff>73025</xdr:colOff>
      <xdr:row>57</xdr:row>
      <xdr:rowOff>50800</xdr:rowOff>
    </xdr:to>
    <xdr:pic>
      <xdr:nvPicPr>
        <xdr:cNvPr id="274" name="BExXN7XGD1E432M20BPCFFE2FKRM">
          <a:extLst>
            <a:ext uri="{FF2B5EF4-FFF2-40B4-BE49-F238E27FC236}">
              <a16:creationId xmlns:a16="http://schemas.microsoft.com/office/drawing/2014/main" id="{3D88C54E-4F2E-43F6-940C-6E6D63FCDED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8143875"/>
          <a:ext cx="50800" cy="50800"/>
        </a:xfrm>
        <a:prstGeom prst="rect">
          <a:avLst/>
        </a:prstGeom>
      </xdr:spPr>
    </xdr:pic>
    <xdr:clientData fPrintsWithSheet="0"/>
  </xdr:twoCellAnchor>
  <xdr:twoCellAnchor editAs="oneCell">
    <xdr:from>
      <xdr:col>14</xdr:col>
      <xdr:colOff>22225</xdr:colOff>
      <xdr:row>57</xdr:row>
      <xdr:rowOff>0</xdr:rowOff>
    </xdr:from>
    <xdr:to>
      <xdr:col>14</xdr:col>
      <xdr:colOff>73025</xdr:colOff>
      <xdr:row>57</xdr:row>
      <xdr:rowOff>50800</xdr:rowOff>
    </xdr:to>
    <xdr:pic>
      <xdr:nvPicPr>
        <xdr:cNvPr id="275" name="BExOGODSH693U6GAFR4ZMW5DXVXR">
          <a:extLst>
            <a:ext uri="{FF2B5EF4-FFF2-40B4-BE49-F238E27FC236}">
              <a16:creationId xmlns:a16="http://schemas.microsoft.com/office/drawing/2014/main" id="{389BA9B9-E4FB-433D-960C-3BC1BED553E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8143875"/>
          <a:ext cx="50800" cy="50800"/>
        </a:xfrm>
        <a:prstGeom prst="rect">
          <a:avLst/>
        </a:prstGeom>
      </xdr:spPr>
    </xdr:pic>
    <xdr:clientData/>
  </xdr:twoCellAnchor>
  <xdr:twoCellAnchor editAs="oneCell">
    <xdr:from>
      <xdr:col>15</xdr:col>
      <xdr:colOff>25400</xdr:colOff>
      <xdr:row>57</xdr:row>
      <xdr:rowOff>0</xdr:rowOff>
    </xdr:from>
    <xdr:to>
      <xdr:col>15</xdr:col>
      <xdr:colOff>76200</xdr:colOff>
      <xdr:row>57</xdr:row>
      <xdr:rowOff>50800</xdr:rowOff>
    </xdr:to>
    <xdr:pic>
      <xdr:nvPicPr>
        <xdr:cNvPr id="276" name="BExCUYLE2LVCTJ0FMF9HT49CMQNE">
          <a:extLst>
            <a:ext uri="{FF2B5EF4-FFF2-40B4-BE49-F238E27FC236}">
              <a16:creationId xmlns:a16="http://schemas.microsoft.com/office/drawing/2014/main" id="{6244519A-E063-4032-9F78-97D007289E5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8143875"/>
          <a:ext cx="50800" cy="50800"/>
        </a:xfrm>
        <a:prstGeom prst="rect">
          <a:avLst/>
        </a:prstGeom>
      </xdr:spPr>
    </xdr:pic>
    <xdr:clientData fPrintsWithSheet="0"/>
  </xdr:twoCellAnchor>
  <xdr:twoCellAnchor editAs="oneCell">
    <xdr:from>
      <xdr:col>15</xdr:col>
      <xdr:colOff>25400</xdr:colOff>
      <xdr:row>57</xdr:row>
      <xdr:rowOff>0</xdr:rowOff>
    </xdr:from>
    <xdr:to>
      <xdr:col>15</xdr:col>
      <xdr:colOff>76200</xdr:colOff>
      <xdr:row>57</xdr:row>
      <xdr:rowOff>50800</xdr:rowOff>
    </xdr:to>
    <xdr:pic>
      <xdr:nvPicPr>
        <xdr:cNvPr id="277" name="BExISMMY0MZ7IT2BAS3U00FRD80C">
          <a:extLst>
            <a:ext uri="{FF2B5EF4-FFF2-40B4-BE49-F238E27FC236}">
              <a16:creationId xmlns:a16="http://schemas.microsoft.com/office/drawing/2014/main" id="{A6571546-2B03-446F-91B4-954C15A5730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8143875"/>
          <a:ext cx="50800" cy="50800"/>
        </a:xfrm>
        <a:prstGeom prst="rect">
          <a:avLst/>
        </a:prstGeom>
      </xdr:spPr>
    </xdr:pic>
    <xdr:clientData/>
  </xdr:twoCellAnchor>
  <xdr:twoCellAnchor editAs="oneCell">
    <xdr:from>
      <xdr:col>7</xdr:col>
      <xdr:colOff>19050</xdr:colOff>
      <xdr:row>70</xdr:row>
      <xdr:rowOff>0</xdr:rowOff>
    </xdr:from>
    <xdr:to>
      <xdr:col>7</xdr:col>
      <xdr:colOff>69850</xdr:colOff>
      <xdr:row>70</xdr:row>
      <xdr:rowOff>50800</xdr:rowOff>
    </xdr:to>
    <xdr:pic>
      <xdr:nvPicPr>
        <xdr:cNvPr id="278" name="BExAXKIFVYP6XHXC5U3EH6SCB343">
          <a:extLst>
            <a:ext uri="{FF2B5EF4-FFF2-40B4-BE49-F238E27FC236}">
              <a16:creationId xmlns:a16="http://schemas.microsoft.com/office/drawing/2014/main" id="{31940D81-4B0B-4E91-B63F-EBFD7C4DAFB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0001250"/>
          <a:ext cx="50800" cy="50800"/>
        </a:xfrm>
        <a:prstGeom prst="rect">
          <a:avLst/>
        </a:prstGeom>
      </xdr:spPr>
    </xdr:pic>
    <xdr:clientData fPrintsWithSheet="0"/>
  </xdr:twoCellAnchor>
  <xdr:twoCellAnchor editAs="oneCell">
    <xdr:from>
      <xdr:col>7</xdr:col>
      <xdr:colOff>19050</xdr:colOff>
      <xdr:row>70</xdr:row>
      <xdr:rowOff>0</xdr:rowOff>
    </xdr:from>
    <xdr:to>
      <xdr:col>7</xdr:col>
      <xdr:colOff>69850</xdr:colOff>
      <xdr:row>70</xdr:row>
      <xdr:rowOff>50800</xdr:rowOff>
    </xdr:to>
    <xdr:pic>
      <xdr:nvPicPr>
        <xdr:cNvPr id="279" name="BExIH2CSHRTRZ37JK9UYJ6YUA5GO">
          <a:extLst>
            <a:ext uri="{FF2B5EF4-FFF2-40B4-BE49-F238E27FC236}">
              <a16:creationId xmlns:a16="http://schemas.microsoft.com/office/drawing/2014/main" id="{A1BE597C-3B34-4A8C-99CB-0D3C97BBE3F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0001250"/>
          <a:ext cx="50800" cy="50800"/>
        </a:xfrm>
        <a:prstGeom prst="rect">
          <a:avLst/>
        </a:prstGeom>
      </xdr:spPr>
    </xdr:pic>
    <xdr:clientData/>
  </xdr:twoCellAnchor>
  <xdr:twoCellAnchor editAs="oneCell">
    <xdr:from>
      <xdr:col>8</xdr:col>
      <xdr:colOff>28575</xdr:colOff>
      <xdr:row>70</xdr:row>
      <xdr:rowOff>0</xdr:rowOff>
    </xdr:from>
    <xdr:to>
      <xdr:col>8</xdr:col>
      <xdr:colOff>79375</xdr:colOff>
      <xdr:row>70</xdr:row>
      <xdr:rowOff>50800</xdr:rowOff>
    </xdr:to>
    <xdr:pic>
      <xdr:nvPicPr>
        <xdr:cNvPr id="280" name="BExXMVCA8GTFC5LRBWTY6O38XS51">
          <a:extLst>
            <a:ext uri="{FF2B5EF4-FFF2-40B4-BE49-F238E27FC236}">
              <a16:creationId xmlns:a16="http://schemas.microsoft.com/office/drawing/2014/main" id="{6BC7A2B2-02FD-4AC3-8BDD-B163AA3ECE2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0001250"/>
          <a:ext cx="50800" cy="50800"/>
        </a:xfrm>
        <a:prstGeom prst="rect">
          <a:avLst/>
        </a:prstGeom>
      </xdr:spPr>
    </xdr:pic>
    <xdr:clientData fPrintsWithSheet="0"/>
  </xdr:twoCellAnchor>
  <xdr:twoCellAnchor editAs="oneCell">
    <xdr:from>
      <xdr:col>8</xdr:col>
      <xdr:colOff>28575</xdr:colOff>
      <xdr:row>70</xdr:row>
      <xdr:rowOff>0</xdr:rowOff>
    </xdr:from>
    <xdr:to>
      <xdr:col>8</xdr:col>
      <xdr:colOff>79375</xdr:colOff>
      <xdr:row>70</xdr:row>
      <xdr:rowOff>50800</xdr:rowOff>
    </xdr:to>
    <xdr:pic>
      <xdr:nvPicPr>
        <xdr:cNvPr id="281" name="BExGLD43GJ8YVCMSC61J57ADRPQ8">
          <a:extLst>
            <a:ext uri="{FF2B5EF4-FFF2-40B4-BE49-F238E27FC236}">
              <a16:creationId xmlns:a16="http://schemas.microsoft.com/office/drawing/2014/main" id="{9E26108C-C8C9-430E-BC1D-AF21F0DDF82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0001250"/>
          <a:ext cx="50800" cy="50800"/>
        </a:xfrm>
        <a:prstGeom prst="rect">
          <a:avLst/>
        </a:prstGeom>
      </xdr:spPr>
    </xdr:pic>
    <xdr:clientData/>
  </xdr:twoCellAnchor>
  <xdr:twoCellAnchor editAs="oneCell">
    <xdr:from>
      <xdr:col>9</xdr:col>
      <xdr:colOff>28575</xdr:colOff>
      <xdr:row>70</xdr:row>
      <xdr:rowOff>0</xdr:rowOff>
    </xdr:from>
    <xdr:to>
      <xdr:col>9</xdr:col>
      <xdr:colOff>79375</xdr:colOff>
      <xdr:row>70</xdr:row>
      <xdr:rowOff>50800</xdr:rowOff>
    </xdr:to>
    <xdr:pic>
      <xdr:nvPicPr>
        <xdr:cNvPr id="282" name="BExMO087NYJ5AT7NW7BG58VHT2SP">
          <a:extLst>
            <a:ext uri="{FF2B5EF4-FFF2-40B4-BE49-F238E27FC236}">
              <a16:creationId xmlns:a16="http://schemas.microsoft.com/office/drawing/2014/main" id="{FF855291-89B6-4C4A-A4A1-21BDC11631F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0001250"/>
          <a:ext cx="50800" cy="50800"/>
        </a:xfrm>
        <a:prstGeom prst="rect">
          <a:avLst/>
        </a:prstGeom>
      </xdr:spPr>
    </xdr:pic>
    <xdr:clientData fPrintsWithSheet="0"/>
  </xdr:twoCellAnchor>
  <xdr:twoCellAnchor editAs="oneCell">
    <xdr:from>
      <xdr:col>9</xdr:col>
      <xdr:colOff>28575</xdr:colOff>
      <xdr:row>70</xdr:row>
      <xdr:rowOff>0</xdr:rowOff>
    </xdr:from>
    <xdr:to>
      <xdr:col>9</xdr:col>
      <xdr:colOff>79375</xdr:colOff>
      <xdr:row>70</xdr:row>
      <xdr:rowOff>50800</xdr:rowOff>
    </xdr:to>
    <xdr:pic>
      <xdr:nvPicPr>
        <xdr:cNvPr id="283" name="BExSC54A594F9MFX597LKUXI0XQB">
          <a:extLst>
            <a:ext uri="{FF2B5EF4-FFF2-40B4-BE49-F238E27FC236}">
              <a16:creationId xmlns:a16="http://schemas.microsoft.com/office/drawing/2014/main" id="{C943CD77-9DC9-4A8E-8412-748212E6F1E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0001250"/>
          <a:ext cx="50800" cy="50800"/>
        </a:xfrm>
        <a:prstGeom prst="rect">
          <a:avLst/>
        </a:prstGeom>
      </xdr:spPr>
    </xdr:pic>
    <xdr:clientData/>
  </xdr:twoCellAnchor>
  <xdr:twoCellAnchor editAs="oneCell">
    <xdr:from>
      <xdr:col>10</xdr:col>
      <xdr:colOff>28575</xdr:colOff>
      <xdr:row>70</xdr:row>
      <xdr:rowOff>0</xdr:rowOff>
    </xdr:from>
    <xdr:to>
      <xdr:col>10</xdr:col>
      <xdr:colOff>79375</xdr:colOff>
      <xdr:row>70</xdr:row>
      <xdr:rowOff>50800</xdr:rowOff>
    </xdr:to>
    <xdr:pic>
      <xdr:nvPicPr>
        <xdr:cNvPr id="284" name="BExQ66HXCNPR6Z4F4ZZY1XBAMYXA">
          <a:extLst>
            <a:ext uri="{FF2B5EF4-FFF2-40B4-BE49-F238E27FC236}">
              <a16:creationId xmlns:a16="http://schemas.microsoft.com/office/drawing/2014/main" id="{62E1B11F-6EC2-4EC5-B327-B2812ADF50DF}"/>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0001250"/>
          <a:ext cx="50800" cy="50800"/>
        </a:xfrm>
        <a:prstGeom prst="rect">
          <a:avLst/>
        </a:prstGeom>
      </xdr:spPr>
    </xdr:pic>
    <xdr:clientData fPrintsWithSheet="0"/>
  </xdr:twoCellAnchor>
  <xdr:twoCellAnchor editAs="oneCell">
    <xdr:from>
      <xdr:col>10</xdr:col>
      <xdr:colOff>28575</xdr:colOff>
      <xdr:row>70</xdr:row>
      <xdr:rowOff>0</xdr:rowOff>
    </xdr:from>
    <xdr:to>
      <xdr:col>10</xdr:col>
      <xdr:colOff>79375</xdr:colOff>
      <xdr:row>70</xdr:row>
      <xdr:rowOff>50800</xdr:rowOff>
    </xdr:to>
    <xdr:pic>
      <xdr:nvPicPr>
        <xdr:cNvPr id="285" name="BExIVMZARAM9LL4YGAUM6GDK3N7G">
          <a:extLst>
            <a:ext uri="{FF2B5EF4-FFF2-40B4-BE49-F238E27FC236}">
              <a16:creationId xmlns:a16="http://schemas.microsoft.com/office/drawing/2014/main" id="{8FE99414-4DF6-45D7-8629-3A8B226E9E8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0001250"/>
          <a:ext cx="50800" cy="50800"/>
        </a:xfrm>
        <a:prstGeom prst="rect">
          <a:avLst/>
        </a:prstGeom>
      </xdr:spPr>
    </xdr:pic>
    <xdr:clientData/>
  </xdr:twoCellAnchor>
  <xdr:twoCellAnchor editAs="oneCell">
    <xdr:from>
      <xdr:col>11</xdr:col>
      <xdr:colOff>19050</xdr:colOff>
      <xdr:row>70</xdr:row>
      <xdr:rowOff>0</xdr:rowOff>
    </xdr:from>
    <xdr:to>
      <xdr:col>11</xdr:col>
      <xdr:colOff>69850</xdr:colOff>
      <xdr:row>70</xdr:row>
      <xdr:rowOff>50800</xdr:rowOff>
    </xdr:to>
    <xdr:pic>
      <xdr:nvPicPr>
        <xdr:cNvPr id="286" name="BExMIDXICJK14D3UKIFVNH1J0UCS">
          <a:extLst>
            <a:ext uri="{FF2B5EF4-FFF2-40B4-BE49-F238E27FC236}">
              <a16:creationId xmlns:a16="http://schemas.microsoft.com/office/drawing/2014/main" id="{F12FE5C4-BD13-42A4-AE76-9253CD675102}"/>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0001250"/>
          <a:ext cx="50800" cy="50800"/>
        </a:xfrm>
        <a:prstGeom prst="rect">
          <a:avLst/>
        </a:prstGeom>
      </xdr:spPr>
    </xdr:pic>
    <xdr:clientData fPrintsWithSheet="0"/>
  </xdr:twoCellAnchor>
  <xdr:twoCellAnchor editAs="oneCell">
    <xdr:from>
      <xdr:col>11</xdr:col>
      <xdr:colOff>19050</xdr:colOff>
      <xdr:row>70</xdr:row>
      <xdr:rowOff>0</xdr:rowOff>
    </xdr:from>
    <xdr:to>
      <xdr:col>11</xdr:col>
      <xdr:colOff>69850</xdr:colOff>
      <xdr:row>70</xdr:row>
      <xdr:rowOff>50800</xdr:rowOff>
    </xdr:to>
    <xdr:pic>
      <xdr:nvPicPr>
        <xdr:cNvPr id="287" name="BExU39IXO6CCUC2YT5G2RH1FFM0B">
          <a:extLst>
            <a:ext uri="{FF2B5EF4-FFF2-40B4-BE49-F238E27FC236}">
              <a16:creationId xmlns:a16="http://schemas.microsoft.com/office/drawing/2014/main" id="{B4217DFB-C124-44E9-8B10-FB70498932E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0001250"/>
          <a:ext cx="50800" cy="50800"/>
        </a:xfrm>
        <a:prstGeom prst="rect">
          <a:avLst/>
        </a:prstGeom>
      </xdr:spPr>
    </xdr:pic>
    <xdr:clientData/>
  </xdr:twoCellAnchor>
  <xdr:twoCellAnchor editAs="oneCell">
    <xdr:from>
      <xdr:col>12</xdr:col>
      <xdr:colOff>28575</xdr:colOff>
      <xdr:row>70</xdr:row>
      <xdr:rowOff>0</xdr:rowOff>
    </xdr:from>
    <xdr:to>
      <xdr:col>12</xdr:col>
      <xdr:colOff>79375</xdr:colOff>
      <xdr:row>70</xdr:row>
      <xdr:rowOff>50800</xdr:rowOff>
    </xdr:to>
    <xdr:pic>
      <xdr:nvPicPr>
        <xdr:cNvPr id="288" name="BExZTM4V1E0LI4T96ERME0J5JX9Z">
          <a:extLst>
            <a:ext uri="{FF2B5EF4-FFF2-40B4-BE49-F238E27FC236}">
              <a16:creationId xmlns:a16="http://schemas.microsoft.com/office/drawing/2014/main" id="{40867F6C-E208-4793-839A-31EA14E6A44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0001250"/>
          <a:ext cx="50800" cy="50800"/>
        </a:xfrm>
        <a:prstGeom prst="rect">
          <a:avLst/>
        </a:prstGeom>
      </xdr:spPr>
    </xdr:pic>
    <xdr:clientData fPrintsWithSheet="0"/>
  </xdr:twoCellAnchor>
  <xdr:twoCellAnchor editAs="oneCell">
    <xdr:from>
      <xdr:col>12</xdr:col>
      <xdr:colOff>28575</xdr:colOff>
      <xdr:row>70</xdr:row>
      <xdr:rowOff>0</xdr:rowOff>
    </xdr:from>
    <xdr:to>
      <xdr:col>12</xdr:col>
      <xdr:colOff>79375</xdr:colOff>
      <xdr:row>70</xdr:row>
      <xdr:rowOff>50800</xdr:rowOff>
    </xdr:to>
    <xdr:pic>
      <xdr:nvPicPr>
        <xdr:cNvPr id="289" name="BExB41TWSQDF7P5MDDWQMISTPKBO">
          <a:extLst>
            <a:ext uri="{FF2B5EF4-FFF2-40B4-BE49-F238E27FC236}">
              <a16:creationId xmlns:a16="http://schemas.microsoft.com/office/drawing/2014/main" id="{689078E0-BCD9-453D-95DA-7757820F3ED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0001250"/>
          <a:ext cx="50800" cy="50800"/>
        </a:xfrm>
        <a:prstGeom prst="rect">
          <a:avLst/>
        </a:prstGeom>
      </xdr:spPr>
    </xdr:pic>
    <xdr:clientData/>
  </xdr:twoCellAnchor>
  <xdr:twoCellAnchor editAs="oneCell">
    <xdr:from>
      <xdr:col>13</xdr:col>
      <xdr:colOff>22225</xdr:colOff>
      <xdr:row>70</xdr:row>
      <xdr:rowOff>0</xdr:rowOff>
    </xdr:from>
    <xdr:to>
      <xdr:col>13</xdr:col>
      <xdr:colOff>73025</xdr:colOff>
      <xdr:row>70</xdr:row>
      <xdr:rowOff>50800</xdr:rowOff>
    </xdr:to>
    <xdr:pic>
      <xdr:nvPicPr>
        <xdr:cNvPr id="290" name="BExINSYQ8FTYVG8QGN1QG6B15JSW">
          <a:extLst>
            <a:ext uri="{FF2B5EF4-FFF2-40B4-BE49-F238E27FC236}">
              <a16:creationId xmlns:a16="http://schemas.microsoft.com/office/drawing/2014/main" id="{3552CB4A-BD3C-4CB3-AE70-7AE5D8620BC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0001250"/>
          <a:ext cx="50800" cy="50800"/>
        </a:xfrm>
        <a:prstGeom prst="rect">
          <a:avLst/>
        </a:prstGeom>
      </xdr:spPr>
    </xdr:pic>
    <xdr:clientData fPrintsWithSheet="0"/>
  </xdr:twoCellAnchor>
  <xdr:twoCellAnchor editAs="oneCell">
    <xdr:from>
      <xdr:col>13</xdr:col>
      <xdr:colOff>22225</xdr:colOff>
      <xdr:row>70</xdr:row>
      <xdr:rowOff>0</xdr:rowOff>
    </xdr:from>
    <xdr:to>
      <xdr:col>13</xdr:col>
      <xdr:colOff>73025</xdr:colOff>
      <xdr:row>70</xdr:row>
      <xdr:rowOff>50800</xdr:rowOff>
    </xdr:to>
    <xdr:pic>
      <xdr:nvPicPr>
        <xdr:cNvPr id="291" name="BEx9HCV11JVCQUY1M6B7CGD1L4TW">
          <a:extLst>
            <a:ext uri="{FF2B5EF4-FFF2-40B4-BE49-F238E27FC236}">
              <a16:creationId xmlns:a16="http://schemas.microsoft.com/office/drawing/2014/main" id="{60BA964A-ED8C-4129-BDAB-50A53C96024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0001250"/>
          <a:ext cx="50800" cy="50800"/>
        </a:xfrm>
        <a:prstGeom prst="rect">
          <a:avLst/>
        </a:prstGeom>
      </xdr:spPr>
    </xdr:pic>
    <xdr:clientData/>
  </xdr:twoCellAnchor>
  <xdr:twoCellAnchor editAs="oneCell">
    <xdr:from>
      <xdr:col>14</xdr:col>
      <xdr:colOff>22225</xdr:colOff>
      <xdr:row>70</xdr:row>
      <xdr:rowOff>0</xdr:rowOff>
    </xdr:from>
    <xdr:to>
      <xdr:col>14</xdr:col>
      <xdr:colOff>73025</xdr:colOff>
      <xdr:row>70</xdr:row>
      <xdr:rowOff>50800</xdr:rowOff>
    </xdr:to>
    <xdr:pic>
      <xdr:nvPicPr>
        <xdr:cNvPr id="292" name="BExXN7XGD1E432M20BPCFFE2FKRM">
          <a:extLst>
            <a:ext uri="{FF2B5EF4-FFF2-40B4-BE49-F238E27FC236}">
              <a16:creationId xmlns:a16="http://schemas.microsoft.com/office/drawing/2014/main" id="{3EFA8778-D04B-4781-A7B7-622F49ECAEA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0001250"/>
          <a:ext cx="50800" cy="50800"/>
        </a:xfrm>
        <a:prstGeom prst="rect">
          <a:avLst/>
        </a:prstGeom>
      </xdr:spPr>
    </xdr:pic>
    <xdr:clientData fPrintsWithSheet="0"/>
  </xdr:twoCellAnchor>
  <xdr:twoCellAnchor editAs="oneCell">
    <xdr:from>
      <xdr:col>14</xdr:col>
      <xdr:colOff>22225</xdr:colOff>
      <xdr:row>70</xdr:row>
      <xdr:rowOff>0</xdr:rowOff>
    </xdr:from>
    <xdr:to>
      <xdr:col>14</xdr:col>
      <xdr:colOff>73025</xdr:colOff>
      <xdr:row>70</xdr:row>
      <xdr:rowOff>50800</xdr:rowOff>
    </xdr:to>
    <xdr:pic>
      <xdr:nvPicPr>
        <xdr:cNvPr id="293" name="BExOGODSH693U6GAFR4ZMW5DXVXR">
          <a:extLst>
            <a:ext uri="{FF2B5EF4-FFF2-40B4-BE49-F238E27FC236}">
              <a16:creationId xmlns:a16="http://schemas.microsoft.com/office/drawing/2014/main" id="{6242305A-956C-4A5A-BDDA-12BF0130F89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0001250"/>
          <a:ext cx="50800" cy="50800"/>
        </a:xfrm>
        <a:prstGeom prst="rect">
          <a:avLst/>
        </a:prstGeom>
      </xdr:spPr>
    </xdr:pic>
    <xdr:clientData/>
  </xdr:twoCellAnchor>
  <xdr:twoCellAnchor editAs="oneCell">
    <xdr:from>
      <xdr:col>15</xdr:col>
      <xdr:colOff>25400</xdr:colOff>
      <xdr:row>70</xdr:row>
      <xdr:rowOff>0</xdr:rowOff>
    </xdr:from>
    <xdr:to>
      <xdr:col>15</xdr:col>
      <xdr:colOff>76200</xdr:colOff>
      <xdr:row>70</xdr:row>
      <xdr:rowOff>50800</xdr:rowOff>
    </xdr:to>
    <xdr:pic>
      <xdr:nvPicPr>
        <xdr:cNvPr id="294" name="BExCUYLE2LVCTJ0FMF9HT49CMQNE">
          <a:extLst>
            <a:ext uri="{FF2B5EF4-FFF2-40B4-BE49-F238E27FC236}">
              <a16:creationId xmlns:a16="http://schemas.microsoft.com/office/drawing/2014/main" id="{04A9114B-3A16-4B8A-B279-9C87B2AFEAD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0001250"/>
          <a:ext cx="50800" cy="50800"/>
        </a:xfrm>
        <a:prstGeom prst="rect">
          <a:avLst/>
        </a:prstGeom>
      </xdr:spPr>
    </xdr:pic>
    <xdr:clientData fPrintsWithSheet="0"/>
  </xdr:twoCellAnchor>
  <xdr:twoCellAnchor editAs="oneCell">
    <xdr:from>
      <xdr:col>15</xdr:col>
      <xdr:colOff>25400</xdr:colOff>
      <xdr:row>70</xdr:row>
      <xdr:rowOff>0</xdr:rowOff>
    </xdr:from>
    <xdr:to>
      <xdr:col>15</xdr:col>
      <xdr:colOff>76200</xdr:colOff>
      <xdr:row>70</xdr:row>
      <xdr:rowOff>50800</xdr:rowOff>
    </xdr:to>
    <xdr:pic>
      <xdr:nvPicPr>
        <xdr:cNvPr id="295" name="BExISMMY0MZ7IT2BAS3U00FRD80C">
          <a:extLst>
            <a:ext uri="{FF2B5EF4-FFF2-40B4-BE49-F238E27FC236}">
              <a16:creationId xmlns:a16="http://schemas.microsoft.com/office/drawing/2014/main" id="{B9EFBDB5-BA90-42A5-A8C3-9D4DEBF39CB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0001250"/>
          <a:ext cx="50800" cy="50800"/>
        </a:xfrm>
        <a:prstGeom prst="rect">
          <a:avLst/>
        </a:prstGeom>
      </xdr:spPr>
    </xdr:pic>
    <xdr:clientData/>
  </xdr:twoCellAnchor>
  <xdr:twoCellAnchor editAs="oneCell">
    <xdr:from>
      <xdr:col>7</xdr:col>
      <xdr:colOff>19050</xdr:colOff>
      <xdr:row>82</xdr:row>
      <xdr:rowOff>0</xdr:rowOff>
    </xdr:from>
    <xdr:to>
      <xdr:col>7</xdr:col>
      <xdr:colOff>69850</xdr:colOff>
      <xdr:row>82</xdr:row>
      <xdr:rowOff>50800</xdr:rowOff>
    </xdr:to>
    <xdr:pic>
      <xdr:nvPicPr>
        <xdr:cNvPr id="296" name="BExAXKIFVYP6XHXC5U3EH6SCB343">
          <a:extLst>
            <a:ext uri="{FF2B5EF4-FFF2-40B4-BE49-F238E27FC236}">
              <a16:creationId xmlns:a16="http://schemas.microsoft.com/office/drawing/2014/main" id="{B4EB5884-585A-44E9-973B-7E0E82A2B4E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1715750"/>
          <a:ext cx="50800" cy="50800"/>
        </a:xfrm>
        <a:prstGeom prst="rect">
          <a:avLst/>
        </a:prstGeom>
      </xdr:spPr>
    </xdr:pic>
    <xdr:clientData fPrintsWithSheet="0"/>
  </xdr:twoCellAnchor>
  <xdr:twoCellAnchor editAs="oneCell">
    <xdr:from>
      <xdr:col>7</xdr:col>
      <xdr:colOff>19050</xdr:colOff>
      <xdr:row>82</xdr:row>
      <xdr:rowOff>0</xdr:rowOff>
    </xdr:from>
    <xdr:to>
      <xdr:col>7</xdr:col>
      <xdr:colOff>69850</xdr:colOff>
      <xdr:row>82</xdr:row>
      <xdr:rowOff>50800</xdr:rowOff>
    </xdr:to>
    <xdr:pic>
      <xdr:nvPicPr>
        <xdr:cNvPr id="297" name="BExIH2CSHRTRZ37JK9UYJ6YUA5GO">
          <a:extLst>
            <a:ext uri="{FF2B5EF4-FFF2-40B4-BE49-F238E27FC236}">
              <a16:creationId xmlns:a16="http://schemas.microsoft.com/office/drawing/2014/main" id="{91422E16-3506-4D16-9728-C117EBDC1E1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1715750"/>
          <a:ext cx="50800" cy="50800"/>
        </a:xfrm>
        <a:prstGeom prst="rect">
          <a:avLst/>
        </a:prstGeom>
      </xdr:spPr>
    </xdr:pic>
    <xdr:clientData/>
  </xdr:twoCellAnchor>
  <xdr:twoCellAnchor editAs="oneCell">
    <xdr:from>
      <xdr:col>8</xdr:col>
      <xdr:colOff>28575</xdr:colOff>
      <xdr:row>82</xdr:row>
      <xdr:rowOff>0</xdr:rowOff>
    </xdr:from>
    <xdr:to>
      <xdr:col>8</xdr:col>
      <xdr:colOff>79375</xdr:colOff>
      <xdr:row>82</xdr:row>
      <xdr:rowOff>50800</xdr:rowOff>
    </xdr:to>
    <xdr:pic>
      <xdr:nvPicPr>
        <xdr:cNvPr id="298" name="BExXMVCA8GTFC5LRBWTY6O38XS51">
          <a:extLst>
            <a:ext uri="{FF2B5EF4-FFF2-40B4-BE49-F238E27FC236}">
              <a16:creationId xmlns:a16="http://schemas.microsoft.com/office/drawing/2014/main" id="{D3105C96-72E9-482D-B283-5D1788A9D8E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1715750"/>
          <a:ext cx="50800" cy="50800"/>
        </a:xfrm>
        <a:prstGeom prst="rect">
          <a:avLst/>
        </a:prstGeom>
      </xdr:spPr>
    </xdr:pic>
    <xdr:clientData fPrintsWithSheet="0"/>
  </xdr:twoCellAnchor>
  <xdr:twoCellAnchor editAs="oneCell">
    <xdr:from>
      <xdr:col>8</xdr:col>
      <xdr:colOff>28575</xdr:colOff>
      <xdr:row>82</xdr:row>
      <xdr:rowOff>0</xdr:rowOff>
    </xdr:from>
    <xdr:to>
      <xdr:col>8</xdr:col>
      <xdr:colOff>79375</xdr:colOff>
      <xdr:row>82</xdr:row>
      <xdr:rowOff>50800</xdr:rowOff>
    </xdr:to>
    <xdr:pic>
      <xdr:nvPicPr>
        <xdr:cNvPr id="299" name="BExGLD43GJ8YVCMSC61J57ADRPQ8">
          <a:extLst>
            <a:ext uri="{FF2B5EF4-FFF2-40B4-BE49-F238E27FC236}">
              <a16:creationId xmlns:a16="http://schemas.microsoft.com/office/drawing/2014/main" id="{B36DD0DD-A909-4EBD-8F76-E625EFF2C76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1715750"/>
          <a:ext cx="50800" cy="50800"/>
        </a:xfrm>
        <a:prstGeom prst="rect">
          <a:avLst/>
        </a:prstGeom>
      </xdr:spPr>
    </xdr:pic>
    <xdr:clientData/>
  </xdr:twoCellAnchor>
  <xdr:twoCellAnchor editAs="oneCell">
    <xdr:from>
      <xdr:col>9</xdr:col>
      <xdr:colOff>28575</xdr:colOff>
      <xdr:row>82</xdr:row>
      <xdr:rowOff>0</xdr:rowOff>
    </xdr:from>
    <xdr:to>
      <xdr:col>9</xdr:col>
      <xdr:colOff>79375</xdr:colOff>
      <xdr:row>82</xdr:row>
      <xdr:rowOff>50800</xdr:rowOff>
    </xdr:to>
    <xdr:pic>
      <xdr:nvPicPr>
        <xdr:cNvPr id="300" name="BExMO087NYJ5AT7NW7BG58VHT2SP">
          <a:extLst>
            <a:ext uri="{FF2B5EF4-FFF2-40B4-BE49-F238E27FC236}">
              <a16:creationId xmlns:a16="http://schemas.microsoft.com/office/drawing/2014/main" id="{EB4C4FF3-A482-4DB1-9DFB-6B936903A04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1715750"/>
          <a:ext cx="50800" cy="50800"/>
        </a:xfrm>
        <a:prstGeom prst="rect">
          <a:avLst/>
        </a:prstGeom>
      </xdr:spPr>
    </xdr:pic>
    <xdr:clientData fPrintsWithSheet="0"/>
  </xdr:twoCellAnchor>
  <xdr:twoCellAnchor editAs="oneCell">
    <xdr:from>
      <xdr:col>9</xdr:col>
      <xdr:colOff>28575</xdr:colOff>
      <xdr:row>82</xdr:row>
      <xdr:rowOff>0</xdr:rowOff>
    </xdr:from>
    <xdr:to>
      <xdr:col>9</xdr:col>
      <xdr:colOff>79375</xdr:colOff>
      <xdr:row>82</xdr:row>
      <xdr:rowOff>50800</xdr:rowOff>
    </xdr:to>
    <xdr:pic>
      <xdr:nvPicPr>
        <xdr:cNvPr id="301" name="BExSC54A594F9MFX597LKUXI0XQB">
          <a:extLst>
            <a:ext uri="{FF2B5EF4-FFF2-40B4-BE49-F238E27FC236}">
              <a16:creationId xmlns:a16="http://schemas.microsoft.com/office/drawing/2014/main" id="{C4B81FB1-9F19-4E2B-82EA-66EC20A5C1B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1715750"/>
          <a:ext cx="50800" cy="50800"/>
        </a:xfrm>
        <a:prstGeom prst="rect">
          <a:avLst/>
        </a:prstGeom>
      </xdr:spPr>
    </xdr:pic>
    <xdr:clientData/>
  </xdr:twoCellAnchor>
  <xdr:twoCellAnchor editAs="oneCell">
    <xdr:from>
      <xdr:col>10</xdr:col>
      <xdr:colOff>28575</xdr:colOff>
      <xdr:row>82</xdr:row>
      <xdr:rowOff>0</xdr:rowOff>
    </xdr:from>
    <xdr:to>
      <xdr:col>10</xdr:col>
      <xdr:colOff>79375</xdr:colOff>
      <xdr:row>82</xdr:row>
      <xdr:rowOff>50800</xdr:rowOff>
    </xdr:to>
    <xdr:pic>
      <xdr:nvPicPr>
        <xdr:cNvPr id="302" name="BExQ66HXCNPR6Z4F4ZZY1XBAMYXA">
          <a:extLst>
            <a:ext uri="{FF2B5EF4-FFF2-40B4-BE49-F238E27FC236}">
              <a16:creationId xmlns:a16="http://schemas.microsoft.com/office/drawing/2014/main" id="{6799609E-5772-40FC-BA9F-46F8C980C24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1715750"/>
          <a:ext cx="50800" cy="50800"/>
        </a:xfrm>
        <a:prstGeom prst="rect">
          <a:avLst/>
        </a:prstGeom>
      </xdr:spPr>
    </xdr:pic>
    <xdr:clientData fPrintsWithSheet="0"/>
  </xdr:twoCellAnchor>
  <xdr:twoCellAnchor editAs="oneCell">
    <xdr:from>
      <xdr:col>10</xdr:col>
      <xdr:colOff>28575</xdr:colOff>
      <xdr:row>82</xdr:row>
      <xdr:rowOff>0</xdr:rowOff>
    </xdr:from>
    <xdr:to>
      <xdr:col>10</xdr:col>
      <xdr:colOff>79375</xdr:colOff>
      <xdr:row>82</xdr:row>
      <xdr:rowOff>50800</xdr:rowOff>
    </xdr:to>
    <xdr:pic>
      <xdr:nvPicPr>
        <xdr:cNvPr id="303" name="BExIVMZARAM9LL4YGAUM6GDK3N7G">
          <a:extLst>
            <a:ext uri="{FF2B5EF4-FFF2-40B4-BE49-F238E27FC236}">
              <a16:creationId xmlns:a16="http://schemas.microsoft.com/office/drawing/2014/main" id="{AB4AA011-7CDE-4D27-8D62-C1527837653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1715750"/>
          <a:ext cx="50800" cy="50800"/>
        </a:xfrm>
        <a:prstGeom prst="rect">
          <a:avLst/>
        </a:prstGeom>
      </xdr:spPr>
    </xdr:pic>
    <xdr:clientData/>
  </xdr:twoCellAnchor>
  <xdr:twoCellAnchor editAs="oneCell">
    <xdr:from>
      <xdr:col>11</xdr:col>
      <xdr:colOff>19050</xdr:colOff>
      <xdr:row>82</xdr:row>
      <xdr:rowOff>0</xdr:rowOff>
    </xdr:from>
    <xdr:to>
      <xdr:col>11</xdr:col>
      <xdr:colOff>69850</xdr:colOff>
      <xdr:row>82</xdr:row>
      <xdr:rowOff>50800</xdr:rowOff>
    </xdr:to>
    <xdr:pic>
      <xdr:nvPicPr>
        <xdr:cNvPr id="304" name="BExMIDXICJK14D3UKIFVNH1J0UCS">
          <a:extLst>
            <a:ext uri="{FF2B5EF4-FFF2-40B4-BE49-F238E27FC236}">
              <a16:creationId xmlns:a16="http://schemas.microsoft.com/office/drawing/2014/main" id="{FB50CB4E-F2A0-4D7D-A05B-FEC7522320E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1715750"/>
          <a:ext cx="50800" cy="50800"/>
        </a:xfrm>
        <a:prstGeom prst="rect">
          <a:avLst/>
        </a:prstGeom>
      </xdr:spPr>
    </xdr:pic>
    <xdr:clientData fPrintsWithSheet="0"/>
  </xdr:twoCellAnchor>
  <xdr:twoCellAnchor editAs="oneCell">
    <xdr:from>
      <xdr:col>11</xdr:col>
      <xdr:colOff>19050</xdr:colOff>
      <xdr:row>82</xdr:row>
      <xdr:rowOff>0</xdr:rowOff>
    </xdr:from>
    <xdr:to>
      <xdr:col>11</xdr:col>
      <xdr:colOff>69850</xdr:colOff>
      <xdr:row>82</xdr:row>
      <xdr:rowOff>50800</xdr:rowOff>
    </xdr:to>
    <xdr:pic>
      <xdr:nvPicPr>
        <xdr:cNvPr id="305" name="BExU39IXO6CCUC2YT5G2RH1FFM0B">
          <a:extLst>
            <a:ext uri="{FF2B5EF4-FFF2-40B4-BE49-F238E27FC236}">
              <a16:creationId xmlns:a16="http://schemas.microsoft.com/office/drawing/2014/main" id="{02251CF0-1FF3-459A-A201-B388E25060F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1715750"/>
          <a:ext cx="50800" cy="50800"/>
        </a:xfrm>
        <a:prstGeom prst="rect">
          <a:avLst/>
        </a:prstGeom>
      </xdr:spPr>
    </xdr:pic>
    <xdr:clientData/>
  </xdr:twoCellAnchor>
  <xdr:twoCellAnchor editAs="oneCell">
    <xdr:from>
      <xdr:col>12</xdr:col>
      <xdr:colOff>28575</xdr:colOff>
      <xdr:row>82</xdr:row>
      <xdr:rowOff>0</xdr:rowOff>
    </xdr:from>
    <xdr:to>
      <xdr:col>12</xdr:col>
      <xdr:colOff>79375</xdr:colOff>
      <xdr:row>82</xdr:row>
      <xdr:rowOff>50800</xdr:rowOff>
    </xdr:to>
    <xdr:pic>
      <xdr:nvPicPr>
        <xdr:cNvPr id="306" name="BExZTM4V1E0LI4T96ERME0J5JX9Z">
          <a:extLst>
            <a:ext uri="{FF2B5EF4-FFF2-40B4-BE49-F238E27FC236}">
              <a16:creationId xmlns:a16="http://schemas.microsoft.com/office/drawing/2014/main" id="{CFB03974-823D-4485-8E1C-BA63F8052AE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1715750"/>
          <a:ext cx="50800" cy="50800"/>
        </a:xfrm>
        <a:prstGeom prst="rect">
          <a:avLst/>
        </a:prstGeom>
      </xdr:spPr>
    </xdr:pic>
    <xdr:clientData fPrintsWithSheet="0"/>
  </xdr:twoCellAnchor>
  <xdr:twoCellAnchor editAs="oneCell">
    <xdr:from>
      <xdr:col>12</xdr:col>
      <xdr:colOff>28575</xdr:colOff>
      <xdr:row>82</xdr:row>
      <xdr:rowOff>0</xdr:rowOff>
    </xdr:from>
    <xdr:to>
      <xdr:col>12</xdr:col>
      <xdr:colOff>79375</xdr:colOff>
      <xdr:row>82</xdr:row>
      <xdr:rowOff>50800</xdr:rowOff>
    </xdr:to>
    <xdr:pic>
      <xdr:nvPicPr>
        <xdr:cNvPr id="307" name="BExB41TWSQDF7P5MDDWQMISTPKBO">
          <a:extLst>
            <a:ext uri="{FF2B5EF4-FFF2-40B4-BE49-F238E27FC236}">
              <a16:creationId xmlns:a16="http://schemas.microsoft.com/office/drawing/2014/main" id="{3D8CACE5-A87C-443C-89CD-93A95B931CE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1715750"/>
          <a:ext cx="50800" cy="50800"/>
        </a:xfrm>
        <a:prstGeom prst="rect">
          <a:avLst/>
        </a:prstGeom>
      </xdr:spPr>
    </xdr:pic>
    <xdr:clientData/>
  </xdr:twoCellAnchor>
  <xdr:twoCellAnchor editAs="oneCell">
    <xdr:from>
      <xdr:col>13</xdr:col>
      <xdr:colOff>22225</xdr:colOff>
      <xdr:row>82</xdr:row>
      <xdr:rowOff>0</xdr:rowOff>
    </xdr:from>
    <xdr:to>
      <xdr:col>13</xdr:col>
      <xdr:colOff>73025</xdr:colOff>
      <xdr:row>82</xdr:row>
      <xdr:rowOff>50800</xdr:rowOff>
    </xdr:to>
    <xdr:pic>
      <xdr:nvPicPr>
        <xdr:cNvPr id="308" name="BExINSYQ8FTYVG8QGN1QG6B15JSW">
          <a:extLst>
            <a:ext uri="{FF2B5EF4-FFF2-40B4-BE49-F238E27FC236}">
              <a16:creationId xmlns:a16="http://schemas.microsoft.com/office/drawing/2014/main" id="{7C97B440-3592-43B2-B07F-CF751CF0515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1715750"/>
          <a:ext cx="50800" cy="50800"/>
        </a:xfrm>
        <a:prstGeom prst="rect">
          <a:avLst/>
        </a:prstGeom>
      </xdr:spPr>
    </xdr:pic>
    <xdr:clientData fPrintsWithSheet="0"/>
  </xdr:twoCellAnchor>
  <xdr:twoCellAnchor editAs="oneCell">
    <xdr:from>
      <xdr:col>13</xdr:col>
      <xdr:colOff>22225</xdr:colOff>
      <xdr:row>82</xdr:row>
      <xdr:rowOff>0</xdr:rowOff>
    </xdr:from>
    <xdr:to>
      <xdr:col>13</xdr:col>
      <xdr:colOff>73025</xdr:colOff>
      <xdr:row>82</xdr:row>
      <xdr:rowOff>50800</xdr:rowOff>
    </xdr:to>
    <xdr:pic>
      <xdr:nvPicPr>
        <xdr:cNvPr id="309" name="BEx9HCV11JVCQUY1M6B7CGD1L4TW">
          <a:extLst>
            <a:ext uri="{FF2B5EF4-FFF2-40B4-BE49-F238E27FC236}">
              <a16:creationId xmlns:a16="http://schemas.microsoft.com/office/drawing/2014/main" id="{D385B933-6BA9-4F91-BD74-901EB651436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1715750"/>
          <a:ext cx="50800" cy="50800"/>
        </a:xfrm>
        <a:prstGeom prst="rect">
          <a:avLst/>
        </a:prstGeom>
      </xdr:spPr>
    </xdr:pic>
    <xdr:clientData/>
  </xdr:twoCellAnchor>
  <xdr:twoCellAnchor editAs="oneCell">
    <xdr:from>
      <xdr:col>14</xdr:col>
      <xdr:colOff>22225</xdr:colOff>
      <xdr:row>82</xdr:row>
      <xdr:rowOff>0</xdr:rowOff>
    </xdr:from>
    <xdr:to>
      <xdr:col>14</xdr:col>
      <xdr:colOff>73025</xdr:colOff>
      <xdr:row>82</xdr:row>
      <xdr:rowOff>50800</xdr:rowOff>
    </xdr:to>
    <xdr:pic>
      <xdr:nvPicPr>
        <xdr:cNvPr id="310" name="BExXN7XGD1E432M20BPCFFE2FKRM">
          <a:extLst>
            <a:ext uri="{FF2B5EF4-FFF2-40B4-BE49-F238E27FC236}">
              <a16:creationId xmlns:a16="http://schemas.microsoft.com/office/drawing/2014/main" id="{C96FA752-5A72-4434-99AA-30D5168AD87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1715750"/>
          <a:ext cx="50800" cy="50800"/>
        </a:xfrm>
        <a:prstGeom prst="rect">
          <a:avLst/>
        </a:prstGeom>
      </xdr:spPr>
    </xdr:pic>
    <xdr:clientData fPrintsWithSheet="0"/>
  </xdr:twoCellAnchor>
  <xdr:twoCellAnchor editAs="oneCell">
    <xdr:from>
      <xdr:col>14</xdr:col>
      <xdr:colOff>22225</xdr:colOff>
      <xdr:row>82</xdr:row>
      <xdr:rowOff>0</xdr:rowOff>
    </xdr:from>
    <xdr:to>
      <xdr:col>14</xdr:col>
      <xdr:colOff>73025</xdr:colOff>
      <xdr:row>82</xdr:row>
      <xdr:rowOff>50800</xdr:rowOff>
    </xdr:to>
    <xdr:pic>
      <xdr:nvPicPr>
        <xdr:cNvPr id="311" name="BExOGODSH693U6GAFR4ZMW5DXVXR">
          <a:extLst>
            <a:ext uri="{FF2B5EF4-FFF2-40B4-BE49-F238E27FC236}">
              <a16:creationId xmlns:a16="http://schemas.microsoft.com/office/drawing/2014/main" id="{21A6DCD2-FF92-42AA-BE21-F1E81D94156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1715750"/>
          <a:ext cx="50800" cy="50800"/>
        </a:xfrm>
        <a:prstGeom prst="rect">
          <a:avLst/>
        </a:prstGeom>
      </xdr:spPr>
    </xdr:pic>
    <xdr:clientData/>
  </xdr:twoCellAnchor>
  <xdr:twoCellAnchor editAs="oneCell">
    <xdr:from>
      <xdr:col>15</xdr:col>
      <xdr:colOff>25400</xdr:colOff>
      <xdr:row>82</xdr:row>
      <xdr:rowOff>0</xdr:rowOff>
    </xdr:from>
    <xdr:to>
      <xdr:col>15</xdr:col>
      <xdr:colOff>76200</xdr:colOff>
      <xdr:row>82</xdr:row>
      <xdr:rowOff>50800</xdr:rowOff>
    </xdr:to>
    <xdr:pic>
      <xdr:nvPicPr>
        <xdr:cNvPr id="312" name="BExCUYLE2LVCTJ0FMF9HT49CMQNE">
          <a:extLst>
            <a:ext uri="{FF2B5EF4-FFF2-40B4-BE49-F238E27FC236}">
              <a16:creationId xmlns:a16="http://schemas.microsoft.com/office/drawing/2014/main" id="{73C5CD1E-B054-446A-8CB1-AD435A5518E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1715750"/>
          <a:ext cx="50800" cy="50800"/>
        </a:xfrm>
        <a:prstGeom prst="rect">
          <a:avLst/>
        </a:prstGeom>
      </xdr:spPr>
    </xdr:pic>
    <xdr:clientData fPrintsWithSheet="0"/>
  </xdr:twoCellAnchor>
  <xdr:twoCellAnchor editAs="oneCell">
    <xdr:from>
      <xdr:col>15</xdr:col>
      <xdr:colOff>25400</xdr:colOff>
      <xdr:row>82</xdr:row>
      <xdr:rowOff>0</xdr:rowOff>
    </xdr:from>
    <xdr:to>
      <xdr:col>15</xdr:col>
      <xdr:colOff>76200</xdr:colOff>
      <xdr:row>82</xdr:row>
      <xdr:rowOff>50800</xdr:rowOff>
    </xdr:to>
    <xdr:pic>
      <xdr:nvPicPr>
        <xdr:cNvPr id="313" name="BExISMMY0MZ7IT2BAS3U00FRD80C">
          <a:extLst>
            <a:ext uri="{FF2B5EF4-FFF2-40B4-BE49-F238E27FC236}">
              <a16:creationId xmlns:a16="http://schemas.microsoft.com/office/drawing/2014/main" id="{222B2686-A759-4D00-B21E-9BF7928003F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715750"/>
          <a:ext cx="50800" cy="50800"/>
        </a:xfrm>
        <a:prstGeom prst="rect">
          <a:avLst/>
        </a:prstGeom>
      </xdr:spPr>
    </xdr:pic>
    <xdr:clientData/>
  </xdr:twoCellAnchor>
  <xdr:twoCellAnchor editAs="oneCell">
    <xdr:from>
      <xdr:col>7</xdr:col>
      <xdr:colOff>19050</xdr:colOff>
      <xdr:row>95</xdr:row>
      <xdr:rowOff>0</xdr:rowOff>
    </xdr:from>
    <xdr:to>
      <xdr:col>7</xdr:col>
      <xdr:colOff>69850</xdr:colOff>
      <xdr:row>95</xdr:row>
      <xdr:rowOff>50800</xdr:rowOff>
    </xdr:to>
    <xdr:pic>
      <xdr:nvPicPr>
        <xdr:cNvPr id="314" name="BExAXKIFVYP6XHXC5U3EH6SCB343">
          <a:extLst>
            <a:ext uri="{FF2B5EF4-FFF2-40B4-BE49-F238E27FC236}">
              <a16:creationId xmlns:a16="http://schemas.microsoft.com/office/drawing/2014/main" id="{CC199E0B-13A8-4F83-BDE9-DFC96B15C04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3573125"/>
          <a:ext cx="50800" cy="50800"/>
        </a:xfrm>
        <a:prstGeom prst="rect">
          <a:avLst/>
        </a:prstGeom>
      </xdr:spPr>
    </xdr:pic>
    <xdr:clientData fPrintsWithSheet="0"/>
  </xdr:twoCellAnchor>
  <xdr:twoCellAnchor editAs="oneCell">
    <xdr:from>
      <xdr:col>7</xdr:col>
      <xdr:colOff>19050</xdr:colOff>
      <xdr:row>95</xdr:row>
      <xdr:rowOff>0</xdr:rowOff>
    </xdr:from>
    <xdr:to>
      <xdr:col>7</xdr:col>
      <xdr:colOff>69850</xdr:colOff>
      <xdr:row>95</xdr:row>
      <xdr:rowOff>50800</xdr:rowOff>
    </xdr:to>
    <xdr:pic>
      <xdr:nvPicPr>
        <xdr:cNvPr id="315" name="BExIH2CSHRTRZ37JK9UYJ6YUA5GO">
          <a:extLst>
            <a:ext uri="{FF2B5EF4-FFF2-40B4-BE49-F238E27FC236}">
              <a16:creationId xmlns:a16="http://schemas.microsoft.com/office/drawing/2014/main" id="{0A953BBA-2634-4BD7-8018-D0622BD24CF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3573125"/>
          <a:ext cx="50800" cy="50800"/>
        </a:xfrm>
        <a:prstGeom prst="rect">
          <a:avLst/>
        </a:prstGeom>
      </xdr:spPr>
    </xdr:pic>
    <xdr:clientData/>
  </xdr:twoCellAnchor>
  <xdr:twoCellAnchor editAs="oneCell">
    <xdr:from>
      <xdr:col>8</xdr:col>
      <xdr:colOff>28575</xdr:colOff>
      <xdr:row>95</xdr:row>
      <xdr:rowOff>0</xdr:rowOff>
    </xdr:from>
    <xdr:to>
      <xdr:col>8</xdr:col>
      <xdr:colOff>79375</xdr:colOff>
      <xdr:row>95</xdr:row>
      <xdr:rowOff>50800</xdr:rowOff>
    </xdr:to>
    <xdr:pic>
      <xdr:nvPicPr>
        <xdr:cNvPr id="316" name="BExXMVCA8GTFC5LRBWTY6O38XS51">
          <a:extLst>
            <a:ext uri="{FF2B5EF4-FFF2-40B4-BE49-F238E27FC236}">
              <a16:creationId xmlns:a16="http://schemas.microsoft.com/office/drawing/2014/main" id="{00162DC5-836C-4F3A-B959-C8D8D1332A7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3573125"/>
          <a:ext cx="50800" cy="50800"/>
        </a:xfrm>
        <a:prstGeom prst="rect">
          <a:avLst/>
        </a:prstGeom>
      </xdr:spPr>
    </xdr:pic>
    <xdr:clientData fPrintsWithSheet="0"/>
  </xdr:twoCellAnchor>
  <xdr:twoCellAnchor editAs="oneCell">
    <xdr:from>
      <xdr:col>8</xdr:col>
      <xdr:colOff>28575</xdr:colOff>
      <xdr:row>95</xdr:row>
      <xdr:rowOff>0</xdr:rowOff>
    </xdr:from>
    <xdr:to>
      <xdr:col>8</xdr:col>
      <xdr:colOff>79375</xdr:colOff>
      <xdr:row>95</xdr:row>
      <xdr:rowOff>50800</xdr:rowOff>
    </xdr:to>
    <xdr:pic>
      <xdr:nvPicPr>
        <xdr:cNvPr id="317" name="BExGLD43GJ8YVCMSC61J57ADRPQ8">
          <a:extLst>
            <a:ext uri="{FF2B5EF4-FFF2-40B4-BE49-F238E27FC236}">
              <a16:creationId xmlns:a16="http://schemas.microsoft.com/office/drawing/2014/main" id="{D08BE950-2245-46BC-988C-5A3D1495652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3573125"/>
          <a:ext cx="50800" cy="50800"/>
        </a:xfrm>
        <a:prstGeom prst="rect">
          <a:avLst/>
        </a:prstGeom>
      </xdr:spPr>
    </xdr:pic>
    <xdr:clientData/>
  </xdr:twoCellAnchor>
  <xdr:twoCellAnchor editAs="oneCell">
    <xdr:from>
      <xdr:col>9</xdr:col>
      <xdr:colOff>28575</xdr:colOff>
      <xdr:row>95</xdr:row>
      <xdr:rowOff>0</xdr:rowOff>
    </xdr:from>
    <xdr:to>
      <xdr:col>9</xdr:col>
      <xdr:colOff>79375</xdr:colOff>
      <xdr:row>95</xdr:row>
      <xdr:rowOff>50800</xdr:rowOff>
    </xdr:to>
    <xdr:pic>
      <xdr:nvPicPr>
        <xdr:cNvPr id="318" name="BExMO087NYJ5AT7NW7BG58VHT2SP">
          <a:extLst>
            <a:ext uri="{FF2B5EF4-FFF2-40B4-BE49-F238E27FC236}">
              <a16:creationId xmlns:a16="http://schemas.microsoft.com/office/drawing/2014/main" id="{DAE20DE6-25BE-43A7-8A60-6E25D407574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3573125"/>
          <a:ext cx="50800" cy="50800"/>
        </a:xfrm>
        <a:prstGeom prst="rect">
          <a:avLst/>
        </a:prstGeom>
      </xdr:spPr>
    </xdr:pic>
    <xdr:clientData fPrintsWithSheet="0"/>
  </xdr:twoCellAnchor>
  <xdr:twoCellAnchor editAs="oneCell">
    <xdr:from>
      <xdr:col>9</xdr:col>
      <xdr:colOff>28575</xdr:colOff>
      <xdr:row>95</xdr:row>
      <xdr:rowOff>0</xdr:rowOff>
    </xdr:from>
    <xdr:to>
      <xdr:col>9</xdr:col>
      <xdr:colOff>79375</xdr:colOff>
      <xdr:row>95</xdr:row>
      <xdr:rowOff>50800</xdr:rowOff>
    </xdr:to>
    <xdr:pic>
      <xdr:nvPicPr>
        <xdr:cNvPr id="319" name="BExSC54A594F9MFX597LKUXI0XQB">
          <a:extLst>
            <a:ext uri="{FF2B5EF4-FFF2-40B4-BE49-F238E27FC236}">
              <a16:creationId xmlns:a16="http://schemas.microsoft.com/office/drawing/2014/main" id="{85BF8370-C688-4075-8E32-62F5911511B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3573125"/>
          <a:ext cx="50800" cy="50800"/>
        </a:xfrm>
        <a:prstGeom prst="rect">
          <a:avLst/>
        </a:prstGeom>
      </xdr:spPr>
    </xdr:pic>
    <xdr:clientData/>
  </xdr:twoCellAnchor>
  <xdr:twoCellAnchor editAs="oneCell">
    <xdr:from>
      <xdr:col>10</xdr:col>
      <xdr:colOff>28575</xdr:colOff>
      <xdr:row>95</xdr:row>
      <xdr:rowOff>0</xdr:rowOff>
    </xdr:from>
    <xdr:to>
      <xdr:col>10</xdr:col>
      <xdr:colOff>79375</xdr:colOff>
      <xdr:row>95</xdr:row>
      <xdr:rowOff>50800</xdr:rowOff>
    </xdr:to>
    <xdr:pic>
      <xdr:nvPicPr>
        <xdr:cNvPr id="320" name="BExQ66HXCNPR6Z4F4ZZY1XBAMYXA">
          <a:extLst>
            <a:ext uri="{FF2B5EF4-FFF2-40B4-BE49-F238E27FC236}">
              <a16:creationId xmlns:a16="http://schemas.microsoft.com/office/drawing/2014/main" id="{A273425E-B196-4FDC-974E-75D487D6973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3573125"/>
          <a:ext cx="50800" cy="50800"/>
        </a:xfrm>
        <a:prstGeom prst="rect">
          <a:avLst/>
        </a:prstGeom>
      </xdr:spPr>
    </xdr:pic>
    <xdr:clientData fPrintsWithSheet="0"/>
  </xdr:twoCellAnchor>
  <xdr:twoCellAnchor editAs="oneCell">
    <xdr:from>
      <xdr:col>10</xdr:col>
      <xdr:colOff>28575</xdr:colOff>
      <xdr:row>95</xdr:row>
      <xdr:rowOff>0</xdr:rowOff>
    </xdr:from>
    <xdr:to>
      <xdr:col>10</xdr:col>
      <xdr:colOff>79375</xdr:colOff>
      <xdr:row>95</xdr:row>
      <xdr:rowOff>50800</xdr:rowOff>
    </xdr:to>
    <xdr:pic>
      <xdr:nvPicPr>
        <xdr:cNvPr id="321" name="BExIVMZARAM9LL4YGAUM6GDK3N7G">
          <a:extLst>
            <a:ext uri="{FF2B5EF4-FFF2-40B4-BE49-F238E27FC236}">
              <a16:creationId xmlns:a16="http://schemas.microsoft.com/office/drawing/2014/main" id="{5FF8CAC5-785B-42CF-BC40-46BF6772672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3573125"/>
          <a:ext cx="50800" cy="50800"/>
        </a:xfrm>
        <a:prstGeom prst="rect">
          <a:avLst/>
        </a:prstGeom>
      </xdr:spPr>
    </xdr:pic>
    <xdr:clientData/>
  </xdr:twoCellAnchor>
  <xdr:twoCellAnchor editAs="oneCell">
    <xdr:from>
      <xdr:col>11</xdr:col>
      <xdr:colOff>19050</xdr:colOff>
      <xdr:row>95</xdr:row>
      <xdr:rowOff>0</xdr:rowOff>
    </xdr:from>
    <xdr:to>
      <xdr:col>11</xdr:col>
      <xdr:colOff>69850</xdr:colOff>
      <xdr:row>95</xdr:row>
      <xdr:rowOff>50800</xdr:rowOff>
    </xdr:to>
    <xdr:pic>
      <xdr:nvPicPr>
        <xdr:cNvPr id="322" name="BExMIDXICJK14D3UKIFVNH1J0UCS">
          <a:extLst>
            <a:ext uri="{FF2B5EF4-FFF2-40B4-BE49-F238E27FC236}">
              <a16:creationId xmlns:a16="http://schemas.microsoft.com/office/drawing/2014/main" id="{962A24B9-62A8-490B-8BE3-BF228D2986D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3573125"/>
          <a:ext cx="50800" cy="50800"/>
        </a:xfrm>
        <a:prstGeom prst="rect">
          <a:avLst/>
        </a:prstGeom>
      </xdr:spPr>
    </xdr:pic>
    <xdr:clientData fPrintsWithSheet="0"/>
  </xdr:twoCellAnchor>
  <xdr:twoCellAnchor editAs="oneCell">
    <xdr:from>
      <xdr:col>11</xdr:col>
      <xdr:colOff>19050</xdr:colOff>
      <xdr:row>95</xdr:row>
      <xdr:rowOff>0</xdr:rowOff>
    </xdr:from>
    <xdr:to>
      <xdr:col>11</xdr:col>
      <xdr:colOff>69850</xdr:colOff>
      <xdr:row>95</xdr:row>
      <xdr:rowOff>50800</xdr:rowOff>
    </xdr:to>
    <xdr:pic>
      <xdr:nvPicPr>
        <xdr:cNvPr id="323" name="BExU39IXO6CCUC2YT5G2RH1FFM0B">
          <a:extLst>
            <a:ext uri="{FF2B5EF4-FFF2-40B4-BE49-F238E27FC236}">
              <a16:creationId xmlns:a16="http://schemas.microsoft.com/office/drawing/2014/main" id="{C40C1ACD-0BE6-4611-A015-B160C12DE01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3573125"/>
          <a:ext cx="50800" cy="50800"/>
        </a:xfrm>
        <a:prstGeom prst="rect">
          <a:avLst/>
        </a:prstGeom>
      </xdr:spPr>
    </xdr:pic>
    <xdr:clientData/>
  </xdr:twoCellAnchor>
  <xdr:twoCellAnchor editAs="oneCell">
    <xdr:from>
      <xdr:col>12</xdr:col>
      <xdr:colOff>28575</xdr:colOff>
      <xdr:row>95</xdr:row>
      <xdr:rowOff>0</xdr:rowOff>
    </xdr:from>
    <xdr:to>
      <xdr:col>12</xdr:col>
      <xdr:colOff>79375</xdr:colOff>
      <xdr:row>95</xdr:row>
      <xdr:rowOff>50800</xdr:rowOff>
    </xdr:to>
    <xdr:pic>
      <xdr:nvPicPr>
        <xdr:cNvPr id="324" name="BExZTM4V1E0LI4T96ERME0J5JX9Z">
          <a:extLst>
            <a:ext uri="{FF2B5EF4-FFF2-40B4-BE49-F238E27FC236}">
              <a16:creationId xmlns:a16="http://schemas.microsoft.com/office/drawing/2014/main" id="{D44FFA34-0491-4A73-9939-380DD44DD33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3573125"/>
          <a:ext cx="50800" cy="50800"/>
        </a:xfrm>
        <a:prstGeom prst="rect">
          <a:avLst/>
        </a:prstGeom>
      </xdr:spPr>
    </xdr:pic>
    <xdr:clientData fPrintsWithSheet="0"/>
  </xdr:twoCellAnchor>
  <xdr:twoCellAnchor editAs="oneCell">
    <xdr:from>
      <xdr:col>12</xdr:col>
      <xdr:colOff>28575</xdr:colOff>
      <xdr:row>95</xdr:row>
      <xdr:rowOff>0</xdr:rowOff>
    </xdr:from>
    <xdr:to>
      <xdr:col>12</xdr:col>
      <xdr:colOff>79375</xdr:colOff>
      <xdr:row>95</xdr:row>
      <xdr:rowOff>50800</xdr:rowOff>
    </xdr:to>
    <xdr:pic>
      <xdr:nvPicPr>
        <xdr:cNvPr id="325" name="BExB41TWSQDF7P5MDDWQMISTPKBO">
          <a:extLst>
            <a:ext uri="{FF2B5EF4-FFF2-40B4-BE49-F238E27FC236}">
              <a16:creationId xmlns:a16="http://schemas.microsoft.com/office/drawing/2014/main" id="{95F734A3-ACCD-4CF7-8183-E4F4528F1D8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3573125"/>
          <a:ext cx="50800" cy="50800"/>
        </a:xfrm>
        <a:prstGeom prst="rect">
          <a:avLst/>
        </a:prstGeom>
      </xdr:spPr>
    </xdr:pic>
    <xdr:clientData/>
  </xdr:twoCellAnchor>
  <xdr:twoCellAnchor editAs="oneCell">
    <xdr:from>
      <xdr:col>13</xdr:col>
      <xdr:colOff>22225</xdr:colOff>
      <xdr:row>95</xdr:row>
      <xdr:rowOff>0</xdr:rowOff>
    </xdr:from>
    <xdr:to>
      <xdr:col>13</xdr:col>
      <xdr:colOff>73025</xdr:colOff>
      <xdr:row>95</xdr:row>
      <xdr:rowOff>50800</xdr:rowOff>
    </xdr:to>
    <xdr:pic>
      <xdr:nvPicPr>
        <xdr:cNvPr id="326" name="BExINSYQ8FTYVG8QGN1QG6B15JSW">
          <a:extLst>
            <a:ext uri="{FF2B5EF4-FFF2-40B4-BE49-F238E27FC236}">
              <a16:creationId xmlns:a16="http://schemas.microsoft.com/office/drawing/2014/main" id="{C98AE8BB-B1D7-4F95-A73A-DFCD4616522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3573125"/>
          <a:ext cx="50800" cy="50800"/>
        </a:xfrm>
        <a:prstGeom prst="rect">
          <a:avLst/>
        </a:prstGeom>
      </xdr:spPr>
    </xdr:pic>
    <xdr:clientData fPrintsWithSheet="0"/>
  </xdr:twoCellAnchor>
  <xdr:twoCellAnchor editAs="oneCell">
    <xdr:from>
      <xdr:col>13</xdr:col>
      <xdr:colOff>22225</xdr:colOff>
      <xdr:row>95</xdr:row>
      <xdr:rowOff>0</xdr:rowOff>
    </xdr:from>
    <xdr:to>
      <xdr:col>13</xdr:col>
      <xdr:colOff>73025</xdr:colOff>
      <xdr:row>95</xdr:row>
      <xdr:rowOff>50800</xdr:rowOff>
    </xdr:to>
    <xdr:pic>
      <xdr:nvPicPr>
        <xdr:cNvPr id="327" name="BEx9HCV11JVCQUY1M6B7CGD1L4TW">
          <a:extLst>
            <a:ext uri="{FF2B5EF4-FFF2-40B4-BE49-F238E27FC236}">
              <a16:creationId xmlns:a16="http://schemas.microsoft.com/office/drawing/2014/main" id="{01818F3E-F615-4519-A22F-F6A054F70B7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3573125"/>
          <a:ext cx="50800" cy="50800"/>
        </a:xfrm>
        <a:prstGeom prst="rect">
          <a:avLst/>
        </a:prstGeom>
      </xdr:spPr>
    </xdr:pic>
    <xdr:clientData/>
  </xdr:twoCellAnchor>
  <xdr:twoCellAnchor editAs="oneCell">
    <xdr:from>
      <xdr:col>14</xdr:col>
      <xdr:colOff>22225</xdr:colOff>
      <xdr:row>95</xdr:row>
      <xdr:rowOff>0</xdr:rowOff>
    </xdr:from>
    <xdr:to>
      <xdr:col>14</xdr:col>
      <xdr:colOff>73025</xdr:colOff>
      <xdr:row>95</xdr:row>
      <xdr:rowOff>50800</xdr:rowOff>
    </xdr:to>
    <xdr:pic>
      <xdr:nvPicPr>
        <xdr:cNvPr id="328" name="BExXN7XGD1E432M20BPCFFE2FKRM">
          <a:extLst>
            <a:ext uri="{FF2B5EF4-FFF2-40B4-BE49-F238E27FC236}">
              <a16:creationId xmlns:a16="http://schemas.microsoft.com/office/drawing/2014/main" id="{1237AA07-7857-4F8B-BE20-2812C436239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3573125"/>
          <a:ext cx="50800" cy="50800"/>
        </a:xfrm>
        <a:prstGeom prst="rect">
          <a:avLst/>
        </a:prstGeom>
      </xdr:spPr>
    </xdr:pic>
    <xdr:clientData fPrintsWithSheet="0"/>
  </xdr:twoCellAnchor>
  <xdr:twoCellAnchor editAs="oneCell">
    <xdr:from>
      <xdr:col>14</xdr:col>
      <xdr:colOff>22225</xdr:colOff>
      <xdr:row>95</xdr:row>
      <xdr:rowOff>0</xdr:rowOff>
    </xdr:from>
    <xdr:to>
      <xdr:col>14</xdr:col>
      <xdr:colOff>73025</xdr:colOff>
      <xdr:row>95</xdr:row>
      <xdr:rowOff>50800</xdr:rowOff>
    </xdr:to>
    <xdr:pic>
      <xdr:nvPicPr>
        <xdr:cNvPr id="329" name="BExOGODSH693U6GAFR4ZMW5DXVXR">
          <a:extLst>
            <a:ext uri="{FF2B5EF4-FFF2-40B4-BE49-F238E27FC236}">
              <a16:creationId xmlns:a16="http://schemas.microsoft.com/office/drawing/2014/main" id="{3DF5A978-6D38-42EC-ACF0-D7235C66717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3573125"/>
          <a:ext cx="50800" cy="50800"/>
        </a:xfrm>
        <a:prstGeom prst="rect">
          <a:avLst/>
        </a:prstGeom>
      </xdr:spPr>
    </xdr:pic>
    <xdr:clientData/>
  </xdr:twoCellAnchor>
  <xdr:twoCellAnchor editAs="oneCell">
    <xdr:from>
      <xdr:col>15</xdr:col>
      <xdr:colOff>25400</xdr:colOff>
      <xdr:row>95</xdr:row>
      <xdr:rowOff>0</xdr:rowOff>
    </xdr:from>
    <xdr:to>
      <xdr:col>15</xdr:col>
      <xdr:colOff>76200</xdr:colOff>
      <xdr:row>95</xdr:row>
      <xdr:rowOff>50800</xdr:rowOff>
    </xdr:to>
    <xdr:pic>
      <xdr:nvPicPr>
        <xdr:cNvPr id="330" name="BExCUYLE2LVCTJ0FMF9HT49CMQNE">
          <a:extLst>
            <a:ext uri="{FF2B5EF4-FFF2-40B4-BE49-F238E27FC236}">
              <a16:creationId xmlns:a16="http://schemas.microsoft.com/office/drawing/2014/main" id="{120DF503-DBFF-46B3-AD69-71E417DF6172}"/>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3573125"/>
          <a:ext cx="50800" cy="50800"/>
        </a:xfrm>
        <a:prstGeom prst="rect">
          <a:avLst/>
        </a:prstGeom>
      </xdr:spPr>
    </xdr:pic>
    <xdr:clientData fPrintsWithSheet="0"/>
  </xdr:twoCellAnchor>
  <xdr:twoCellAnchor editAs="oneCell">
    <xdr:from>
      <xdr:col>15</xdr:col>
      <xdr:colOff>25400</xdr:colOff>
      <xdr:row>95</xdr:row>
      <xdr:rowOff>0</xdr:rowOff>
    </xdr:from>
    <xdr:to>
      <xdr:col>15</xdr:col>
      <xdr:colOff>76200</xdr:colOff>
      <xdr:row>95</xdr:row>
      <xdr:rowOff>50800</xdr:rowOff>
    </xdr:to>
    <xdr:pic>
      <xdr:nvPicPr>
        <xdr:cNvPr id="331" name="BExISMMY0MZ7IT2BAS3U00FRD80C">
          <a:extLst>
            <a:ext uri="{FF2B5EF4-FFF2-40B4-BE49-F238E27FC236}">
              <a16:creationId xmlns:a16="http://schemas.microsoft.com/office/drawing/2014/main" id="{616635C0-0F5E-46BE-AE20-6CF84E8B0A3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3573125"/>
          <a:ext cx="50800" cy="50800"/>
        </a:xfrm>
        <a:prstGeom prst="rect">
          <a:avLst/>
        </a:prstGeom>
      </xdr:spPr>
    </xdr:pic>
    <xdr:clientData/>
  </xdr:twoCellAnchor>
  <xdr:twoCellAnchor editAs="oneCell">
    <xdr:from>
      <xdr:col>7</xdr:col>
      <xdr:colOff>19050</xdr:colOff>
      <xdr:row>120</xdr:row>
      <xdr:rowOff>0</xdr:rowOff>
    </xdr:from>
    <xdr:to>
      <xdr:col>7</xdr:col>
      <xdr:colOff>69850</xdr:colOff>
      <xdr:row>120</xdr:row>
      <xdr:rowOff>50800</xdr:rowOff>
    </xdr:to>
    <xdr:pic>
      <xdr:nvPicPr>
        <xdr:cNvPr id="332" name="BExAXKIFVYP6XHXC5U3EH6SCB343">
          <a:extLst>
            <a:ext uri="{FF2B5EF4-FFF2-40B4-BE49-F238E27FC236}">
              <a16:creationId xmlns:a16="http://schemas.microsoft.com/office/drawing/2014/main" id="{F8AD6440-1DB6-458D-9F7E-41FC032A2E7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7145000"/>
          <a:ext cx="50800" cy="50800"/>
        </a:xfrm>
        <a:prstGeom prst="rect">
          <a:avLst/>
        </a:prstGeom>
      </xdr:spPr>
    </xdr:pic>
    <xdr:clientData fPrintsWithSheet="0"/>
  </xdr:twoCellAnchor>
  <xdr:twoCellAnchor editAs="oneCell">
    <xdr:from>
      <xdr:col>7</xdr:col>
      <xdr:colOff>19050</xdr:colOff>
      <xdr:row>120</xdr:row>
      <xdr:rowOff>0</xdr:rowOff>
    </xdr:from>
    <xdr:to>
      <xdr:col>7</xdr:col>
      <xdr:colOff>69850</xdr:colOff>
      <xdr:row>120</xdr:row>
      <xdr:rowOff>50800</xdr:rowOff>
    </xdr:to>
    <xdr:pic>
      <xdr:nvPicPr>
        <xdr:cNvPr id="333" name="BExIH2CSHRTRZ37JK9UYJ6YUA5GO">
          <a:extLst>
            <a:ext uri="{FF2B5EF4-FFF2-40B4-BE49-F238E27FC236}">
              <a16:creationId xmlns:a16="http://schemas.microsoft.com/office/drawing/2014/main" id="{2CB4245E-38AA-4E81-9659-4632E56CBC5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7145000"/>
          <a:ext cx="50800" cy="50800"/>
        </a:xfrm>
        <a:prstGeom prst="rect">
          <a:avLst/>
        </a:prstGeom>
      </xdr:spPr>
    </xdr:pic>
    <xdr:clientData/>
  </xdr:twoCellAnchor>
  <xdr:twoCellAnchor editAs="oneCell">
    <xdr:from>
      <xdr:col>8</xdr:col>
      <xdr:colOff>28575</xdr:colOff>
      <xdr:row>120</xdr:row>
      <xdr:rowOff>0</xdr:rowOff>
    </xdr:from>
    <xdr:to>
      <xdr:col>8</xdr:col>
      <xdr:colOff>79375</xdr:colOff>
      <xdr:row>120</xdr:row>
      <xdr:rowOff>50800</xdr:rowOff>
    </xdr:to>
    <xdr:pic>
      <xdr:nvPicPr>
        <xdr:cNvPr id="334" name="BExXMVCA8GTFC5LRBWTY6O38XS51">
          <a:extLst>
            <a:ext uri="{FF2B5EF4-FFF2-40B4-BE49-F238E27FC236}">
              <a16:creationId xmlns:a16="http://schemas.microsoft.com/office/drawing/2014/main" id="{18BB48F1-30AA-4BA5-BC0E-8922A477F9A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7145000"/>
          <a:ext cx="50800" cy="50800"/>
        </a:xfrm>
        <a:prstGeom prst="rect">
          <a:avLst/>
        </a:prstGeom>
      </xdr:spPr>
    </xdr:pic>
    <xdr:clientData fPrintsWithSheet="0"/>
  </xdr:twoCellAnchor>
  <xdr:twoCellAnchor editAs="oneCell">
    <xdr:from>
      <xdr:col>8</xdr:col>
      <xdr:colOff>28575</xdr:colOff>
      <xdr:row>120</xdr:row>
      <xdr:rowOff>0</xdr:rowOff>
    </xdr:from>
    <xdr:to>
      <xdr:col>8</xdr:col>
      <xdr:colOff>79375</xdr:colOff>
      <xdr:row>120</xdr:row>
      <xdr:rowOff>50800</xdr:rowOff>
    </xdr:to>
    <xdr:pic>
      <xdr:nvPicPr>
        <xdr:cNvPr id="335" name="BExGLD43GJ8YVCMSC61J57ADRPQ8">
          <a:extLst>
            <a:ext uri="{FF2B5EF4-FFF2-40B4-BE49-F238E27FC236}">
              <a16:creationId xmlns:a16="http://schemas.microsoft.com/office/drawing/2014/main" id="{72F1F763-7FB6-4896-BE51-BAE54CC581E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7145000"/>
          <a:ext cx="50800" cy="50800"/>
        </a:xfrm>
        <a:prstGeom prst="rect">
          <a:avLst/>
        </a:prstGeom>
      </xdr:spPr>
    </xdr:pic>
    <xdr:clientData/>
  </xdr:twoCellAnchor>
  <xdr:twoCellAnchor editAs="oneCell">
    <xdr:from>
      <xdr:col>9</xdr:col>
      <xdr:colOff>28575</xdr:colOff>
      <xdr:row>120</xdr:row>
      <xdr:rowOff>0</xdr:rowOff>
    </xdr:from>
    <xdr:to>
      <xdr:col>9</xdr:col>
      <xdr:colOff>79375</xdr:colOff>
      <xdr:row>120</xdr:row>
      <xdr:rowOff>50800</xdr:rowOff>
    </xdr:to>
    <xdr:pic>
      <xdr:nvPicPr>
        <xdr:cNvPr id="336" name="BExMO087NYJ5AT7NW7BG58VHT2SP">
          <a:extLst>
            <a:ext uri="{FF2B5EF4-FFF2-40B4-BE49-F238E27FC236}">
              <a16:creationId xmlns:a16="http://schemas.microsoft.com/office/drawing/2014/main" id="{DAD952BC-BC87-40DA-A029-A070753C37D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7145000"/>
          <a:ext cx="50800" cy="50800"/>
        </a:xfrm>
        <a:prstGeom prst="rect">
          <a:avLst/>
        </a:prstGeom>
      </xdr:spPr>
    </xdr:pic>
    <xdr:clientData fPrintsWithSheet="0"/>
  </xdr:twoCellAnchor>
  <xdr:twoCellAnchor editAs="oneCell">
    <xdr:from>
      <xdr:col>9</xdr:col>
      <xdr:colOff>28575</xdr:colOff>
      <xdr:row>120</xdr:row>
      <xdr:rowOff>0</xdr:rowOff>
    </xdr:from>
    <xdr:to>
      <xdr:col>9</xdr:col>
      <xdr:colOff>79375</xdr:colOff>
      <xdr:row>120</xdr:row>
      <xdr:rowOff>50800</xdr:rowOff>
    </xdr:to>
    <xdr:pic>
      <xdr:nvPicPr>
        <xdr:cNvPr id="337" name="BExSC54A594F9MFX597LKUXI0XQB">
          <a:extLst>
            <a:ext uri="{FF2B5EF4-FFF2-40B4-BE49-F238E27FC236}">
              <a16:creationId xmlns:a16="http://schemas.microsoft.com/office/drawing/2014/main" id="{96654381-5830-4437-ABE7-49533B9307B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7145000"/>
          <a:ext cx="50800" cy="50800"/>
        </a:xfrm>
        <a:prstGeom prst="rect">
          <a:avLst/>
        </a:prstGeom>
      </xdr:spPr>
    </xdr:pic>
    <xdr:clientData/>
  </xdr:twoCellAnchor>
  <xdr:twoCellAnchor editAs="oneCell">
    <xdr:from>
      <xdr:col>10</xdr:col>
      <xdr:colOff>28575</xdr:colOff>
      <xdr:row>120</xdr:row>
      <xdr:rowOff>0</xdr:rowOff>
    </xdr:from>
    <xdr:to>
      <xdr:col>10</xdr:col>
      <xdr:colOff>79375</xdr:colOff>
      <xdr:row>120</xdr:row>
      <xdr:rowOff>50800</xdr:rowOff>
    </xdr:to>
    <xdr:pic>
      <xdr:nvPicPr>
        <xdr:cNvPr id="338" name="BExQ66HXCNPR6Z4F4ZZY1XBAMYXA">
          <a:extLst>
            <a:ext uri="{FF2B5EF4-FFF2-40B4-BE49-F238E27FC236}">
              <a16:creationId xmlns:a16="http://schemas.microsoft.com/office/drawing/2014/main" id="{E34056ED-16CC-4564-A404-3CC0FFD4DA8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7145000"/>
          <a:ext cx="50800" cy="50800"/>
        </a:xfrm>
        <a:prstGeom prst="rect">
          <a:avLst/>
        </a:prstGeom>
      </xdr:spPr>
    </xdr:pic>
    <xdr:clientData fPrintsWithSheet="0"/>
  </xdr:twoCellAnchor>
  <xdr:twoCellAnchor editAs="oneCell">
    <xdr:from>
      <xdr:col>10</xdr:col>
      <xdr:colOff>28575</xdr:colOff>
      <xdr:row>120</xdr:row>
      <xdr:rowOff>0</xdr:rowOff>
    </xdr:from>
    <xdr:to>
      <xdr:col>10</xdr:col>
      <xdr:colOff>79375</xdr:colOff>
      <xdr:row>120</xdr:row>
      <xdr:rowOff>50800</xdr:rowOff>
    </xdr:to>
    <xdr:pic>
      <xdr:nvPicPr>
        <xdr:cNvPr id="339" name="BExIVMZARAM9LL4YGAUM6GDK3N7G">
          <a:extLst>
            <a:ext uri="{FF2B5EF4-FFF2-40B4-BE49-F238E27FC236}">
              <a16:creationId xmlns:a16="http://schemas.microsoft.com/office/drawing/2014/main" id="{B6D19720-05FB-4129-AB6A-4D9CC47BCD1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7145000"/>
          <a:ext cx="50800" cy="50800"/>
        </a:xfrm>
        <a:prstGeom prst="rect">
          <a:avLst/>
        </a:prstGeom>
      </xdr:spPr>
    </xdr:pic>
    <xdr:clientData/>
  </xdr:twoCellAnchor>
  <xdr:twoCellAnchor editAs="oneCell">
    <xdr:from>
      <xdr:col>11</xdr:col>
      <xdr:colOff>19050</xdr:colOff>
      <xdr:row>120</xdr:row>
      <xdr:rowOff>0</xdr:rowOff>
    </xdr:from>
    <xdr:to>
      <xdr:col>11</xdr:col>
      <xdr:colOff>69850</xdr:colOff>
      <xdr:row>120</xdr:row>
      <xdr:rowOff>50800</xdr:rowOff>
    </xdr:to>
    <xdr:pic>
      <xdr:nvPicPr>
        <xdr:cNvPr id="340" name="BExMIDXICJK14D3UKIFVNH1J0UCS">
          <a:extLst>
            <a:ext uri="{FF2B5EF4-FFF2-40B4-BE49-F238E27FC236}">
              <a16:creationId xmlns:a16="http://schemas.microsoft.com/office/drawing/2014/main" id="{E6B51DFB-2E05-47ED-8845-3DEDD665479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7145000"/>
          <a:ext cx="50800" cy="50800"/>
        </a:xfrm>
        <a:prstGeom prst="rect">
          <a:avLst/>
        </a:prstGeom>
      </xdr:spPr>
    </xdr:pic>
    <xdr:clientData fPrintsWithSheet="0"/>
  </xdr:twoCellAnchor>
  <xdr:twoCellAnchor editAs="oneCell">
    <xdr:from>
      <xdr:col>11</xdr:col>
      <xdr:colOff>19050</xdr:colOff>
      <xdr:row>120</xdr:row>
      <xdr:rowOff>0</xdr:rowOff>
    </xdr:from>
    <xdr:to>
      <xdr:col>11</xdr:col>
      <xdr:colOff>69850</xdr:colOff>
      <xdr:row>120</xdr:row>
      <xdr:rowOff>50800</xdr:rowOff>
    </xdr:to>
    <xdr:pic>
      <xdr:nvPicPr>
        <xdr:cNvPr id="341" name="BExU39IXO6CCUC2YT5G2RH1FFM0B">
          <a:extLst>
            <a:ext uri="{FF2B5EF4-FFF2-40B4-BE49-F238E27FC236}">
              <a16:creationId xmlns:a16="http://schemas.microsoft.com/office/drawing/2014/main" id="{FCAF3BFC-95FD-4015-87D2-AE0930AA488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7145000"/>
          <a:ext cx="50800" cy="50800"/>
        </a:xfrm>
        <a:prstGeom prst="rect">
          <a:avLst/>
        </a:prstGeom>
      </xdr:spPr>
    </xdr:pic>
    <xdr:clientData/>
  </xdr:twoCellAnchor>
  <xdr:twoCellAnchor editAs="oneCell">
    <xdr:from>
      <xdr:col>12</xdr:col>
      <xdr:colOff>28575</xdr:colOff>
      <xdr:row>120</xdr:row>
      <xdr:rowOff>0</xdr:rowOff>
    </xdr:from>
    <xdr:to>
      <xdr:col>12</xdr:col>
      <xdr:colOff>79375</xdr:colOff>
      <xdr:row>120</xdr:row>
      <xdr:rowOff>50800</xdr:rowOff>
    </xdr:to>
    <xdr:pic>
      <xdr:nvPicPr>
        <xdr:cNvPr id="342" name="BExZTM4V1E0LI4T96ERME0J5JX9Z">
          <a:extLst>
            <a:ext uri="{FF2B5EF4-FFF2-40B4-BE49-F238E27FC236}">
              <a16:creationId xmlns:a16="http://schemas.microsoft.com/office/drawing/2014/main" id="{8EE2D391-BC70-49BF-BC7B-B8EFA0A8DC0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7145000"/>
          <a:ext cx="50800" cy="50800"/>
        </a:xfrm>
        <a:prstGeom prst="rect">
          <a:avLst/>
        </a:prstGeom>
      </xdr:spPr>
    </xdr:pic>
    <xdr:clientData fPrintsWithSheet="0"/>
  </xdr:twoCellAnchor>
  <xdr:twoCellAnchor editAs="oneCell">
    <xdr:from>
      <xdr:col>12</xdr:col>
      <xdr:colOff>28575</xdr:colOff>
      <xdr:row>120</xdr:row>
      <xdr:rowOff>0</xdr:rowOff>
    </xdr:from>
    <xdr:to>
      <xdr:col>12</xdr:col>
      <xdr:colOff>79375</xdr:colOff>
      <xdr:row>120</xdr:row>
      <xdr:rowOff>50800</xdr:rowOff>
    </xdr:to>
    <xdr:pic>
      <xdr:nvPicPr>
        <xdr:cNvPr id="343" name="BExB41TWSQDF7P5MDDWQMISTPKBO">
          <a:extLst>
            <a:ext uri="{FF2B5EF4-FFF2-40B4-BE49-F238E27FC236}">
              <a16:creationId xmlns:a16="http://schemas.microsoft.com/office/drawing/2014/main" id="{38D53E21-1133-4AA0-980D-B0E009137AA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7145000"/>
          <a:ext cx="50800" cy="50800"/>
        </a:xfrm>
        <a:prstGeom prst="rect">
          <a:avLst/>
        </a:prstGeom>
      </xdr:spPr>
    </xdr:pic>
    <xdr:clientData/>
  </xdr:twoCellAnchor>
  <xdr:twoCellAnchor editAs="oneCell">
    <xdr:from>
      <xdr:col>13</xdr:col>
      <xdr:colOff>22225</xdr:colOff>
      <xdr:row>120</xdr:row>
      <xdr:rowOff>0</xdr:rowOff>
    </xdr:from>
    <xdr:to>
      <xdr:col>13</xdr:col>
      <xdr:colOff>73025</xdr:colOff>
      <xdr:row>120</xdr:row>
      <xdr:rowOff>50800</xdr:rowOff>
    </xdr:to>
    <xdr:pic>
      <xdr:nvPicPr>
        <xdr:cNvPr id="344" name="BExINSYQ8FTYVG8QGN1QG6B15JSW">
          <a:extLst>
            <a:ext uri="{FF2B5EF4-FFF2-40B4-BE49-F238E27FC236}">
              <a16:creationId xmlns:a16="http://schemas.microsoft.com/office/drawing/2014/main" id="{883F1380-3027-471C-B603-FC2D15B2EBD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7145000"/>
          <a:ext cx="50800" cy="50800"/>
        </a:xfrm>
        <a:prstGeom prst="rect">
          <a:avLst/>
        </a:prstGeom>
      </xdr:spPr>
    </xdr:pic>
    <xdr:clientData fPrintsWithSheet="0"/>
  </xdr:twoCellAnchor>
  <xdr:twoCellAnchor editAs="oneCell">
    <xdr:from>
      <xdr:col>13</xdr:col>
      <xdr:colOff>22225</xdr:colOff>
      <xdr:row>120</xdr:row>
      <xdr:rowOff>0</xdr:rowOff>
    </xdr:from>
    <xdr:to>
      <xdr:col>13</xdr:col>
      <xdr:colOff>73025</xdr:colOff>
      <xdr:row>120</xdr:row>
      <xdr:rowOff>50800</xdr:rowOff>
    </xdr:to>
    <xdr:pic>
      <xdr:nvPicPr>
        <xdr:cNvPr id="345" name="BEx9HCV11JVCQUY1M6B7CGD1L4TW">
          <a:extLst>
            <a:ext uri="{FF2B5EF4-FFF2-40B4-BE49-F238E27FC236}">
              <a16:creationId xmlns:a16="http://schemas.microsoft.com/office/drawing/2014/main" id="{7F9E942B-BF5F-411F-B363-3943133E479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7145000"/>
          <a:ext cx="50800" cy="50800"/>
        </a:xfrm>
        <a:prstGeom prst="rect">
          <a:avLst/>
        </a:prstGeom>
      </xdr:spPr>
    </xdr:pic>
    <xdr:clientData/>
  </xdr:twoCellAnchor>
  <xdr:twoCellAnchor editAs="oneCell">
    <xdr:from>
      <xdr:col>14</xdr:col>
      <xdr:colOff>22225</xdr:colOff>
      <xdr:row>120</xdr:row>
      <xdr:rowOff>0</xdr:rowOff>
    </xdr:from>
    <xdr:to>
      <xdr:col>14</xdr:col>
      <xdr:colOff>73025</xdr:colOff>
      <xdr:row>120</xdr:row>
      <xdr:rowOff>50800</xdr:rowOff>
    </xdr:to>
    <xdr:pic>
      <xdr:nvPicPr>
        <xdr:cNvPr id="346" name="BExXN7XGD1E432M20BPCFFE2FKRM">
          <a:extLst>
            <a:ext uri="{FF2B5EF4-FFF2-40B4-BE49-F238E27FC236}">
              <a16:creationId xmlns:a16="http://schemas.microsoft.com/office/drawing/2014/main" id="{32EF0DD7-4AFB-497A-8DBC-E9CBC1385E9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7145000"/>
          <a:ext cx="50800" cy="50800"/>
        </a:xfrm>
        <a:prstGeom prst="rect">
          <a:avLst/>
        </a:prstGeom>
      </xdr:spPr>
    </xdr:pic>
    <xdr:clientData fPrintsWithSheet="0"/>
  </xdr:twoCellAnchor>
  <xdr:twoCellAnchor editAs="oneCell">
    <xdr:from>
      <xdr:col>14</xdr:col>
      <xdr:colOff>22225</xdr:colOff>
      <xdr:row>120</xdr:row>
      <xdr:rowOff>0</xdr:rowOff>
    </xdr:from>
    <xdr:to>
      <xdr:col>14</xdr:col>
      <xdr:colOff>73025</xdr:colOff>
      <xdr:row>120</xdr:row>
      <xdr:rowOff>50800</xdr:rowOff>
    </xdr:to>
    <xdr:pic>
      <xdr:nvPicPr>
        <xdr:cNvPr id="347" name="BExOGODSH693U6GAFR4ZMW5DXVXR">
          <a:extLst>
            <a:ext uri="{FF2B5EF4-FFF2-40B4-BE49-F238E27FC236}">
              <a16:creationId xmlns:a16="http://schemas.microsoft.com/office/drawing/2014/main" id="{67162238-4252-4EA2-A791-CFD434F5BBF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7145000"/>
          <a:ext cx="50800" cy="50800"/>
        </a:xfrm>
        <a:prstGeom prst="rect">
          <a:avLst/>
        </a:prstGeom>
      </xdr:spPr>
    </xdr:pic>
    <xdr:clientData/>
  </xdr:twoCellAnchor>
  <xdr:twoCellAnchor editAs="oneCell">
    <xdr:from>
      <xdr:col>15</xdr:col>
      <xdr:colOff>25400</xdr:colOff>
      <xdr:row>120</xdr:row>
      <xdr:rowOff>0</xdr:rowOff>
    </xdr:from>
    <xdr:to>
      <xdr:col>15</xdr:col>
      <xdr:colOff>76200</xdr:colOff>
      <xdr:row>120</xdr:row>
      <xdr:rowOff>50800</xdr:rowOff>
    </xdr:to>
    <xdr:pic>
      <xdr:nvPicPr>
        <xdr:cNvPr id="348" name="BExCUYLE2LVCTJ0FMF9HT49CMQNE">
          <a:extLst>
            <a:ext uri="{FF2B5EF4-FFF2-40B4-BE49-F238E27FC236}">
              <a16:creationId xmlns:a16="http://schemas.microsoft.com/office/drawing/2014/main" id="{3F8EBAEF-4BE7-401B-94A8-E70E8AAB45E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7145000"/>
          <a:ext cx="50800" cy="50800"/>
        </a:xfrm>
        <a:prstGeom prst="rect">
          <a:avLst/>
        </a:prstGeom>
      </xdr:spPr>
    </xdr:pic>
    <xdr:clientData fPrintsWithSheet="0"/>
  </xdr:twoCellAnchor>
  <xdr:twoCellAnchor editAs="oneCell">
    <xdr:from>
      <xdr:col>15</xdr:col>
      <xdr:colOff>25400</xdr:colOff>
      <xdr:row>120</xdr:row>
      <xdr:rowOff>0</xdr:rowOff>
    </xdr:from>
    <xdr:to>
      <xdr:col>15</xdr:col>
      <xdr:colOff>76200</xdr:colOff>
      <xdr:row>120</xdr:row>
      <xdr:rowOff>50800</xdr:rowOff>
    </xdr:to>
    <xdr:pic>
      <xdr:nvPicPr>
        <xdr:cNvPr id="349" name="BExISMMY0MZ7IT2BAS3U00FRD80C">
          <a:extLst>
            <a:ext uri="{FF2B5EF4-FFF2-40B4-BE49-F238E27FC236}">
              <a16:creationId xmlns:a16="http://schemas.microsoft.com/office/drawing/2014/main" id="{AD27FE22-23F3-436C-B9E6-F2212371809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7145000"/>
          <a:ext cx="50800" cy="50800"/>
        </a:xfrm>
        <a:prstGeom prst="rect">
          <a:avLst/>
        </a:prstGeom>
      </xdr:spPr>
    </xdr:pic>
    <xdr:clientData/>
  </xdr:twoCellAnchor>
  <xdr:twoCellAnchor editAs="oneCell">
    <xdr:from>
      <xdr:col>8</xdr:col>
      <xdr:colOff>28575</xdr:colOff>
      <xdr:row>137</xdr:row>
      <xdr:rowOff>0</xdr:rowOff>
    </xdr:from>
    <xdr:to>
      <xdr:col>8</xdr:col>
      <xdr:colOff>79375</xdr:colOff>
      <xdr:row>137</xdr:row>
      <xdr:rowOff>50800</xdr:rowOff>
    </xdr:to>
    <xdr:pic>
      <xdr:nvPicPr>
        <xdr:cNvPr id="350" name="BExXMVCA8GTFC5LRBWTY6O38XS51">
          <a:extLst>
            <a:ext uri="{FF2B5EF4-FFF2-40B4-BE49-F238E27FC236}">
              <a16:creationId xmlns:a16="http://schemas.microsoft.com/office/drawing/2014/main" id="{EBA1AB7B-4A29-477A-8772-1D9E913F9C3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9573875"/>
          <a:ext cx="50800" cy="50800"/>
        </a:xfrm>
        <a:prstGeom prst="rect">
          <a:avLst/>
        </a:prstGeom>
      </xdr:spPr>
    </xdr:pic>
    <xdr:clientData fPrintsWithSheet="0"/>
  </xdr:twoCellAnchor>
  <xdr:twoCellAnchor editAs="oneCell">
    <xdr:from>
      <xdr:col>9</xdr:col>
      <xdr:colOff>28575</xdr:colOff>
      <xdr:row>137</xdr:row>
      <xdr:rowOff>0</xdr:rowOff>
    </xdr:from>
    <xdr:to>
      <xdr:col>9</xdr:col>
      <xdr:colOff>79375</xdr:colOff>
      <xdr:row>137</xdr:row>
      <xdr:rowOff>50800</xdr:rowOff>
    </xdr:to>
    <xdr:pic>
      <xdr:nvPicPr>
        <xdr:cNvPr id="351" name="BExMO087NYJ5AT7NW7BG58VHT2SP">
          <a:extLst>
            <a:ext uri="{FF2B5EF4-FFF2-40B4-BE49-F238E27FC236}">
              <a16:creationId xmlns:a16="http://schemas.microsoft.com/office/drawing/2014/main" id="{CF839D31-9D33-4054-9349-D9086D6D658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9573875"/>
          <a:ext cx="50800" cy="50800"/>
        </a:xfrm>
        <a:prstGeom prst="rect">
          <a:avLst/>
        </a:prstGeom>
      </xdr:spPr>
    </xdr:pic>
    <xdr:clientData fPrintsWithSheet="0"/>
  </xdr:twoCellAnchor>
  <xdr:twoCellAnchor editAs="oneCell">
    <xdr:from>
      <xdr:col>9</xdr:col>
      <xdr:colOff>28575</xdr:colOff>
      <xdr:row>137</xdr:row>
      <xdr:rowOff>0</xdr:rowOff>
    </xdr:from>
    <xdr:to>
      <xdr:col>9</xdr:col>
      <xdr:colOff>79375</xdr:colOff>
      <xdr:row>137</xdr:row>
      <xdr:rowOff>50800</xdr:rowOff>
    </xdr:to>
    <xdr:pic>
      <xdr:nvPicPr>
        <xdr:cNvPr id="352" name="BExSC54A594F9MFX597LKUXI0XQB">
          <a:extLst>
            <a:ext uri="{FF2B5EF4-FFF2-40B4-BE49-F238E27FC236}">
              <a16:creationId xmlns:a16="http://schemas.microsoft.com/office/drawing/2014/main" id="{CC319E4E-1D6C-4187-A9BD-960A87C5C7B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9573875"/>
          <a:ext cx="50800" cy="50800"/>
        </a:xfrm>
        <a:prstGeom prst="rect">
          <a:avLst/>
        </a:prstGeom>
      </xdr:spPr>
    </xdr:pic>
    <xdr:clientData/>
  </xdr:twoCellAnchor>
  <xdr:twoCellAnchor editAs="oneCell">
    <xdr:from>
      <xdr:col>10</xdr:col>
      <xdr:colOff>28575</xdr:colOff>
      <xdr:row>137</xdr:row>
      <xdr:rowOff>0</xdr:rowOff>
    </xdr:from>
    <xdr:to>
      <xdr:col>10</xdr:col>
      <xdr:colOff>79375</xdr:colOff>
      <xdr:row>137</xdr:row>
      <xdr:rowOff>50800</xdr:rowOff>
    </xdr:to>
    <xdr:pic>
      <xdr:nvPicPr>
        <xdr:cNvPr id="353" name="BExQ66HXCNPR6Z4F4ZZY1XBAMYXA">
          <a:extLst>
            <a:ext uri="{FF2B5EF4-FFF2-40B4-BE49-F238E27FC236}">
              <a16:creationId xmlns:a16="http://schemas.microsoft.com/office/drawing/2014/main" id="{C58DCFBA-CF3C-4FF7-A6A6-048DC292DF5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9573875"/>
          <a:ext cx="50800" cy="50800"/>
        </a:xfrm>
        <a:prstGeom prst="rect">
          <a:avLst/>
        </a:prstGeom>
      </xdr:spPr>
    </xdr:pic>
    <xdr:clientData fPrintsWithSheet="0"/>
  </xdr:twoCellAnchor>
  <xdr:twoCellAnchor editAs="oneCell">
    <xdr:from>
      <xdr:col>10</xdr:col>
      <xdr:colOff>28575</xdr:colOff>
      <xdr:row>137</xdr:row>
      <xdr:rowOff>0</xdr:rowOff>
    </xdr:from>
    <xdr:to>
      <xdr:col>10</xdr:col>
      <xdr:colOff>79375</xdr:colOff>
      <xdr:row>137</xdr:row>
      <xdr:rowOff>50800</xdr:rowOff>
    </xdr:to>
    <xdr:pic>
      <xdr:nvPicPr>
        <xdr:cNvPr id="354" name="BExIVMZARAM9LL4YGAUM6GDK3N7G">
          <a:extLst>
            <a:ext uri="{FF2B5EF4-FFF2-40B4-BE49-F238E27FC236}">
              <a16:creationId xmlns:a16="http://schemas.microsoft.com/office/drawing/2014/main" id="{188A48BD-D9A0-4587-BE05-6C1C446EB33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9573875"/>
          <a:ext cx="50800" cy="50800"/>
        </a:xfrm>
        <a:prstGeom prst="rect">
          <a:avLst/>
        </a:prstGeom>
      </xdr:spPr>
    </xdr:pic>
    <xdr:clientData/>
  </xdr:twoCellAnchor>
  <xdr:twoCellAnchor editAs="oneCell">
    <xdr:from>
      <xdr:col>11</xdr:col>
      <xdr:colOff>19050</xdr:colOff>
      <xdr:row>137</xdr:row>
      <xdr:rowOff>0</xdr:rowOff>
    </xdr:from>
    <xdr:to>
      <xdr:col>11</xdr:col>
      <xdr:colOff>69850</xdr:colOff>
      <xdr:row>137</xdr:row>
      <xdr:rowOff>50800</xdr:rowOff>
    </xdr:to>
    <xdr:pic>
      <xdr:nvPicPr>
        <xdr:cNvPr id="355" name="BExMIDXICJK14D3UKIFVNH1J0UCS">
          <a:extLst>
            <a:ext uri="{FF2B5EF4-FFF2-40B4-BE49-F238E27FC236}">
              <a16:creationId xmlns:a16="http://schemas.microsoft.com/office/drawing/2014/main" id="{E0820EBA-D35F-4DB9-A866-2FDA27F4093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9573875"/>
          <a:ext cx="50800" cy="50800"/>
        </a:xfrm>
        <a:prstGeom prst="rect">
          <a:avLst/>
        </a:prstGeom>
      </xdr:spPr>
    </xdr:pic>
    <xdr:clientData fPrintsWithSheet="0"/>
  </xdr:twoCellAnchor>
  <xdr:twoCellAnchor editAs="oneCell">
    <xdr:from>
      <xdr:col>11</xdr:col>
      <xdr:colOff>19050</xdr:colOff>
      <xdr:row>137</xdr:row>
      <xdr:rowOff>0</xdr:rowOff>
    </xdr:from>
    <xdr:to>
      <xdr:col>11</xdr:col>
      <xdr:colOff>69850</xdr:colOff>
      <xdr:row>137</xdr:row>
      <xdr:rowOff>50800</xdr:rowOff>
    </xdr:to>
    <xdr:pic>
      <xdr:nvPicPr>
        <xdr:cNvPr id="356" name="BExU39IXO6CCUC2YT5G2RH1FFM0B">
          <a:extLst>
            <a:ext uri="{FF2B5EF4-FFF2-40B4-BE49-F238E27FC236}">
              <a16:creationId xmlns:a16="http://schemas.microsoft.com/office/drawing/2014/main" id="{E999FD8F-7153-42F1-AFAB-5C196B996F3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9573875"/>
          <a:ext cx="50800" cy="50800"/>
        </a:xfrm>
        <a:prstGeom prst="rect">
          <a:avLst/>
        </a:prstGeom>
      </xdr:spPr>
    </xdr:pic>
    <xdr:clientData/>
  </xdr:twoCellAnchor>
  <xdr:twoCellAnchor editAs="oneCell">
    <xdr:from>
      <xdr:col>12</xdr:col>
      <xdr:colOff>28575</xdr:colOff>
      <xdr:row>137</xdr:row>
      <xdr:rowOff>0</xdr:rowOff>
    </xdr:from>
    <xdr:to>
      <xdr:col>12</xdr:col>
      <xdr:colOff>79375</xdr:colOff>
      <xdr:row>137</xdr:row>
      <xdr:rowOff>50800</xdr:rowOff>
    </xdr:to>
    <xdr:pic>
      <xdr:nvPicPr>
        <xdr:cNvPr id="357" name="BExZTM4V1E0LI4T96ERME0J5JX9Z">
          <a:extLst>
            <a:ext uri="{FF2B5EF4-FFF2-40B4-BE49-F238E27FC236}">
              <a16:creationId xmlns:a16="http://schemas.microsoft.com/office/drawing/2014/main" id="{8515CCC4-280D-439C-A486-9C2C04F528E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9573875"/>
          <a:ext cx="50800" cy="50800"/>
        </a:xfrm>
        <a:prstGeom prst="rect">
          <a:avLst/>
        </a:prstGeom>
      </xdr:spPr>
    </xdr:pic>
    <xdr:clientData fPrintsWithSheet="0"/>
  </xdr:twoCellAnchor>
  <xdr:twoCellAnchor editAs="oneCell">
    <xdr:from>
      <xdr:col>12</xdr:col>
      <xdr:colOff>28575</xdr:colOff>
      <xdr:row>137</xdr:row>
      <xdr:rowOff>0</xdr:rowOff>
    </xdr:from>
    <xdr:to>
      <xdr:col>12</xdr:col>
      <xdr:colOff>79375</xdr:colOff>
      <xdr:row>137</xdr:row>
      <xdr:rowOff>50800</xdr:rowOff>
    </xdr:to>
    <xdr:pic>
      <xdr:nvPicPr>
        <xdr:cNvPr id="358" name="BExB41TWSQDF7P5MDDWQMISTPKBO">
          <a:extLst>
            <a:ext uri="{FF2B5EF4-FFF2-40B4-BE49-F238E27FC236}">
              <a16:creationId xmlns:a16="http://schemas.microsoft.com/office/drawing/2014/main" id="{4B321D68-788F-44D1-B7BD-2F1075CF9CC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9573875"/>
          <a:ext cx="50800" cy="50800"/>
        </a:xfrm>
        <a:prstGeom prst="rect">
          <a:avLst/>
        </a:prstGeom>
      </xdr:spPr>
    </xdr:pic>
    <xdr:clientData/>
  </xdr:twoCellAnchor>
  <xdr:twoCellAnchor editAs="oneCell">
    <xdr:from>
      <xdr:col>13</xdr:col>
      <xdr:colOff>22225</xdr:colOff>
      <xdr:row>137</xdr:row>
      <xdr:rowOff>0</xdr:rowOff>
    </xdr:from>
    <xdr:to>
      <xdr:col>13</xdr:col>
      <xdr:colOff>73025</xdr:colOff>
      <xdr:row>137</xdr:row>
      <xdr:rowOff>50800</xdr:rowOff>
    </xdr:to>
    <xdr:pic>
      <xdr:nvPicPr>
        <xdr:cNvPr id="359" name="BExINSYQ8FTYVG8QGN1QG6B15JSW">
          <a:extLst>
            <a:ext uri="{FF2B5EF4-FFF2-40B4-BE49-F238E27FC236}">
              <a16:creationId xmlns:a16="http://schemas.microsoft.com/office/drawing/2014/main" id="{EF4A80C3-282F-4149-9C79-3824E543EA4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9573875"/>
          <a:ext cx="50800" cy="50800"/>
        </a:xfrm>
        <a:prstGeom prst="rect">
          <a:avLst/>
        </a:prstGeom>
      </xdr:spPr>
    </xdr:pic>
    <xdr:clientData fPrintsWithSheet="0"/>
  </xdr:twoCellAnchor>
  <xdr:twoCellAnchor editAs="oneCell">
    <xdr:from>
      <xdr:col>13</xdr:col>
      <xdr:colOff>22225</xdr:colOff>
      <xdr:row>137</xdr:row>
      <xdr:rowOff>0</xdr:rowOff>
    </xdr:from>
    <xdr:to>
      <xdr:col>13</xdr:col>
      <xdr:colOff>73025</xdr:colOff>
      <xdr:row>137</xdr:row>
      <xdr:rowOff>50800</xdr:rowOff>
    </xdr:to>
    <xdr:pic>
      <xdr:nvPicPr>
        <xdr:cNvPr id="360" name="BEx9HCV11JVCQUY1M6B7CGD1L4TW">
          <a:extLst>
            <a:ext uri="{FF2B5EF4-FFF2-40B4-BE49-F238E27FC236}">
              <a16:creationId xmlns:a16="http://schemas.microsoft.com/office/drawing/2014/main" id="{3D866276-F82B-4173-8BB3-B05AE8913DE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9573875"/>
          <a:ext cx="50800" cy="50800"/>
        </a:xfrm>
        <a:prstGeom prst="rect">
          <a:avLst/>
        </a:prstGeom>
      </xdr:spPr>
    </xdr:pic>
    <xdr:clientData/>
  </xdr:twoCellAnchor>
  <xdr:twoCellAnchor editAs="oneCell">
    <xdr:from>
      <xdr:col>14</xdr:col>
      <xdr:colOff>22225</xdr:colOff>
      <xdr:row>137</xdr:row>
      <xdr:rowOff>0</xdr:rowOff>
    </xdr:from>
    <xdr:to>
      <xdr:col>14</xdr:col>
      <xdr:colOff>73025</xdr:colOff>
      <xdr:row>137</xdr:row>
      <xdr:rowOff>50800</xdr:rowOff>
    </xdr:to>
    <xdr:pic>
      <xdr:nvPicPr>
        <xdr:cNvPr id="361" name="BExXN7XGD1E432M20BPCFFE2FKRM">
          <a:extLst>
            <a:ext uri="{FF2B5EF4-FFF2-40B4-BE49-F238E27FC236}">
              <a16:creationId xmlns:a16="http://schemas.microsoft.com/office/drawing/2014/main" id="{51BBB759-4A1E-4A00-A9E8-4D0982D00FC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9573875"/>
          <a:ext cx="50800" cy="50800"/>
        </a:xfrm>
        <a:prstGeom prst="rect">
          <a:avLst/>
        </a:prstGeom>
      </xdr:spPr>
    </xdr:pic>
    <xdr:clientData fPrintsWithSheet="0"/>
  </xdr:twoCellAnchor>
  <xdr:twoCellAnchor editAs="oneCell">
    <xdr:from>
      <xdr:col>14</xdr:col>
      <xdr:colOff>22225</xdr:colOff>
      <xdr:row>137</xdr:row>
      <xdr:rowOff>0</xdr:rowOff>
    </xdr:from>
    <xdr:to>
      <xdr:col>14</xdr:col>
      <xdr:colOff>73025</xdr:colOff>
      <xdr:row>137</xdr:row>
      <xdr:rowOff>50800</xdr:rowOff>
    </xdr:to>
    <xdr:pic>
      <xdr:nvPicPr>
        <xdr:cNvPr id="362" name="BExOGODSH693U6GAFR4ZMW5DXVXR">
          <a:extLst>
            <a:ext uri="{FF2B5EF4-FFF2-40B4-BE49-F238E27FC236}">
              <a16:creationId xmlns:a16="http://schemas.microsoft.com/office/drawing/2014/main" id="{2FE66BDE-8625-4DE4-9D03-A9148FD95BB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9573875"/>
          <a:ext cx="50800" cy="50800"/>
        </a:xfrm>
        <a:prstGeom prst="rect">
          <a:avLst/>
        </a:prstGeom>
      </xdr:spPr>
    </xdr:pic>
    <xdr:clientData/>
  </xdr:twoCellAnchor>
  <xdr:twoCellAnchor editAs="oneCell">
    <xdr:from>
      <xdr:col>15</xdr:col>
      <xdr:colOff>25400</xdr:colOff>
      <xdr:row>137</xdr:row>
      <xdr:rowOff>0</xdr:rowOff>
    </xdr:from>
    <xdr:to>
      <xdr:col>15</xdr:col>
      <xdr:colOff>76200</xdr:colOff>
      <xdr:row>137</xdr:row>
      <xdr:rowOff>50800</xdr:rowOff>
    </xdr:to>
    <xdr:pic>
      <xdr:nvPicPr>
        <xdr:cNvPr id="363" name="BExCUYLE2LVCTJ0FMF9HT49CMQNE">
          <a:extLst>
            <a:ext uri="{FF2B5EF4-FFF2-40B4-BE49-F238E27FC236}">
              <a16:creationId xmlns:a16="http://schemas.microsoft.com/office/drawing/2014/main" id="{905E1293-8F48-4326-9419-1B89F03AE23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9573875"/>
          <a:ext cx="50800" cy="50800"/>
        </a:xfrm>
        <a:prstGeom prst="rect">
          <a:avLst/>
        </a:prstGeom>
      </xdr:spPr>
    </xdr:pic>
    <xdr:clientData fPrintsWithSheet="0"/>
  </xdr:twoCellAnchor>
  <xdr:twoCellAnchor editAs="oneCell">
    <xdr:from>
      <xdr:col>15</xdr:col>
      <xdr:colOff>25400</xdr:colOff>
      <xdr:row>137</xdr:row>
      <xdr:rowOff>0</xdr:rowOff>
    </xdr:from>
    <xdr:to>
      <xdr:col>15</xdr:col>
      <xdr:colOff>76200</xdr:colOff>
      <xdr:row>137</xdr:row>
      <xdr:rowOff>50800</xdr:rowOff>
    </xdr:to>
    <xdr:pic>
      <xdr:nvPicPr>
        <xdr:cNvPr id="364" name="BExISMMY0MZ7IT2BAS3U00FRD80C">
          <a:extLst>
            <a:ext uri="{FF2B5EF4-FFF2-40B4-BE49-F238E27FC236}">
              <a16:creationId xmlns:a16="http://schemas.microsoft.com/office/drawing/2014/main" id="{D53F85B2-938B-41D1-829E-0A70A7AA7F8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573875"/>
          <a:ext cx="50800" cy="50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304800</xdr:colOff>
      <xdr:row>32</xdr:row>
      <xdr:rowOff>0</xdr:rowOff>
    </xdr:from>
    <xdr:to>
      <xdr:col>1</xdr:col>
      <xdr:colOff>306389</xdr:colOff>
      <xdr:row>37</xdr:row>
      <xdr:rowOff>0</xdr:rowOff>
    </xdr:to>
    <xdr:cxnSp macro="">
      <xdr:nvCxnSpPr>
        <xdr:cNvPr id="2" name="Straight Arrow Connector 1">
          <a:extLst>
            <a:ext uri="{FF2B5EF4-FFF2-40B4-BE49-F238E27FC236}">
              <a16:creationId xmlns:a16="http://schemas.microsoft.com/office/drawing/2014/main" id="{08F0D014-FDF4-4644-AEB3-27C20DF552A7}"/>
            </a:ext>
          </a:extLst>
        </xdr:cNvPr>
        <xdr:cNvCxnSpPr/>
      </xdr:nvCxnSpPr>
      <xdr:spPr>
        <a:xfrm flipH="1">
          <a:off x="685800" y="4905375"/>
          <a:ext cx="1589" cy="7143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303463</xdr:colOff>
      <xdr:row>18</xdr:row>
      <xdr:rowOff>12373</xdr:rowOff>
    </xdr:from>
    <xdr:to>
      <xdr:col>1</xdr:col>
      <xdr:colOff>303463</xdr:colOff>
      <xdr:row>18</xdr:row>
      <xdr:rowOff>108209</xdr:rowOff>
    </xdr:to>
    <xdr:cxnSp macro="">
      <xdr:nvCxnSpPr>
        <xdr:cNvPr id="4" name="Straight Arrow Connector 3">
          <a:extLst>
            <a:ext uri="{FF2B5EF4-FFF2-40B4-BE49-F238E27FC236}">
              <a16:creationId xmlns:a16="http://schemas.microsoft.com/office/drawing/2014/main" id="{6DDEB468-CDFC-4DCD-9B5B-81F0E733FE12}"/>
            </a:ext>
          </a:extLst>
        </xdr:cNvPr>
        <xdr:cNvCxnSpPr/>
      </xdr:nvCxnSpPr>
      <xdr:spPr>
        <a:xfrm>
          <a:off x="684463" y="2898448"/>
          <a:ext cx="0" cy="9583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303463</xdr:colOff>
      <xdr:row>20</xdr:row>
      <xdr:rowOff>19301</xdr:rowOff>
    </xdr:from>
    <xdr:to>
      <xdr:col>1</xdr:col>
      <xdr:colOff>303463</xdr:colOff>
      <xdr:row>20</xdr:row>
      <xdr:rowOff>115137</xdr:rowOff>
    </xdr:to>
    <xdr:cxnSp macro="">
      <xdr:nvCxnSpPr>
        <xdr:cNvPr id="10" name="Straight Arrow Connector 9">
          <a:extLst>
            <a:ext uri="{FF2B5EF4-FFF2-40B4-BE49-F238E27FC236}">
              <a16:creationId xmlns:a16="http://schemas.microsoft.com/office/drawing/2014/main" id="{52990B2C-2377-4461-AE5A-A9F67B5DA42F}"/>
            </a:ext>
          </a:extLst>
        </xdr:cNvPr>
        <xdr:cNvCxnSpPr/>
      </xdr:nvCxnSpPr>
      <xdr:spPr>
        <a:xfrm>
          <a:off x="684463" y="3191126"/>
          <a:ext cx="0" cy="9583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299999</xdr:colOff>
      <xdr:row>22</xdr:row>
      <xdr:rowOff>26228</xdr:rowOff>
    </xdr:from>
    <xdr:to>
      <xdr:col>1</xdr:col>
      <xdr:colOff>299999</xdr:colOff>
      <xdr:row>22</xdr:row>
      <xdr:rowOff>122064</xdr:rowOff>
    </xdr:to>
    <xdr:cxnSp macro="">
      <xdr:nvCxnSpPr>
        <xdr:cNvPr id="11" name="Straight Arrow Connector 10">
          <a:extLst>
            <a:ext uri="{FF2B5EF4-FFF2-40B4-BE49-F238E27FC236}">
              <a16:creationId xmlns:a16="http://schemas.microsoft.com/office/drawing/2014/main" id="{74372EDC-CFF2-4923-8A6A-53394357FEEF}"/>
            </a:ext>
          </a:extLst>
        </xdr:cNvPr>
        <xdr:cNvCxnSpPr/>
      </xdr:nvCxnSpPr>
      <xdr:spPr>
        <a:xfrm>
          <a:off x="680999" y="3483803"/>
          <a:ext cx="0" cy="9583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Settlement\TCOS%207.5M%20Refund\Scenario%20-%20Settlement\CEHE%20RFP%20Workpapers%20D-Errata%203%20(On)%20-%20Settlement.xlsx" TargetMode="External"/><Relationship Id="rId1" Type="http://schemas.openxmlformats.org/officeDocument/2006/relationships/externalLinkPath" Target="CEHE%20RFP%20Workpapers%20D-Errata%203%20(On)%20-%20Settle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1"/>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s>
    <sheetDataSet>
      <sheetData sheetId="0"/>
      <sheetData sheetId="1">
        <row r="1">
          <cell r="B1" t="str">
            <v>FERC Account</v>
          </cell>
          <cell r="R1" t="str">
            <v>Total Known Changes</v>
          </cell>
          <cell r="S1" t="str">
            <v>Total Company Electric</v>
          </cell>
        </row>
        <row r="2">
          <cell r="B2" t="str">
            <v>Transmission Expense</v>
          </cell>
          <cell r="R2" t="str">
            <v/>
          </cell>
          <cell r="S2" t="str">
            <v/>
          </cell>
        </row>
        <row r="3">
          <cell r="B3" t="str">
            <v/>
          </cell>
          <cell r="R3" t="str">
            <v/>
          </cell>
          <cell r="S3" t="str">
            <v/>
          </cell>
        </row>
        <row r="4">
          <cell r="R4" t="str">
            <v/>
          </cell>
          <cell r="S4" t="str">
            <v/>
          </cell>
        </row>
        <row r="5">
          <cell r="B5" t="str">
            <v>5600</v>
          </cell>
          <cell r="R5">
            <v>91807.304908785052</v>
          </cell>
          <cell r="S5">
            <v>8689361.4919960815</v>
          </cell>
        </row>
        <row r="6">
          <cell r="B6" t="str">
            <v>5611</v>
          </cell>
          <cell r="R6">
            <v>2486.7534718308775</v>
          </cell>
          <cell r="S6">
            <v>25943.73347183087</v>
          </cell>
        </row>
        <row r="7">
          <cell r="B7" t="str">
            <v>5612</v>
          </cell>
          <cell r="R7">
            <v>15192.151558734859</v>
          </cell>
          <cell r="S7">
            <v>3427825.7015587324</v>
          </cell>
        </row>
        <row r="8">
          <cell r="B8" t="str">
            <v>5613</v>
          </cell>
          <cell r="R8">
            <v>6164.7738288386927</v>
          </cell>
          <cell r="S8">
            <v>81705.693828838528</v>
          </cell>
        </row>
        <row r="9">
          <cell r="B9" t="str">
            <v>5614</v>
          </cell>
          <cell r="R9">
            <v>-1760.6238247471299</v>
          </cell>
          <cell r="S9">
            <v>2777308.2561752549</v>
          </cell>
        </row>
        <row r="10">
          <cell r="B10" t="str">
            <v>5615</v>
          </cell>
          <cell r="R10">
            <v>-19351.187304369152</v>
          </cell>
          <cell r="S10">
            <v>918928.22269562806</v>
          </cell>
        </row>
        <row r="11">
          <cell r="B11" t="str">
            <v>5617</v>
          </cell>
          <cell r="R11">
            <v>-16394.480571531956</v>
          </cell>
          <cell r="S11">
            <v>319752.3594284681</v>
          </cell>
        </row>
        <row r="12">
          <cell r="B12" t="str">
            <v>5620</v>
          </cell>
          <cell r="R12">
            <v>71152.338533120143</v>
          </cell>
          <cell r="S12">
            <v>268230.34309668251</v>
          </cell>
        </row>
        <row r="13">
          <cell r="B13" t="str">
            <v>5630</v>
          </cell>
          <cell r="R13">
            <v>72119.637077644889</v>
          </cell>
          <cell r="S13">
            <v>890491.30416493246</v>
          </cell>
        </row>
        <row r="14">
          <cell r="B14" t="str">
            <v>5640</v>
          </cell>
          <cell r="R14">
            <v>0</v>
          </cell>
          <cell r="S14">
            <v>269.02016129154589</v>
          </cell>
        </row>
        <row r="15">
          <cell r="B15" t="str">
            <v>5650</v>
          </cell>
          <cell r="R15">
            <v>295818305.72211504</v>
          </cell>
          <cell r="S15">
            <v>1398709455.2121146</v>
          </cell>
        </row>
        <row r="16">
          <cell r="B16" t="str">
            <v>5660</v>
          </cell>
          <cell r="R16">
            <v>124922.50044617413</v>
          </cell>
          <cell r="S16">
            <v>3434593.3556296551</v>
          </cell>
        </row>
        <row r="17">
          <cell r="B17" t="str">
            <v>5670</v>
          </cell>
          <cell r="R17">
            <v>0</v>
          </cell>
          <cell r="S17">
            <v>317498.74999999994</v>
          </cell>
        </row>
        <row r="18">
          <cell r="B18" t="str">
            <v/>
          </cell>
          <cell r="R18" t="str">
            <v/>
          </cell>
          <cell r="S18" t="str">
            <v/>
          </cell>
        </row>
        <row r="19">
          <cell r="R19">
            <v>296164644.89023954</v>
          </cell>
          <cell r="S19">
            <v>1419861363.4443221</v>
          </cell>
        </row>
        <row r="20">
          <cell r="B20" t="str">
            <v/>
          </cell>
          <cell r="R20" t="str">
            <v/>
          </cell>
          <cell r="S20" t="str">
            <v/>
          </cell>
        </row>
        <row r="21">
          <cell r="R21" t="str">
            <v/>
          </cell>
          <cell r="S21" t="str">
            <v/>
          </cell>
        </row>
        <row r="22">
          <cell r="B22" t="str">
            <v>5690</v>
          </cell>
          <cell r="R22">
            <v>97080.521746640967</v>
          </cell>
          <cell r="S22">
            <v>709075.38174663298</v>
          </cell>
        </row>
        <row r="23">
          <cell r="B23" t="str">
            <v>5700</v>
          </cell>
          <cell r="R23">
            <v>300010.83361334453</v>
          </cell>
          <cell r="S23">
            <v>11675697.278176872</v>
          </cell>
        </row>
        <row r="24">
          <cell r="B24" t="str">
            <v>5710</v>
          </cell>
          <cell r="R24">
            <v>149465.1870654677</v>
          </cell>
          <cell r="S24">
            <v>17791381.9243141</v>
          </cell>
        </row>
        <row r="25">
          <cell r="B25" t="str">
            <v>5720</v>
          </cell>
          <cell r="R25">
            <v>0</v>
          </cell>
          <cell r="S25">
            <v>269.02016129154589</v>
          </cell>
        </row>
        <row r="26">
          <cell r="B26" t="str">
            <v>5730</v>
          </cell>
          <cell r="R26">
            <v>-2772.378336850938</v>
          </cell>
          <cell r="S26">
            <v>618834.60166314931</v>
          </cell>
        </row>
        <row r="27">
          <cell r="B27" t="str">
            <v/>
          </cell>
          <cell r="R27" t="str">
            <v/>
          </cell>
          <cell r="S27" t="str">
            <v/>
          </cell>
        </row>
        <row r="28">
          <cell r="R28">
            <v>543784.16408860229</v>
          </cell>
          <cell r="S28">
            <v>30795258.206062045</v>
          </cell>
        </row>
        <row r="29">
          <cell r="B29" t="str">
            <v/>
          </cell>
          <cell r="R29" t="str">
            <v/>
          </cell>
          <cell r="S29" t="str">
            <v/>
          </cell>
        </row>
        <row r="30">
          <cell r="B30" t="str">
            <v>TOTAL TRANSMISSION EXPENSE</v>
          </cell>
          <cell r="R30">
            <v>296708429.05432814</v>
          </cell>
          <cell r="S30">
            <v>1450656621.6503842</v>
          </cell>
        </row>
        <row r="31">
          <cell r="B31" t="str">
            <v/>
          </cell>
          <cell r="R31" t="str">
            <v/>
          </cell>
          <cell r="S31" t="str">
            <v/>
          </cell>
        </row>
        <row r="32">
          <cell r="B32" t="str">
            <v>Distribution Expense</v>
          </cell>
        </row>
        <row r="33">
          <cell r="B33" t="str">
            <v/>
          </cell>
          <cell r="R33" t="str">
            <v/>
          </cell>
          <cell r="S33" t="str">
            <v/>
          </cell>
        </row>
        <row r="35">
          <cell r="B35" t="str">
            <v>5810</v>
          </cell>
          <cell r="R35">
            <v>47647.508584997115</v>
          </cell>
          <cell r="S35">
            <v>3437631.3585850038</v>
          </cell>
        </row>
        <row r="36">
          <cell r="B36" t="str">
            <v>5820</v>
          </cell>
          <cell r="R36">
            <v>250433.03292196378</v>
          </cell>
          <cell r="S36">
            <v>1044641.8274855323</v>
          </cell>
        </row>
        <row r="37">
          <cell r="B37" t="str">
            <v>5830</v>
          </cell>
          <cell r="R37">
            <v>903369.96049102757</v>
          </cell>
          <cell r="S37">
            <v>4024456.4677396691</v>
          </cell>
        </row>
        <row r="38">
          <cell r="B38" t="str">
            <v>5840</v>
          </cell>
          <cell r="R38">
            <v>849633.62218274316</v>
          </cell>
          <cell r="S38">
            <v>12906902.109431257</v>
          </cell>
        </row>
        <row r="39">
          <cell r="B39" t="str">
            <v>5850</v>
          </cell>
          <cell r="R39">
            <v>-6416.9196434535215</v>
          </cell>
          <cell r="S39">
            <v>33392.237605124858</v>
          </cell>
        </row>
        <row r="40">
          <cell r="B40" t="str">
            <v>5860</v>
          </cell>
          <cell r="R40">
            <v>961014.88807894289</v>
          </cell>
          <cell r="S40">
            <v>23473482.512642581</v>
          </cell>
        </row>
        <row r="41">
          <cell r="B41" t="str">
            <v>5870</v>
          </cell>
          <cell r="R41">
            <v>228901.96957068422</v>
          </cell>
          <cell r="S41">
            <v>3023063.1341342796</v>
          </cell>
        </row>
        <row r="42">
          <cell r="B42" t="str">
            <v>5890</v>
          </cell>
          <cell r="R42">
            <v>0</v>
          </cell>
          <cell r="S42">
            <v>0</v>
          </cell>
        </row>
        <row r="43">
          <cell r="B43" t="str">
            <v/>
          </cell>
          <cell r="R43" t="str">
            <v/>
          </cell>
          <cell r="S43" t="str">
            <v/>
          </cell>
        </row>
        <row r="44">
          <cell r="R44">
            <v>3234584.0621869052</v>
          </cell>
          <cell r="S44">
            <v>47943569.64762345</v>
          </cell>
        </row>
        <row r="45">
          <cell r="B45" t="str">
            <v/>
          </cell>
          <cell r="R45" t="str">
            <v/>
          </cell>
          <cell r="S45" t="str">
            <v/>
          </cell>
        </row>
        <row r="46">
          <cell r="B46" t="str">
            <v>5800</v>
          </cell>
          <cell r="R46">
            <v>731482.76860943227</v>
          </cell>
          <cell r="S46">
            <v>23224106.183173332</v>
          </cell>
        </row>
        <row r="47">
          <cell r="B47" t="str">
            <v>5880</v>
          </cell>
          <cell r="R47">
            <v>268449.22450333834</v>
          </cell>
          <cell r="S47">
            <v>29886351.869319811</v>
          </cell>
        </row>
        <row r="48">
          <cell r="B48" t="str">
            <v/>
          </cell>
          <cell r="R48" t="str">
            <v/>
          </cell>
          <cell r="S48" t="str">
            <v/>
          </cell>
        </row>
        <row r="49">
          <cell r="R49">
            <v>999931.99311277061</v>
          </cell>
          <cell r="S49">
            <v>53110458.05249314</v>
          </cell>
        </row>
        <row r="50">
          <cell r="B50" t="str">
            <v/>
          </cell>
          <cell r="R50" t="str">
            <v/>
          </cell>
          <cell r="S50" t="str">
            <v/>
          </cell>
        </row>
        <row r="51">
          <cell r="R51">
            <v>4234516.055299676</v>
          </cell>
          <cell r="S51">
            <v>101054027.70011659</v>
          </cell>
        </row>
        <row r="52">
          <cell r="B52" t="str">
            <v/>
          </cell>
          <cell r="R52" t="str">
            <v/>
          </cell>
          <cell r="S52" t="str">
            <v/>
          </cell>
        </row>
        <row r="54">
          <cell r="B54" t="str">
            <v>5910</v>
          </cell>
          <cell r="R54">
            <v>4269.9854557160033</v>
          </cell>
          <cell r="S54">
            <v>1128258.00545571</v>
          </cell>
        </row>
        <row r="55">
          <cell r="B55" t="str">
            <v>5920</v>
          </cell>
          <cell r="R55">
            <v>324497.99166337552</v>
          </cell>
          <cell r="S55">
            <v>12762498.901663365</v>
          </cell>
        </row>
        <row r="56">
          <cell r="B56" t="str">
            <v>5930</v>
          </cell>
          <cell r="R56">
            <v>1450257.5536186823</v>
          </cell>
          <cell r="S56">
            <v>81773211.04818067</v>
          </cell>
        </row>
        <row r="57">
          <cell r="B57" t="str">
            <v>5940</v>
          </cell>
          <cell r="R57">
            <v>220041.95287142429</v>
          </cell>
          <cell r="S57">
            <v>13008373.722871386</v>
          </cell>
        </row>
        <row r="58">
          <cell r="B58" t="str">
            <v>5950</v>
          </cell>
          <cell r="R58">
            <v>0</v>
          </cell>
          <cell r="S58">
            <v>4588981.2099999972</v>
          </cell>
        </row>
        <row r="59">
          <cell r="B59" t="str">
            <v>5960</v>
          </cell>
          <cell r="R59">
            <v>60923.232211071569</v>
          </cell>
          <cell r="S59">
            <v>2322865.3622110835</v>
          </cell>
        </row>
        <row r="60">
          <cell r="B60" t="str">
            <v>5970</v>
          </cell>
          <cell r="R60">
            <v>-242.56</v>
          </cell>
          <cell r="S60">
            <v>4514047.6045635669</v>
          </cell>
        </row>
        <row r="61">
          <cell r="B61" t="str">
            <v>5980</v>
          </cell>
          <cell r="R61">
            <v>-1342.4478788712702</v>
          </cell>
          <cell r="S61">
            <v>624436.82212112832</v>
          </cell>
        </row>
        <row r="62">
          <cell r="B62" t="str">
            <v/>
          </cell>
          <cell r="R62" t="str">
            <v/>
          </cell>
          <cell r="S62" t="str">
            <v/>
          </cell>
        </row>
        <row r="63">
          <cell r="R63">
            <v>2058405.7079413985</v>
          </cell>
          <cell r="S63">
            <v>120722672.67706689</v>
          </cell>
        </row>
        <row r="64">
          <cell r="B64" t="str">
            <v/>
          </cell>
          <cell r="R64" t="str">
            <v/>
          </cell>
          <cell r="S64" t="str">
            <v/>
          </cell>
        </row>
        <row r="65">
          <cell r="B65" t="str">
            <v>5900</v>
          </cell>
          <cell r="R65">
            <v>-153600.98945128036</v>
          </cell>
          <cell r="S65">
            <v>3727604.5005486691</v>
          </cell>
        </row>
        <row r="66">
          <cell r="B66" t="str">
            <v/>
          </cell>
          <cell r="R66" t="str">
            <v/>
          </cell>
          <cell r="S66" t="str">
            <v/>
          </cell>
        </row>
        <row r="67">
          <cell r="R67">
            <v>-153600.98945128036</v>
          </cell>
          <cell r="S67">
            <v>3727604.5005486691</v>
          </cell>
        </row>
        <row r="68">
          <cell r="B68" t="str">
            <v/>
          </cell>
          <cell r="R68" t="str">
            <v/>
          </cell>
          <cell r="S68" t="str">
            <v/>
          </cell>
        </row>
        <row r="69">
          <cell r="B69" t="str">
            <v>TOTAL DISTRIBUTION EXPENSE</v>
          </cell>
          <cell r="R69">
            <v>6139320.7737897942</v>
          </cell>
          <cell r="S69">
            <v>225504304.87773216</v>
          </cell>
        </row>
        <row r="70">
          <cell r="B70" t="str">
            <v/>
          </cell>
          <cell r="R70" t="str">
            <v/>
          </cell>
          <cell r="S70" t="str">
            <v/>
          </cell>
        </row>
        <row r="72">
          <cell r="B72" t="str">
            <v>9020</v>
          </cell>
          <cell r="R72">
            <v>-312.47548633295628</v>
          </cell>
          <cell r="S72">
            <v>1156239.3645136668</v>
          </cell>
        </row>
        <row r="73">
          <cell r="B73" t="str">
            <v>9030</v>
          </cell>
          <cell r="R73">
            <v>28633.71706995619</v>
          </cell>
          <cell r="S73">
            <v>15927582.227069961</v>
          </cell>
        </row>
        <row r="74">
          <cell r="B74" t="str">
            <v/>
          </cell>
          <cell r="R74" t="str">
            <v/>
          </cell>
          <cell r="S74" t="str">
            <v/>
          </cell>
        </row>
        <row r="75">
          <cell r="R75">
            <v>28321.241583623232</v>
          </cell>
          <cell r="S75">
            <v>17083821.591583628</v>
          </cell>
        </row>
        <row r="76">
          <cell r="B76" t="str">
            <v/>
          </cell>
          <cell r="R76" t="str">
            <v/>
          </cell>
          <cell r="S76" t="str">
            <v/>
          </cell>
        </row>
        <row r="77">
          <cell r="B77" t="str">
            <v>9010</v>
          </cell>
          <cell r="R77">
            <v>0</v>
          </cell>
          <cell r="S77">
            <v>0</v>
          </cell>
        </row>
        <row r="78">
          <cell r="B78" t="str">
            <v>9040</v>
          </cell>
          <cell r="R78">
            <v>1578674.0500000003</v>
          </cell>
          <cell r="S78">
            <v>1578674.0500000003</v>
          </cell>
        </row>
        <row r="79">
          <cell r="B79" t="str">
            <v/>
          </cell>
          <cell r="R79" t="str">
            <v/>
          </cell>
          <cell r="S79" t="str">
            <v/>
          </cell>
        </row>
        <row r="80">
          <cell r="R80">
            <v>1578674.0500000003</v>
          </cell>
          <cell r="S80">
            <v>1578674.0500000003</v>
          </cell>
        </row>
        <row r="81">
          <cell r="B81" t="str">
            <v/>
          </cell>
          <cell r="R81" t="str">
            <v/>
          </cell>
          <cell r="S81" t="str">
            <v/>
          </cell>
        </row>
        <row r="83">
          <cell r="B83" t="str">
            <v>9080</v>
          </cell>
          <cell r="R83">
            <v>-39450062.724353336</v>
          </cell>
          <cell r="S83">
            <v>1652323.0256466493</v>
          </cell>
        </row>
        <row r="84">
          <cell r="B84" t="str">
            <v>9090</v>
          </cell>
          <cell r="R84">
            <v>-1519.1225982202473</v>
          </cell>
          <cell r="S84">
            <v>227102.94740177991</v>
          </cell>
        </row>
        <row r="85">
          <cell r="B85" t="str">
            <v/>
          </cell>
          <cell r="R85" t="str">
            <v/>
          </cell>
          <cell r="S85" t="str">
            <v/>
          </cell>
        </row>
        <row r="86">
          <cell r="R86">
            <v>-39451581.846951559</v>
          </cell>
          <cell r="S86">
            <v>1879425.9730484292</v>
          </cell>
        </row>
        <row r="87">
          <cell r="B87" t="str">
            <v/>
          </cell>
          <cell r="R87" t="str">
            <v/>
          </cell>
          <cell r="S87" t="str">
            <v/>
          </cell>
        </row>
        <row r="88">
          <cell r="B88" t="str">
            <v>9070</v>
          </cell>
          <cell r="R88">
            <v>-810467.81000000029</v>
          </cell>
          <cell r="S88">
            <v>-108.86999999999534</v>
          </cell>
        </row>
        <row r="89">
          <cell r="B89" t="str">
            <v>9100</v>
          </cell>
          <cell r="R89">
            <v>-122.42</v>
          </cell>
          <cell r="S89">
            <v>167627.12</v>
          </cell>
        </row>
        <row r="90">
          <cell r="B90" t="str">
            <v/>
          </cell>
          <cell r="R90" t="str">
            <v/>
          </cell>
          <cell r="S90" t="str">
            <v/>
          </cell>
        </row>
        <row r="91">
          <cell r="R91">
            <v>-810590.23000000033</v>
          </cell>
          <cell r="S91">
            <v>167518.25</v>
          </cell>
        </row>
        <row r="92">
          <cell r="B92" t="str">
            <v/>
          </cell>
          <cell r="R92" t="str">
            <v/>
          </cell>
          <cell r="S92" t="str">
            <v/>
          </cell>
        </row>
        <row r="93">
          <cell r="B93" t="str">
            <v>TOTAL-CUSTOMER SERVICE &amp; INFO.</v>
          </cell>
          <cell r="R93">
            <v>-38655176.785367936</v>
          </cell>
          <cell r="S93">
            <v>20709439.864632059</v>
          </cell>
        </row>
        <row r="94">
          <cell r="B94" t="str">
            <v/>
          </cell>
          <cell r="R94" t="str">
            <v/>
          </cell>
          <cell r="S94" t="str">
            <v/>
          </cell>
        </row>
        <row r="96">
          <cell r="B96" t="str">
            <v/>
          </cell>
          <cell r="R96" t="str">
            <v/>
          </cell>
          <cell r="S96" t="str">
            <v/>
          </cell>
        </row>
        <row r="97">
          <cell r="R97">
            <v>0</v>
          </cell>
          <cell r="S97">
            <v>0</v>
          </cell>
        </row>
        <row r="98">
          <cell r="B98" t="str">
            <v/>
          </cell>
          <cell r="R98" t="str">
            <v/>
          </cell>
          <cell r="S98" t="str">
            <v/>
          </cell>
        </row>
        <row r="99">
          <cell r="B99" t="str">
            <v/>
          </cell>
          <cell r="R99" t="str">
            <v/>
          </cell>
          <cell r="S99" t="str">
            <v/>
          </cell>
        </row>
        <row r="100">
          <cell r="B100" t="str">
            <v/>
          </cell>
          <cell r="R100" t="str">
            <v/>
          </cell>
          <cell r="S100" t="str">
            <v/>
          </cell>
        </row>
        <row r="101">
          <cell r="R101">
            <v>0</v>
          </cell>
          <cell r="S101">
            <v>0</v>
          </cell>
        </row>
        <row r="102">
          <cell r="B102" t="str">
            <v/>
          </cell>
          <cell r="R102" t="str">
            <v/>
          </cell>
          <cell r="S102" t="str">
            <v/>
          </cell>
        </row>
        <row r="103">
          <cell r="B103" t="str">
            <v>TOTAL SALES EXPENSE</v>
          </cell>
          <cell r="R103">
            <v>0</v>
          </cell>
          <cell r="S103">
            <v>0</v>
          </cell>
        </row>
        <row r="104">
          <cell r="B104" t="str">
            <v/>
          </cell>
          <cell r="R104" t="str">
            <v/>
          </cell>
          <cell r="S104" t="str">
            <v/>
          </cell>
        </row>
        <row r="105">
          <cell r="B105" t="str">
            <v>TOTAL O&amp;M EXPENSE</v>
          </cell>
          <cell r="R105">
            <v>264192573.04275003</v>
          </cell>
          <cell r="S105">
            <v>1696870366.3927484</v>
          </cell>
        </row>
      </sheetData>
      <sheetData sheetId="2"/>
      <sheetData sheetId="3"/>
      <sheetData sheetId="4"/>
      <sheetData sheetId="5"/>
      <sheetData sheetId="6">
        <row r="1">
          <cell r="B1" t="str">
            <v>FERC Account</v>
          </cell>
          <cell r="V1" t="str">
            <v>WP II-D-2 Adj 18 Affiliate Savings</v>
          </cell>
          <cell r="Y1" t="str">
            <v>Total Company Electric</v>
          </cell>
        </row>
        <row r="2">
          <cell r="B2" t="str">
            <v/>
          </cell>
          <cell r="Y2" t="str">
            <v/>
          </cell>
        </row>
        <row r="3">
          <cell r="B3" t="str">
            <v>Administrative &amp; General Expenses</v>
          </cell>
          <cell r="Y3" t="str">
            <v/>
          </cell>
        </row>
        <row r="4">
          <cell r="B4" t="str">
            <v>9200</v>
          </cell>
          <cell r="V4">
            <v>0</v>
          </cell>
          <cell r="Y4">
            <v>719877.76592584851</v>
          </cell>
        </row>
        <row r="5">
          <cell r="B5" t="str">
            <v>9210</v>
          </cell>
          <cell r="V5">
            <v>0</v>
          </cell>
          <cell r="Y5">
            <v>570304.71682394994</v>
          </cell>
        </row>
        <row r="6">
          <cell r="B6" t="str">
            <v>9230</v>
          </cell>
          <cell r="V6">
            <v>0</v>
          </cell>
          <cell r="Y6">
            <v>1370027.5</v>
          </cell>
        </row>
        <row r="7">
          <cell r="B7" t="str">
            <v>9240</v>
          </cell>
          <cell r="V7">
            <v>0</v>
          </cell>
          <cell r="Y7">
            <v>27441808.590000004</v>
          </cell>
        </row>
        <row r="8">
          <cell r="B8" t="str">
            <v>9250</v>
          </cell>
          <cell r="V8">
            <v>0</v>
          </cell>
          <cell r="Y8">
            <v>24972097.186064105</v>
          </cell>
        </row>
        <row r="9">
          <cell r="B9" t="str">
            <v>9260</v>
          </cell>
          <cell r="V9">
            <v>266378.78677976935</v>
          </cell>
          <cell r="Y9">
            <v>37524624.461275831</v>
          </cell>
        </row>
        <row r="10">
          <cell r="B10" t="str">
            <v>9280</v>
          </cell>
          <cell r="V10">
            <v>0</v>
          </cell>
          <cell r="Y10">
            <v>0</v>
          </cell>
        </row>
        <row r="11">
          <cell r="B11" t="str">
            <v>9301</v>
          </cell>
          <cell r="V11">
            <v>0</v>
          </cell>
          <cell r="Y11">
            <v>306556.01999999984</v>
          </cell>
        </row>
        <row r="12">
          <cell r="B12" t="str">
            <v>9302</v>
          </cell>
          <cell r="V12">
            <v>1884.810570546347</v>
          </cell>
          <cell r="Y12">
            <v>134999012.644191</v>
          </cell>
        </row>
        <row r="13">
          <cell r="B13" t="str">
            <v>9310</v>
          </cell>
          <cell r="V13">
            <v>0</v>
          </cell>
          <cell r="Y13">
            <v>9899712.9800000042</v>
          </cell>
        </row>
        <row r="14">
          <cell r="B14" t="str">
            <v>9350</v>
          </cell>
          <cell r="V14">
            <v>0</v>
          </cell>
          <cell r="Y14">
            <v>1070214.8798530949</v>
          </cell>
        </row>
        <row r="15">
          <cell r="B15" t="str">
            <v/>
          </cell>
          <cell r="Y15" t="str">
            <v/>
          </cell>
        </row>
        <row r="16">
          <cell r="B16" t="str">
            <v>TOTAL A&amp;G EXPENSE</v>
          </cell>
          <cell r="V16">
            <v>268263.59735031571</v>
          </cell>
          <cell r="Y16">
            <v>238874236.74413386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llery, Michelle M" refreshedDate="45328.598855902776" createdVersion="8" refreshedVersion="8" minRefreshableVersion="3" recordCount="1449" xr:uid="{DD6E9867-0A91-4469-B951-4697E37C8908}">
  <cacheSource type="worksheet">
    <worksheetSource ref="A2:G1451" sheet="WP VI-L.4"/>
  </cacheSource>
  <cacheFields count="7">
    <cacheField name="Category" numFmtId="0">
      <sharedItems containsBlank="1" count="10">
        <s v="Customer Service"/>
        <s v="Strategic Marketing"/>
        <m/>
        <s v="Administrative &amp; General"/>
        <s v="Claims &amp; Third Party Damages"/>
        <s v="Marketing Communications"/>
        <s v="Allocated Expense"/>
        <s v="Chief Customer Officer"/>
        <s v="Energy Solutions"/>
        <s v="Planning &amp; Analytics"/>
      </sharedItems>
    </cacheField>
    <cacheField name="Row Labels" numFmtId="0">
      <sharedItems containsBlank="1"/>
    </cacheField>
    <cacheField name="Partner Cost Center" numFmtId="0">
      <sharedItems containsBlank="1"/>
    </cacheField>
    <cacheField name="Partner Cost Center2" numFmtId="0">
      <sharedItems containsBlank="1"/>
    </cacheField>
    <cacheField name="Final FERC" numFmtId="0">
      <sharedItems containsBlank="1" count="10">
        <s v="9250"/>
        <s v="9260"/>
        <s v="9302"/>
        <s v="9080"/>
        <s v="9030"/>
        <m/>
        <s v="Final FERC"/>
        <s v="9200"/>
        <s v="9210"/>
        <s v="9350"/>
      </sharedItems>
    </cacheField>
    <cacheField name="Sum of Overall Result" numFmtId="0">
      <sharedItems containsBlank="1" containsMixedTypes="1" containsNumber="1" minValue="-2598395.64" maxValue="99301248.560000017"/>
    </cacheField>
    <cacheField name="Schedule L Amount" numFmtId="0">
      <sharedItems containsBlank="1" containsMixedTypes="1" containsNumber="1" minValue="-164857.29539737699" maxValue="2372447.400000000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49">
  <r>
    <x v="0"/>
    <s v="Customer Operations"/>
    <s v="159039"/>
    <s v="CX Ops Sprt/Chg Mgmt"/>
    <x v="0"/>
    <n v="2.0299999999999998"/>
    <n v="2.0299999999999998"/>
  </r>
  <r>
    <x v="0"/>
    <s v="Customer Operations"/>
    <s v="159039"/>
    <s v="CX Ops Sprt/Chg Mgmt"/>
    <x v="1"/>
    <n v="208.97"/>
    <n v="208.97"/>
  </r>
  <r>
    <x v="0"/>
    <s v="Customer Operations"/>
    <s v="159073"/>
    <s v="CERT"/>
    <x v="2"/>
    <n v="3564.84"/>
    <n v="3564.84"/>
  </r>
  <r>
    <x v="1"/>
    <s v="Customer Operations"/>
    <s v="159093"/>
    <s v="Strategic Marketing"/>
    <x v="0"/>
    <n v="4.92"/>
    <n v="4.92"/>
  </r>
  <r>
    <x v="1"/>
    <s v="Customer Operations"/>
    <s v="159093"/>
    <s v="Strategic Marketing"/>
    <x v="1"/>
    <n v="507.65"/>
    <n v="507.65"/>
  </r>
  <r>
    <x v="0"/>
    <s v="Customer Operations"/>
    <s v="159126"/>
    <s v="Regional Structure"/>
    <x v="2"/>
    <n v="11921.75"/>
    <n v="11921.75"/>
  </r>
  <r>
    <x v="2"/>
    <s v="Corp Comm &amp; Comm Rel"/>
    <s v="125019"/>
    <s v="Corp Communications"/>
    <x v="0"/>
    <n v="210.1"/>
    <n v="0"/>
  </r>
  <r>
    <x v="2"/>
    <s v="Corp Comm &amp; Comm Rel"/>
    <s v="125019"/>
    <s v="Corp Communications"/>
    <x v="1"/>
    <n v="47258.84"/>
    <n v="0"/>
  </r>
  <r>
    <x v="2"/>
    <s v="Corp Comm &amp; Comm Rel"/>
    <s v="125019"/>
    <s v="Corp Communications"/>
    <x v="2"/>
    <n v="680213.12000000011"/>
    <n v="0"/>
  </r>
  <r>
    <x v="2"/>
    <s v="Corp Comm &amp; Comm Rel"/>
    <s v="125056"/>
    <s v="Community Relations"/>
    <x v="0"/>
    <n v="559.29"/>
    <n v="0"/>
  </r>
  <r>
    <x v="2"/>
    <s v="Corp Comm &amp; Comm Rel"/>
    <s v="125056"/>
    <s v="Community Relations"/>
    <x v="1"/>
    <n v="80287.83"/>
    <n v="0"/>
  </r>
  <r>
    <x v="2"/>
    <s v="Corp Comm &amp; Comm Rel"/>
    <s v="125056"/>
    <s v="Community Relations"/>
    <x v="2"/>
    <n v="729241.65999999992"/>
    <n v="0"/>
  </r>
  <r>
    <x v="2"/>
    <s v="Facilities"/>
    <s v="156102"/>
    <s v="FM PROJECT MANAGMENT"/>
    <x v="3"/>
    <n v="2106.2399999999998"/>
    <n v="0"/>
  </r>
  <r>
    <x v="2"/>
    <s v="Facilities"/>
    <s v="156102"/>
    <s v="FM PROJECT MANAGMENT"/>
    <x v="0"/>
    <n v="242.07000000000002"/>
    <n v="0"/>
  </r>
  <r>
    <x v="2"/>
    <s v="Facilities"/>
    <s v="156102"/>
    <s v="FM PROJECT MANAGMENT"/>
    <x v="1"/>
    <n v="49198.12"/>
    <n v="0"/>
  </r>
  <r>
    <x v="2"/>
    <s v="Facilities"/>
    <s v="156102"/>
    <s v="FM PROJECT MANAGMENT"/>
    <x v="2"/>
    <n v="371636.14"/>
    <n v="0"/>
  </r>
  <r>
    <x v="2"/>
    <s v="Facilities"/>
    <s v="156104"/>
    <s v="FM BLDG OPN-HOU DIV"/>
    <x v="0"/>
    <n v="255.17000000000002"/>
    <n v="0"/>
  </r>
  <r>
    <x v="2"/>
    <s v="Facilities"/>
    <s v="156104"/>
    <s v="FM BLDG OPN-HOU DIV"/>
    <x v="1"/>
    <n v="34585.1"/>
    <n v="0"/>
  </r>
  <r>
    <x v="2"/>
    <s v="Facilities"/>
    <s v="156104"/>
    <s v="FM BLDG OPN-HOU DIV"/>
    <x v="2"/>
    <n v="255379.81"/>
    <n v="0"/>
  </r>
  <r>
    <x v="2"/>
    <s v="Facilities"/>
    <s v="156111"/>
    <s v="FM ECDC"/>
    <x v="0"/>
    <n v="670.55"/>
    <n v="0"/>
  </r>
  <r>
    <x v="2"/>
    <s v="Facilities"/>
    <s v="156111"/>
    <s v="FM ECDC"/>
    <x v="1"/>
    <n v="91481.209999999992"/>
    <n v="0"/>
  </r>
  <r>
    <x v="2"/>
    <s v="Facilities"/>
    <s v="156111"/>
    <s v="FM ECDC"/>
    <x v="2"/>
    <n v="654933.18000000005"/>
    <n v="0"/>
  </r>
  <r>
    <x v="2"/>
    <s v="Facilities"/>
    <s v="156124"/>
    <s v="OSS TRAVEL &amp; OFF SRV"/>
    <x v="0"/>
    <n v="44.22"/>
    <n v="0"/>
  </r>
  <r>
    <x v="2"/>
    <s v="Facilities"/>
    <s v="156124"/>
    <s v="OSS TRAVEL &amp; OFF SRV"/>
    <x v="1"/>
    <n v="6055.07"/>
    <n v="0"/>
  </r>
  <r>
    <x v="2"/>
    <s v="Facilities"/>
    <s v="156124"/>
    <s v="OSS TRAVEL &amp; OFF SRV"/>
    <x v="2"/>
    <n v="61137.22"/>
    <n v="0"/>
  </r>
  <r>
    <x v="2"/>
    <s v="Facilities"/>
    <s v="156132"/>
    <s v="OSS HOU MAIL SRVS"/>
    <x v="0"/>
    <n v="29.369999999999997"/>
    <n v="0"/>
  </r>
  <r>
    <x v="2"/>
    <s v="Facilities"/>
    <s v="156132"/>
    <s v="OSS HOU MAIL SRVS"/>
    <x v="1"/>
    <n v="4235.5"/>
    <n v="0"/>
  </r>
  <r>
    <x v="2"/>
    <s v="Facilities"/>
    <s v="156132"/>
    <s v="OSS HOU MAIL SRVS"/>
    <x v="2"/>
    <n v="42845.06"/>
    <n v="0"/>
  </r>
  <r>
    <x v="2"/>
    <s v="Facilities"/>
    <s v="156136"/>
    <s v="OSS HOU FORM/DOC SRV"/>
    <x v="0"/>
    <n v="9.8100000000000023"/>
    <n v="0"/>
  </r>
  <r>
    <x v="2"/>
    <s v="Facilities"/>
    <s v="156136"/>
    <s v="OSS HOU FORM/DOC SRV"/>
    <x v="1"/>
    <n v="2133.67"/>
    <n v="0"/>
  </r>
  <r>
    <x v="2"/>
    <s v="Facilities"/>
    <s v="156136"/>
    <s v="OSS HOU FORM/DOC SRV"/>
    <x v="2"/>
    <n v="52898.05"/>
    <n v="0"/>
  </r>
  <r>
    <x v="2"/>
    <s v="Finance CA"/>
    <s v="125037"/>
    <s v="Accounts Payable"/>
    <x v="0"/>
    <n v="-84.28"/>
    <n v="0"/>
  </r>
  <r>
    <x v="2"/>
    <s v="Finance CA"/>
    <s v="125037"/>
    <s v="Accounts Payable"/>
    <x v="1"/>
    <n v="8325.84"/>
    <n v="0"/>
  </r>
  <r>
    <x v="2"/>
    <s v="Finance CA"/>
    <s v="125037"/>
    <s v="Accounts Payable"/>
    <x v="2"/>
    <n v="112025.32"/>
    <n v="0"/>
  </r>
  <r>
    <x v="2"/>
    <s v="Finance CA"/>
    <s v="125051"/>
    <s v="Remit Processing"/>
    <x v="0"/>
    <n v="19.010000000000002"/>
    <n v="0"/>
  </r>
  <r>
    <x v="2"/>
    <s v="Finance CA"/>
    <s v="125051"/>
    <s v="Remit Processing"/>
    <x v="1"/>
    <n v="2849.87"/>
    <n v="0"/>
  </r>
  <r>
    <x v="2"/>
    <s v="Finance CA"/>
    <s v="125051"/>
    <s v="Remit Processing"/>
    <x v="2"/>
    <n v="30204.93"/>
    <n v="0"/>
  </r>
  <r>
    <x v="2"/>
    <s v="Finance CA"/>
    <s v="125101"/>
    <s v="Fin Rep/Corp Acctg"/>
    <x v="0"/>
    <n v="21.44"/>
    <n v="0"/>
  </r>
  <r>
    <x v="2"/>
    <s v="Finance CA"/>
    <s v="125101"/>
    <s v="Fin Rep/Corp Acctg"/>
    <x v="1"/>
    <n v="2212.58"/>
    <n v="0"/>
  </r>
  <r>
    <x v="2"/>
    <s v="Finance CA"/>
    <s v="125101"/>
    <s v="Fin Rep/Corp Acctg"/>
    <x v="2"/>
    <n v="11408"/>
    <n v="0"/>
  </r>
  <r>
    <x v="2"/>
    <s v="Finance CA"/>
    <s v="125104"/>
    <s v="Property Accounting"/>
    <x v="0"/>
    <n v="-81.75"/>
    <n v="0"/>
  </r>
  <r>
    <x v="2"/>
    <s v="Finance CA"/>
    <s v="125104"/>
    <s v="Property Accounting"/>
    <x v="1"/>
    <n v="31762.979999999996"/>
    <n v="0"/>
  </r>
  <r>
    <x v="2"/>
    <s v="Finance CA"/>
    <s v="125104"/>
    <s v="Property Accounting"/>
    <x v="2"/>
    <n v="379097.84"/>
    <n v="0"/>
  </r>
  <r>
    <x v="2"/>
    <s v="Finance CA"/>
    <s v="125108"/>
    <s v="Gas Cost Accounting"/>
    <x v="0"/>
    <n v="-17.880000000000003"/>
    <n v="0"/>
  </r>
  <r>
    <x v="2"/>
    <s v="Finance CA"/>
    <s v="125108"/>
    <s v="Gas Cost Accounting"/>
    <x v="1"/>
    <n v="4439.49"/>
    <n v="0"/>
  </r>
  <r>
    <x v="2"/>
    <s v="Finance CA"/>
    <s v="125108"/>
    <s v="Gas Cost Accounting"/>
    <x v="2"/>
    <n v="36619.770000000004"/>
    <n v="0"/>
  </r>
  <r>
    <x v="2"/>
    <s v="Finance CA"/>
    <s v="125115"/>
    <s v="ResidentialElec Bill"/>
    <x v="0"/>
    <n v="611.39"/>
    <n v="0"/>
  </r>
  <r>
    <x v="2"/>
    <s v="Finance CA"/>
    <s v="125115"/>
    <s v="ResidentialElec Bill"/>
    <x v="1"/>
    <n v="63073.7"/>
    <n v="0"/>
  </r>
  <r>
    <x v="2"/>
    <s v="Finance CA"/>
    <s v="125115"/>
    <s v="ResidentialElec Bill"/>
    <x v="2"/>
    <n v="387645.52999999997"/>
    <n v="0"/>
  </r>
  <r>
    <x v="2"/>
    <s v="Finance CA"/>
    <s v="125119"/>
    <s v="Financial Accounting"/>
    <x v="0"/>
    <n v="531"/>
    <n v="0"/>
  </r>
  <r>
    <x v="2"/>
    <s v="Finance CA"/>
    <s v="125119"/>
    <s v="Financial Accounting"/>
    <x v="1"/>
    <n v="54779.89"/>
    <n v="0"/>
  </r>
  <r>
    <x v="2"/>
    <s v="Finance CA"/>
    <s v="125119"/>
    <s v="Financial Accounting"/>
    <x v="2"/>
    <n v="341615.23"/>
    <n v="0"/>
  </r>
  <r>
    <x v="2"/>
    <s v="Finance CA"/>
    <s v="125121"/>
    <s v="Commercial Credit"/>
    <x v="2"/>
    <n v="-9977.43"/>
    <n v="0"/>
  </r>
  <r>
    <x v="2"/>
    <s v="Finance CA"/>
    <s v="125122"/>
    <s v="OnePay Compliance/Ad"/>
    <x v="2"/>
    <n v="-264111.67"/>
    <n v="0"/>
  </r>
  <r>
    <x v="2"/>
    <s v="Finance CA"/>
    <s v="125127"/>
    <s v="Lg Comm&amp; Indus Bill"/>
    <x v="0"/>
    <n v="688.12"/>
    <n v="0"/>
  </r>
  <r>
    <x v="2"/>
    <s v="Finance CA"/>
    <s v="125127"/>
    <s v="Lg Comm&amp; Indus Bill"/>
    <x v="1"/>
    <n v="89279.360000000015"/>
    <n v="0"/>
  </r>
  <r>
    <x v="2"/>
    <s v="Finance CA"/>
    <s v="125127"/>
    <s v="Lg Comm&amp; Indus Bill"/>
    <x v="2"/>
    <n v="579543.03"/>
    <n v="0"/>
  </r>
  <r>
    <x v="2"/>
    <s v="Finance CA"/>
    <s v="125218"/>
    <s v="Fin Prcss &amp; Data Gov"/>
    <x v="2"/>
    <n v="0"/>
    <n v="0"/>
  </r>
  <r>
    <x v="2"/>
    <s v="Finance CM"/>
    <s v="125202"/>
    <s v="Cash Management"/>
    <x v="0"/>
    <n v="38.58"/>
    <n v="0"/>
  </r>
  <r>
    <x v="2"/>
    <s v="Finance CM"/>
    <s v="125202"/>
    <s v="Cash Management"/>
    <x v="1"/>
    <n v="5259.6100000000006"/>
    <n v="0"/>
  </r>
  <r>
    <x v="2"/>
    <s v="Finance CM"/>
    <s v="125202"/>
    <s v="Cash Management"/>
    <x v="2"/>
    <n v="44308.479999999996"/>
    <n v="0"/>
  </r>
  <r>
    <x v="3"/>
    <s v="Finance CM"/>
    <s v="125210"/>
    <s v="Long Term Financing"/>
    <x v="4"/>
    <n v="0"/>
    <n v="0"/>
  </r>
  <r>
    <x v="2"/>
    <s v="Finance CM"/>
    <s v="125210"/>
    <s v="Long Term Financing"/>
    <x v="0"/>
    <n v="24.26"/>
    <n v="0"/>
  </r>
  <r>
    <x v="2"/>
    <s v="Finance CM"/>
    <s v="125210"/>
    <s v="Long Term Financing"/>
    <x v="1"/>
    <n v="2502.79"/>
    <n v="0"/>
  </r>
  <r>
    <x v="2"/>
    <s v="Finance CM"/>
    <s v="125210"/>
    <s v="Long Term Financing"/>
    <x v="2"/>
    <n v="12904.36"/>
    <n v="0"/>
  </r>
  <r>
    <x v="2"/>
    <s v="Government Affairs"/>
    <s v="125050"/>
    <s v="Local Relations"/>
    <x v="0"/>
    <n v="22.82"/>
    <n v="0"/>
  </r>
  <r>
    <x v="2"/>
    <s v="Government Affairs"/>
    <s v="125050"/>
    <s v="Local Relations"/>
    <x v="1"/>
    <n v="2353.9"/>
    <n v="0"/>
  </r>
  <r>
    <x v="2"/>
    <s v="Human Resources"/>
    <s v="125181"/>
    <s v="HR-Learning &amp; Organi"/>
    <x v="0"/>
    <n v="0"/>
    <n v="0"/>
  </r>
  <r>
    <x v="2"/>
    <s v="Human Resources"/>
    <s v="125181"/>
    <s v="HR-Learning &amp; Organi"/>
    <x v="1"/>
    <n v="0"/>
    <n v="0"/>
  </r>
  <r>
    <x v="2"/>
    <s v="IT"/>
    <s v="156226"/>
    <s v="Application Services"/>
    <x v="0"/>
    <n v="-2910.79"/>
    <n v="0"/>
  </r>
  <r>
    <x v="2"/>
    <s v="IT"/>
    <s v="156226"/>
    <s v="Application Services"/>
    <x v="1"/>
    <n v="-8451.9500000000007"/>
    <n v="0"/>
  </r>
  <r>
    <x v="2"/>
    <s v="IT"/>
    <s v="156226"/>
    <s v="Application Services"/>
    <x v="2"/>
    <n v="990031.15"/>
    <n v="0"/>
  </r>
  <r>
    <x v="2"/>
    <s v="IT"/>
    <s v="156233"/>
    <s v="Bus Device Mgmt/Supp"/>
    <x v="0"/>
    <n v="208.68"/>
    <n v="0"/>
  </r>
  <r>
    <x v="2"/>
    <s v="IT"/>
    <s v="156233"/>
    <s v="Bus Device Mgmt/Supp"/>
    <x v="1"/>
    <n v="21524.09"/>
    <n v="0"/>
  </r>
  <r>
    <x v="2"/>
    <s v="IT"/>
    <s v="156233"/>
    <s v="Bus Device Mgmt/Supp"/>
    <x v="2"/>
    <n v="108554.16"/>
    <n v="0"/>
  </r>
  <r>
    <x v="2"/>
    <s v="IT"/>
    <s v="156239"/>
    <s v="Mkt/Field/Logistics"/>
    <x v="2"/>
    <n v="873.91"/>
    <n v="0"/>
  </r>
  <r>
    <x v="3"/>
    <s v="IT"/>
    <s v="156256"/>
    <s v="Telephony/VoIP Svcs"/>
    <x v="4"/>
    <n v="7933.79"/>
    <n v="7933.79"/>
  </r>
  <r>
    <x v="2"/>
    <s v="IT"/>
    <s v="156256"/>
    <s v="Telephony/VoIP Svcs"/>
    <x v="0"/>
    <n v="128.57"/>
    <n v="0"/>
  </r>
  <r>
    <x v="2"/>
    <s v="IT"/>
    <s v="156256"/>
    <s v="Telephony/VoIP Svcs"/>
    <x v="1"/>
    <n v="26922.27"/>
    <n v="0"/>
  </r>
  <r>
    <x v="2"/>
    <s v="IT"/>
    <s v="156256"/>
    <s v="Telephony/VoIP Svcs"/>
    <x v="2"/>
    <n v="30960.050000000003"/>
    <n v="0"/>
  </r>
  <r>
    <x v="3"/>
    <s v="IT"/>
    <s v="156261"/>
    <s v="Bus Tech Support"/>
    <x v="4"/>
    <n v="51206.659999999996"/>
    <n v="51206.659999999996"/>
  </r>
  <r>
    <x v="2"/>
    <s v="IT"/>
    <s v="156261"/>
    <s v="Bus Tech Support"/>
    <x v="0"/>
    <n v="1883"/>
    <n v="0"/>
  </r>
  <r>
    <x v="2"/>
    <s v="IT"/>
    <s v="156261"/>
    <s v="Bus Tech Support"/>
    <x v="1"/>
    <n v="266425.63"/>
    <n v="0"/>
  </r>
  <r>
    <x v="2"/>
    <s v="IT"/>
    <s v="156261"/>
    <s v="Bus Tech Support"/>
    <x v="2"/>
    <n v="200571.37"/>
    <n v="0"/>
  </r>
  <r>
    <x v="2"/>
    <s v="IT"/>
    <s v="156262"/>
    <s v="Product Mgmt - CBS"/>
    <x v="2"/>
    <n v="97.69"/>
    <n v="0"/>
  </r>
  <r>
    <x v="2"/>
    <s v="IT"/>
    <s v="156266"/>
    <s v="Corp Adv Analytics"/>
    <x v="0"/>
    <n v="-19.77"/>
    <n v="0"/>
  </r>
  <r>
    <x v="2"/>
    <s v="IT"/>
    <s v="156266"/>
    <s v="Corp Adv Analytics"/>
    <x v="1"/>
    <n v="67179.59"/>
    <n v="0"/>
  </r>
  <r>
    <x v="2"/>
    <s v="IT"/>
    <s v="156266"/>
    <s v="Corp Adv Analytics"/>
    <x v="2"/>
    <n v="600589.08000000007"/>
    <n v="0"/>
  </r>
  <r>
    <x v="2"/>
    <s v="IT"/>
    <s v="156300"/>
    <s v="Corp SAP Analytics"/>
    <x v="0"/>
    <n v="-212.2"/>
    <n v="0"/>
  </r>
  <r>
    <x v="2"/>
    <s v="IT"/>
    <s v="156300"/>
    <s v="Corp SAP Analytics"/>
    <x v="1"/>
    <n v="195.92"/>
    <n v="0"/>
  </r>
  <r>
    <x v="2"/>
    <s v="IT"/>
    <s v="156300"/>
    <s v="Corp SAP Analytics"/>
    <x v="2"/>
    <n v="75898.290000000008"/>
    <n v="0"/>
  </r>
  <r>
    <x v="2"/>
    <s v="IT"/>
    <s v="156301"/>
    <s v="Enterprise Data Mgmt"/>
    <x v="0"/>
    <n v="-63.08"/>
    <n v="0"/>
  </r>
  <r>
    <x v="2"/>
    <s v="IT"/>
    <s v="156301"/>
    <s v="Enterprise Data Mgmt"/>
    <x v="1"/>
    <n v="9210.7199999999993"/>
    <n v="0"/>
  </r>
  <r>
    <x v="2"/>
    <s v="IT"/>
    <s v="156301"/>
    <s v="Enterprise Data Mgmt"/>
    <x v="2"/>
    <n v="92210.92"/>
    <n v="0"/>
  </r>
  <r>
    <x v="2"/>
    <s v="IT"/>
    <s v="156305"/>
    <s v="Ent Integration"/>
    <x v="0"/>
    <n v="125.55"/>
    <n v="0"/>
  </r>
  <r>
    <x v="2"/>
    <s v="IT"/>
    <s v="156305"/>
    <s v="Ent Integration"/>
    <x v="1"/>
    <n v="26911.27"/>
    <n v="0"/>
  </r>
  <r>
    <x v="2"/>
    <s v="IT"/>
    <s v="156305"/>
    <s v="Ent Integration"/>
    <x v="2"/>
    <n v="183365.07"/>
    <n v="0"/>
  </r>
  <r>
    <x v="2"/>
    <s v="Legal"/>
    <s v="125020"/>
    <s v="Corp Trans Comm &amp; Fi"/>
    <x v="0"/>
    <n v="293.61"/>
    <n v="0"/>
  </r>
  <r>
    <x v="2"/>
    <s v="Legal"/>
    <s v="125020"/>
    <s v="Corp Trans Comm &amp; Fi"/>
    <x v="1"/>
    <n v="83072.679999999993"/>
    <n v="0"/>
  </r>
  <r>
    <x v="2"/>
    <s v="Legal"/>
    <s v="125020"/>
    <s v="Corp Trans Comm &amp; Fi"/>
    <x v="2"/>
    <n v="636465.89"/>
    <n v="0"/>
  </r>
  <r>
    <x v="2"/>
    <s v="Legal"/>
    <s v="125421"/>
    <s v="Legal Litigation"/>
    <x v="0"/>
    <n v="98.5"/>
    <n v="0"/>
  </r>
  <r>
    <x v="2"/>
    <s v="Legal"/>
    <s v="125421"/>
    <s v="Legal Litigation"/>
    <x v="1"/>
    <n v="52130.29"/>
    <n v="0"/>
  </r>
  <r>
    <x v="2"/>
    <s v="Legal"/>
    <s v="125421"/>
    <s v="Legal Litigation"/>
    <x v="2"/>
    <n v="574286.41"/>
    <n v="0"/>
  </r>
  <r>
    <x v="4"/>
    <s v="Legal"/>
    <s v="159044"/>
    <s v="Claims"/>
    <x v="0"/>
    <n v="1144.3800000000001"/>
    <n v="1144.3800000000001"/>
  </r>
  <r>
    <x v="4"/>
    <s v="Legal"/>
    <s v="159044"/>
    <s v="Claims"/>
    <x v="1"/>
    <n v="193398.43"/>
    <n v="193398.43"/>
  </r>
  <r>
    <x v="4"/>
    <s v="Legal"/>
    <s v="159044"/>
    <s v="Claims"/>
    <x v="2"/>
    <n v="1340417.8"/>
    <n v="1340417.8"/>
  </r>
  <r>
    <x v="2"/>
    <s v="Rates &amp; Regulatory"/>
    <s v="125112"/>
    <s v="Regulatory Reporting"/>
    <x v="0"/>
    <n v="-9.7200000000000006"/>
    <n v="0"/>
  </r>
  <r>
    <x v="2"/>
    <s v="Rates &amp; Regulatory"/>
    <s v="125112"/>
    <s v="Regulatory Reporting"/>
    <x v="1"/>
    <n v="90.94"/>
    <n v="0"/>
  </r>
  <r>
    <x v="2"/>
    <s v="Rates &amp; Regulatory"/>
    <s v="125112"/>
    <s v="Regulatory Reporting"/>
    <x v="2"/>
    <n v="3277.37"/>
    <n v="0"/>
  </r>
  <r>
    <x v="2"/>
    <s v="Rates &amp; Regulatory"/>
    <s v="125132"/>
    <s v="Regulatory Reporting"/>
    <x v="0"/>
    <n v="20.54"/>
    <n v="0"/>
  </r>
  <r>
    <x v="2"/>
    <s v="Rates &amp; Regulatory"/>
    <s v="125132"/>
    <s v="Regulatory Reporting"/>
    <x v="1"/>
    <n v="2119.0500000000002"/>
    <n v="0"/>
  </r>
  <r>
    <x v="2"/>
    <s v="Rates &amp; Regulatory"/>
    <s v="125132"/>
    <s v="Regulatory Reporting"/>
    <x v="2"/>
    <n v="10793.81"/>
    <n v="0"/>
  </r>
  <r>
    <x v="2"/>
    <s v="Rates &amp; Regulatory"/>
    <s v="125137"/>
    <s v="Regulatory Reporting"/>
    <x v="0"/>
    <n v="8.16"/>
    <n v="0"/>
  </r>
  <r>
    <x v="2"/>
    <s v="Rates &amp; Regulatory"/>
    <s v="125137"/>
    <s v="Regulatory Reporting"/>
    <x v="1"/>
    <n v="6597.37"/>
    <n v="0"/>
  </r>
  <r>
    <x v="2"/>
    <s v="Rates &amp; Regulatory"/>
    <s v="125137"/>
    <s v="Regulatory Reporting"/>
    <x v="2"/>
    <n v="55498.21"/>
    <n v="0"/>
  </r>
  <r>
    <x v="2"/>
    <s v="Rates &amp; Regulatory"/>
    <s v="125138"/>
    <s v="Regulatory Reporting"/>
    <x v="0"/>
    <n v="-64.84"/>
    <n v="0"/>
  </r>
  <r>
    <x v="2"/>
    <s v="Rates &amp; Regulatory"/>
    <s v="125138"/>
    <s v="Regulatory Reporting"/>
    <x v="1"/>
    <n v="6142.27"/>
    <n v="0"/>
  </r>
  <r>
    <x v="2"/>
    <s v="Rates &amp; Regulatory"/>
    <s v="125138"/>
    <s v="Regulatory Reporting"/>
    <x v="2"/>
    <n v="62186.27"/>
    <n v="0"/>
  </r>
  <r>
    <x v="2"/>
    <s v="Rates &amp; Regulatory"/>
    <s v="125420"/>
    <s v="Legal Regulatory"/>
    <x v="0"/>
    <n v="342.35"/>
    <n v="0"/>
  </r>
  <r>
    <x v="2"/>
    <s v="Rates &amp; Regulatory"/>
    <s v="125420"/>
    <s v="Legal Regulatory"/>
    <x v="1"/>
    <n v="81820.899999999994"/>
    <n v="0"/>
  </r>
  <r>
    <x v="2"/>
    <s v="Rates &amp; Regulatory"/>
    <s v="125420"/>
    <s v="Legal Regulatory"/>
    <x v="2"/>
    <n v="567961.94999999995"/>
    <n v="0"/>
  </r>
  <r>
    <x v="2"/>
    <s v="Rates &amp; Regulatory"/>
    <s v="159022"/>
    <s v="Regulatory"/>
    <x v="0"/>
    <n v="-18.600000000000001"/>
    <n v="0"/>
  </r>
  <r>
    <x v="2"/>
    <s v="Rates &amp; Regulatory"/>
    <s v="159022"/>
    <s v="Regulatory"/>
    <x v="1"/>
    <n v="73622.22"/>
    <n v="0"/>
  </r>
  <r>
    <x v="2"/>
    <s v="Rates &amp; Regulatory"/>
    <s v="159022"/>
    <s v="Regulatory"/>
    <x v="2"/>
    <n v="285712.75"/>
    <n v="0"/>
  </r>
  <r>
    <x v="2"/>
    <s v="Rates &amp; Regulatory"/>
    <s v="159027"/>
    <s v="Electric Relations"/>
    <x v="0"/>
    <n v="1195.97"/>
    <n v="0"/>
  </r>
  <r>
    <x v="2"/>
    <s v="Rates &amp; Regulatory"/>
    <s v="159027"/>
    <s v="Electric Relations"/>
    <x v="1"/>
    <n v="173639.2"/>
    <n v="0"/>
  </r>
  <r>
    <x v="2"/>
    <s v="Rates &amp; Regulatory"/>
    <s v="159027"/>
    <s v="Electric Relations"/>
    <x v="2"/>
    <n v="1083853.6199999999"/>
    <n v="0"/>
  </r>
  <r>
    <x v="2"/>
    <s v="Security"/>
    <s v="156160"/>
    <s v="SEC SECURITY DIR"/>
    <x v="0"/>
    <n v="911.97"/>
    <n v="0"/>
  </r>
  <r>
    <x v="2"/>
    <s v="Security"/>
    <s v="156160"/>
    <s v="SEC SECURITY DIR"/>
    <x v="1"/>
    <n v="130925.58"/>
    <n v="0"/>
  </r>
  <r>
    <x v="2"/>
    <s v="Security"/>
    <s v="156160"/>
    <s v="SEC SECURITY DIR"/>
    <x v="2"/>
    <n v="992468.77"/>
    <n v="0"/>
  </r>
  <r>
    <x v="2"/>
    <s v="Security"/>
    <s v="156161"/>
    <s v="SEC PATROL SERVICES"/>
    <x v="2"/>
    <n v="497776.91"/>
    <n v="0"/>
  </r>
  <r>
    <x v="2"/>
    <s v="Supply Chain"/>
    <s v="156146"/>
    <s v="P&amp;L GAS MAT MGMT"/>
    <x v="0"/>
    <n v="-0.65"/>
    <n v="0"/>
  </r>
  <r>
    <x v="2"/>
    <s v="Supply Chain"/>
    <s v="156146"/>
    <s v="P&amp;L GAS MAT MGMT"/>
    <x v="1"/>
    <n v="22.45"/>
    <n v="0"/>
  </r>
  <r>
    <x v="2"/>
    <s v="Supply Chain"/>
    <s v="156146"/>
    <s v="P&amp;L GAS MAT MGMT"/>
    <x v="2"/>
    <n v="347.64"/>
    <n v="0"/>
  </r>
  <r>
    <x v="2"/>
    <s v="Supply Chain"/>
    <s v="156149"/>
    <s v="P&amp;L INVESTMENT RECOV"/>
    <x v="0"/>
    <n v="-78.11"/>
    <n v="0"/>
  </r>
  <r>
    <x v="2"/>
    <s v="Supply Chain"/>
    <s v="156149"/>
    <s v="P&amp;L INVESTMENT RECOV"/>
    <x v="1"/>
    <n v="-2110.71"/>
    <n v="0"/>
  </r>
  <r>
    <x v="2"/>
    <s v="Supply Chain"/>
    <s v="156149"/>
    <s v="P&amp;L INVESTMENT RECOV"/>
    <x v="2"/>
    <n v="136290.51999999999"/>
    <n v="0"/>
  </r>
  <r>
    <x v="2"/>
    <s v="Supply Chain"/>
    <s v="156150"/>
    <s v="Logistics Manager"/>
    <x v="2"/>
    <n v="0"/>
    <n v="0"/>
  </r>
  <r>
    <x v="2"/>
    <s v="Supply Chain"/>
    <s v="156151"/>
    <s v="P&amp;L CORP PURCHASING"/>
    <x v="0"/>
    <n v="4.92"/>
    <n v="0"/>
  </r>
  <r>
    <x v="2"/>
    <s v="Supply Chain"/>
    <s v="156151"/>
    <s v="P&amp;L CORP PURCHASING"/>
    <x v="1"/>
    <n v="508.06"/>
    <n v="0"/>
  </r>
  <r>
    <x v="2"/>
    <s v="Supply Chain"/>
    <s v="156152"/>
    <s v="P&amp;L SUPPLIER DIVERS."/>
    <x v="0"/>
    <n v="4.76"/>
    <n v="0"/>
  </r>
  <r>
    <x v="2"/>
    <s v="Supply Chain"/>
    <s v="156152"/>
    <s v="P&amp;L SUPPLIER DIVERS."/>
    <x v="1"/>
    <n v="17915.13"/>
    <n v="0"/>
  </r>
  <r>
    <x v="2"/>
    <s v="Supply Chain"/>
    <s v="156152"/>
    <s v="P&amp;L SUPPLIER DIVERS."/>
    <x v="2"/>
    <n v="742362.75"/>
    <n v="0"/>
  </r>
  <r>
    <x v="2"/>
    <s v="Supply Chain"/>
    <s v="156156"/>
    <s v="Procurement Ops"/>
    <x v="0"/>
    <n v="4.3099999999999996"/>
    <n v="0"/>
  </r>
  <r>
    <x v="2"/>
    <s v="Supply Chain"/>
    <s v="156156"/>
    <s v="Procurement Ops"/>
    <x v="1"/>
    <n v="444.36"/>
    <n v="0"/>
  </r>
  <r>
    <x v="2"/>
    <s v="Supply Chain"/>
    <s v="156157"/>
    <s v="Procurement Ldrshp"/>
    <x v="0"/>
    <n v="2.95"/>
    <n v="0"/>
  </r>
  <r>
    <x v="2"/>
    <s v="Supply Chain"/>
    <s v="156157"/>
    <s v="Procurement Ldrshp"/>
    <x v="1"/>
    <n v="304.73"/>
    <n v="0"/>
  </r>
  <r>
    <x v="2"/>
    <s v="Supply Chain"/>
    <s v="156158"/>
    <s v="Gas Utilty Procurmnt"/>
    <x v="0"/>
    <n v="1.59"/>
    <n v="0"/>
  </r>
  <r>
    <x v="2"/>
    <s v="Supply Chain"/>
    <s v="156158"/>
    <s v="Gas Utilty Procurmnt"/>
    <x v="1"/>
    <n v="164"/>
    <n v="0"/>
  </r>
  <r>
    <x v="2"/>
    <s v="Supply Chain"/>
    <s v="159057"/>
    <s v="Fleet Support"/>
    <x v="0"/>
    <n v="112.92"/>
    <n v="0"/>
  </r>
  <r>
    <x v="2"/>
    <s v="Supply Chain"/>
    <s v="159057"/>
    <s v="Fleet Support"/>
    <x v="1"/>
    <n v="15276.84"/>
    <n v="0"/>
  </r>
  <r>
    <x v="2"/>
    <s v="Supply Chain"/>
    <s v="159057"/>
    <s v="Fleet Support"/>
    <x v="2"/>
    <n v="430139.92999999988"/>
    <n v="0"/>
  </r>
  <r>
    <x v="2"/>
    <s v="Supply Chain"/>
    <s v="159101"/>
    <s v="Fleet CapitalSupport"/>
    <x v="2"/>
    <n v="35121.440000000002"/>
    <n v="0"/>
  </r>
  <r>
    <x v="2"/>
    <s v="Supply Chain"/>
    <s v="159102"/>
    <s v="PM&amp;L Operations"/>
    <x v="2"/>
    <n v="0"/>
    <n v="0"/>
  </r>
  <r>
    <x v="2"/>
    <s v="Grand Total"/>
    <m/>
    <m/>
    <x v="5"/>
    <n v="16160123.15"/>
    <m/>
  </r>
  <r>
    <x v="2"/>
    <m/>
    <m/>
    <m/>
    <x v="5"/>
    <m/>
    <m/>
  </r>
  <r>
    <x v="2"/>
    <m/>
    <m/>
    <m/>
    <x v="5"/>
    <m/>
    <m/>
  </r>
  <r>
    <x v="2"/>
    <m/>
    <m/>
    <m/>
    <x v="5"/>
    <m/>
    <m/>
  </r>
  <r>
    <x v="2"/>
    <s v="All ORD - 100% to Schedule L"/>
    <m/>
    <m/>
    <x v="5"/>
    <m/>
    <m/>
  </r>
  <r>
    <x v="2"/>
    <s v="Sender Receiver Indicator"/>
    <s v="R"/>
    <m/>
    <x v="5"/>
    <m/>
    <m/>
  </r>
  <r>
    <x v="2"/>
    <s v="EXP - CAP/DEF"/>
    <s v="EXP"/>
    <m/>
    <x v="5"/>
    <m/>
    <m/>
  </r>
  <r>
    <x v="2"/>
    <m/>
    <m/>
    <m/>
    <x v="5"/>
    <m/>
    <m/>
  </r>
  <r>
    <x v="2"/>
    <s v="Row Labels"/>
    <s v="Partner Order"/>
    <s v="Partner Order2"/>
    <x v="6"/>
    <s v="Sum of Overall Result"/>
    <s v="Schedule L Amount"/>
  </r>
  <r>
    <x v="0"/>
    <s v="Customer Operations"/>
    <s v="11045555"/>
    <s v="Resilient Now@20240118201656"/>
    <x v="2"/>
    <n v="235.11"/>
    <n v="235.11"/>
  </r>
  <r>
    <x v="0"/>
    <s v="Customer Operations"/>
    <s v="11046583"/>
    <s v="ServCo to 6/22/23 Event@20230914083354"/>
    <x v="0"/>
    <n v="77.08"/>
    <n v="77.08"/>
  </r>
  <r>
    <x v="0"/>
    <s v="Customer Operations"/>
    <s v="11046583"/>
    <s v="ServCo to 6/22/23 Event@20230914083354"/>
    <x v="1"/>
    <n v="12760"/>
    <n v="12760"/>
  </r>
  <r>
    <x v="0"/>
    <s v="Customer Operations"/>
    <s v="11046601"/>
    <s v="Contact Center OT to Elec@20240118211301"/>
    <x v="4"/>
    <n v="5895.56"/>
    <n v="5895.56"/>
  </r>
  <r>
    <x v="0"/>
    <s v="Customer Operations"/>
    <s v="11046601"/>
    <s v="Contact Center OT to Elec@20240118211301"/>
    <x v="0"/>
    <n v="11.08"/>
    <n v="11.08"/>
  </r>
  <r>
    <x v="0"/>
    <s v="Customer Operations"/>
    <s v="11046601"/>
    <s v="Contact Center OT to Elec@20240118211301"/>
    <x v="1"/>
    <n v="1143.44"/>
    <n v="1143.44"/>
  </r>
  <r>
    <x v="5"/>
    <s v="Customer Operations MK"/>
    <s v="11036323"/>
    <s v="Mktg Comm to Houston Elec@20240118205044"/>
    <x v="2"/>
    <n v="229974.22"/>
    <n v="229974.22"/>
  </r>
  <r>
    <x v="5"/>
    <s v="Customer Operations MK"/>
    <s v="11036400"/>
    <s v="MarComm Corporate Image &amp;@20240118205052"/>
    <x v="2"/>
    <n v="41542.270000000004"/>
    <n v="41542.270000000004"/>
  </r>
  <r>
    <x v="5"/>
    <s v="Customer Operations MK"/>
    <s v="11036401"/>
    <s v="MarComm General@20240118205053"/>
    <x v="2"/>
    <n v="22623.759999999998"/>
    <n v="22623.759999999998"/>
  </r>
  <r>
    <x v="5"/>
    <s v="Customer Operations MK"/>
    <s v="11036408"/>
    <s v="Marcom Corporate Web (CNP@20240118205104"/>
    <x v="2"/>
    <n v="124534.05"/>
    <n v="124534.05"/>
  </r>
  <r>
    <x v="5"/>
    <s v="Customer Operations MK"/>
    <s v="11036416"/>
    <s v="MarComm - Social Media Wo@20240118205117"/>
    <x v="2"/>
    <n v="69928.27"/>
    <n v="69928.27"/>
  </r>
  <r>
    <x v="5"/>
    <s v="Customer Operations MK"/>
    <s v="11038942"/>
    <s v="MarComm - Preference Cent@20240118205351"/>
    <x v="2"/>
    <n v="-402.84"/>
    <n v="-402.84"/>
  </r>
  <r>
    <x v="5"/>
    <s v="Customer Operations MK"/>
    <s v="11039180"/>
    <s v="MarComm - ADA Remediation@20240118205358"/>
    <x v="2"/>
    <n v="-396.13"/>
    <n v="-396.13"/>
  </r>
  <r>
    <x v="5"/>
    <s v="Customer Operations MK"/>
    <s v="11041281"/>
    <s v="MC Power Alert Services@20240118205620"/>
    <x v="2"/>
    <n v="35640.980000000003"/>
    <n v="35640.980000000003"/>
  </r>
  <r>
    <x v="5"/>
    <s v="Customer Operations MK"/>
    <s v="11041282"/>
    <s v="MC Saftey Campaign - CEHE@20240118205621"/>
    <x v="2"/>
    <n v="524838.82999999996"/>
    <n v="524838.82999999996"/>
  </r>
  <r>
    <x v="6"/>
    <s v="Corp Comm &amp; Comm Rel"/>
    <s v="11017640"/>
    <s v="Corp Comm to Houston Elec@20240118203822"/>
    <x v="2"/>
    <n v="250.05"/>
    <n v="15.864622800134516"/>
  </r>
  <r>
    <x v="6"/>
    <s v="Corp Comm &amp; Comm Rel"/>
    <s v="11022238"/>
    <s v="Corp Comm General@20240118204026"/>
    <x v="0"/>
    <n v="18.48"/>
    <n v="1.1724784217016031"/>
  </r>
  <r>
    <x v="6"/>
    <s v="Corp Comm &amp; Comm Rel"/>
    <s v="11022238"/>
    <s v="Corp Comm General@20240118204026"/>
    <x v="1"/>
    <n v="1904.45"/>
    <n v="120.82935769532564"/>
  </r>
  <r>
    <x v="6"/>
    <s v="Corp Comm &amp; Comm Rel"/>
    <s v="11022238"/>
    <s v="Corp Comm General@20240118204026"/>
    <x v="2"/>
    <n v="14457.01"/>
    <n v="917.23659455218035"/>
  </r>
  <r>
    <x v="6"/>
    <s v="Corp Comm &amp; Comm Rel"/>
    <s v="11022239"/>
    <s v="Corp Comm Employee Commun@20240118204028"/>
    <x v="0"/>
    <n v="71.62"/>
    <n v="4.5439883421141136"/>
  </r>
  <r>
    <x v="6"/>
    <s v="Corp Comm &amp; Comm Rel"/>
    <s v="11022239"/>
    <s v="Corp Comm Employee Commun@20240118204028"/>
    <x v="1"/>
    <n v="7389.59"/>
    <n v="468.8384642977245"/>
  </r>
  <r>
    <x v="6"/>
    <s v="Corp Comm &amp; Comm Rel"/>
    <s v="11022239"/>
    <s v="Corp Comm Employee Commun@20240118204028"/>
    <x v="2"/>
    <n v="226325.8"/>
    <n v="14359.421903374061"/>
  </r>
  <r>
    <x v="6"/>
    <s v="Corp Comm &amp; Comm Rel"/>
    <s v="11022280"/>
    <s v="Corp Comm Governance@20240118204029"/>
    <x v="2"/>
    <n v="23320.19"/>
    <n v="1479.5681582782199"/>
  </r>
  <r>
    <x v="6"/>
    <s v="Corp Comm &amp; Comm Rel"/>
    <s v="11030862"/>
    <s v="Comm Rel - BBQ Cookoff &amp;@20240118204358"/>
    <x v="0"/>
    <n v="13.24"/>
    <n v="0.84002241901132169"/>
  </r>
  <r>
    <x v="6"/>
    <s v="Corp Comm &amp; Comm Rel"/>
    <s v="11030862"/>
    <s v="Comm Rel - BBQ Cookoff &amp;@20240118204358"/>
    <x v="1"/>
    <n v="710.47"/>
    <n v="45.076338975451186"/>
  </r>
  <r>
    <x v="6"/>
    <s v="Corp Comm &amp; Comm Rel"/>
    <s v="11030862"/>
    <s v="Comm Rel - BBQ Cookoff &amp;@20240118204358"/>
    <x v="2"/>
    <n v="150664.34"/>
    <n v="9559.0198901468448"/>
  </r>
  <r>
    <x v="6"/>
    <s v="Corp Comm &amp; Comm Rel"/>
    <s v="11030863"/>
    <s v="Corp Comm - Media Relatio@20240118212934"/>
    <x v="0"/>
    <n v="210.93"/>
    <n v="13.382623024324628"/>
  </r>
  <r>
    <x v="6"/>
    <s v="Corp Comm &amp; Comm Rel"/>
    <s v="11030863"/>
    <s v="Corp Comm - Media Relatio@20240118212934"/>
    <x v="1"/>
    <n v="21763.01"/>
    <n v="1380.7716242573701"/>
  </r>
  <r>
    <x v="6"/>
    <s v="Corp Comm &amp; Comm Rel"/>
    <s v="11030863"/>
    <s v="Corp Comm - Media Relatio@20240118212934"/>
    <x v="2"/>
    <n v="180351.75"/>
    <n v="11442.561428091021"/>
  </r>
  <r>
    <x v="6"/>
    <s v="Corp Comm &amp; Comm Rel"/>
    <s v="11031692"/>
    <s v="Corp Comm - Employee Conf@20240118204711"/>
    <x v="2"/>
    <n v="5897.78"/>
    <n v="374.18938235623807"/>
  </r>
  <r>
    <x v="6"/>
    <s v="Corp Comm &amp; Comm Rel"/>
    <s v="11033018"/>
    <s v="Comm Rel - United Way@20240118204856"/>
    <x v="2"/>
    <n v="149.35"/>
    <n v="9.4756305346934209"/>
  </r>
  <r>
    <x v="6"/>
    <s v="Corp Comm &amp; Comm Rel"/>
    <s v="11033040"/>
    <s v="Com Rel to Houston Area A@20240118204900"/>
    <x v="2"/>
    <n v="23369.18"/>
    <n v="1482.676368120166"/>
  </r>
  <r>
    <x v="6"/>
    <s v="Corp Comm &amp; Comm Rel"/>
    <s v="11033041"/>
    <s v="Com Rel to Houston Area B@20240118204902"/>
    <x v="2"/>
    <n v="23431.15"/>
    <n v="1486.6081044725929"/>
  </r>
  <r>
    <x v="6"/>
    <s v="Corp Comm &amp; Comm Rel"/>
    <s v="11033042"/>
    <s v="Com Rel to Houston Area C@20240118204904"/>
    <x v="2"/>
    <n v="37424.01"/>
    <n v="2374.3963300078467"/>
  </r>
  <r>
    <x v="6"/>
    <s v="Corp Comm &amp; Comm Rel"/>
    <s v="11033043"/>
    <s v="Com Rel to Houston Area E@20240118204905"/>
    <x v="2"/>
    <n v="9935.3799999999992"/>
    <n v="630.35815267346709"/>
  </r>
  <r>
    <x v="6"/>
    <s v="Corp Comm &amp; Comm Rel"/>
    <s v="11033047"/>
    <s v="Com Rel to Houston Area V@20240118204908"/>
    <x v="2"/>
    <n v="28790.74"/>
    <n v="1826.6515906288535"/>
  </r>
  <r>
    <x v="6"/>
    <s v="Corp Comm &amp; Comm Rel"/>
    <s v="11033048"/>
    <s v="Com Rel to Houston Area E@20240118204910"/>
    <x v="2"/>
    <n v="23836"/>
    <n v="1512.2941374285394"/>
  </r>
  <r>
    <x v="6"/>
    <s v="Corp Comm &amp; Comm Rel"/>
    <s v="11035011"/>
    <s v="Comm Rel to Right Tree Ri@20240118205007"/>
    <x v="2"/>
    <n v="124139.54"/>
    <n v="7876.1326801928035"/>
  </r>
  <r>
    <x v="6"/>
    <s v="Corp Comm &amp; Comm Rel"/>
    <s v="11042204"/>
    <s v="Comm Rel to CNP Enterpris@20240119062727"/>
    <x v="0"/>
    <n v="25.85"/>
    <n v="1.6400739827373614"/>
  </r>
  <r>
    <x v="6"/>
    <s v="Corp Comm &amp; Comm Rel"/>
    <s v="11042204"/>
    <s v="Comm Rel to CNP Enterpris@20240119062727"/>
    <x v="1"/>
    <n v="2666.29"/>
    <n v="169.1649075215783"/>
  </r>
  <r>
    <x v="6"/>
    <s v="Corp Comm &amp; Comm Rel"/>
    <s v="11042204"/>
    <s v="Comm Rel to CNP Enterpris@20240119062727"/>
    <x v="2"/>
    <n v="17151.169999999998"/>
    <n v="1088.169736576617"/>
  </r>
  <r>
    <x v="6"/>
    <s v="Executive Mgmt"/>
    <s v="11042927"/>
    <s v="BREC - Allocated@20240118201634"/>
    <x v="2"/>
    <n v="-88003.3"/>
    <n v="-5583.4399506781756"/>
  </r>
  <r>
    <x v="6"/>
    <s v="Executive Mgmt"/>
    <s v="11046389"/>
    <s v="Chief of Staff Support -C@20240118211054"/>
    <x v="0"/>
    <n v="73.31"/>
    <n v="4.6512117475619332"/>
  </r>
  <r>
    <x v="6"/>
    <s v="Executive Mgmt"/>
    <s v="11046389"/>
    <s v="Chief of Staff Support -C@20240118211054"/>
    <x v="1"/>
    <n v="7564.73"/>
    <n v="479.95036206703287"/>
  </r>
  <r>
    <x v="6"/>
    <s v="Executive Mgmt"/>
    <s v="11046389"/>
    <s v="Chief of Staff Support -C@20240118211054"/>
    <x v="2"/>
    <n v="39003.5"/>
    <n v="2474.6083398722117"/>
  </r>
  <r>
    <x v="6"/>
    <s v="Facilities"/>
    <s v="11021563"/>
    <s v="CNP-T Wellness Center 5th@20240118203948"/>
    <x v="2"/>
    <n v="-20642.97"/>
    <n v="-1309.7097881403431"/>
  </r>
  <r>
    <x v="6"/>
    <s v="Finance CA"/>
    <s v="11022160"/>
    <s v="Finance Audit Fees Gov@20240118204007"/>
    <x v="2"/>
    <n v="1097623.52"/>
    <n v="69639.604564510708"/>
  </r>
  <r>
    <x v="6"/>
    <s v="Finance CM"/>
    <s v="11010240"/>
    <s v="Cash Management to Co. 2@20240118203720"/>
    <x v="2"/>
    <n v="74304.179999999993"/>
    <n v="4714.2882950341891"/>
  </r>
  <r>
    <x v="6"/>
    <s v="Finance CM"/>
    <s v="11022191"/>
    <s v="Cash mgmt General - Compo@20240118204015"/>
    <x v="2"/>
    <n v="14202.72"/>
    <n v="901.10296155139554"/>
  </r>
  <r>
    <x v="6"/>
    <s v="Finance CM"/>
    <s v="11033701"/>
    <s v="Cash Mgmt to TDU Co 3@20240118204943"/>
    <x v="2"/>
    <n v="143792.19"/>
    <n v="9123.010821656766"/>
  </r>
  <r>
    <x v="6"/>
    <s v="Finance CM"/>
    <s v="11037520"/>
    <s v="Commercial Paper (Rating@20240118205149"/>
    <x v="2"/>
    <n v="299157.33"/>
    <n v="18980.276738033856"/>
  </r>
  <r>
    <x v="6"/>
    <s v="Finance IR"/>
    <s v="11022193"/>
    <s v="Rating Agency - CNP@20240118204017"/>
    <x v="2"/>
    <n v="71483.61"/>
    <n v="4535.3349691738595"/>
  </r>
  <r>
    <x v="6"/>
    <s v="Finance IR"/>
    <s v="11022227"/>
    <s v="Annual Stock Listing Fee@20240118204020"/>
    <x v="2"/>
    <n v="227062.02"/>
    <n v="14406.131971752046"/>
  </r>
  <r>
    <x v="6"/>
    <s v="Finance IR"/>
    <s v="11022563"/>
    <s v="Rating Agency - CEHE@20240118204032"/>
    <x v="2"/>
    <n v="315740.2"/>
    <n v="20032.390225311065"/>
  </r>
  <r>
    <x v="6"/>
    <s v="Government Affairs"/>
    <s v="11022180"/>
    <s v="GA 125042 - General Admin@20240118204012"/>
    <x v="0"/>
    <n v="115.52"/>
    <n v="7.3292590516758214"/>
  </r>
  <r>
    <x v="6"/>
    <s v="Government Affairs"/>
    <s v="11022180"/>
    <s v="GA 125042 - General Admin@20240118204012"/>
    <x v="1"/>
    <n v="11917.81"/>
    <n v="756.13501401188205"/>
  </r>
  <r>
    <x v="6"/>
    <s v="Government Affairs"/>
    <s v="11022180"/>
    <s v="GA 125042 - General Admin@20240118204012"/>
    <x v="2"/>
    <n v="66896.23"/>
    <n v="4244.2849658110081"/>
  </r>
  <r>
    <x v="6"/>
    <s v="Government Affairs"/>
    <s v="11036282"/>
    <s v="LR 125050 - Regulatory Ad@20240118205042"/>
    <x v="0"/>
    <n v="309.31"/>
    <n v="19.624421029032622"/>
  </r>
  <r>
    <x v="6"/>
    <s v="Government Affairs"/>
    <s v="11036282"/>
    <s v="LR 125050 - Regulatory Ad@20240118205042"/>
    <x v="1"/>
    <n v="31910.45"/>
    <n v="2024.5840937114674"/>
  </r>
  <r>
    <x v="6"/>
    <s v="Government Affairs"/>
    <s v="11036282"/>
    <s v="LR 125050 - Regulatory Ad@20240118205042"/>
    <x v="2"/>
    <n v="178697.59000000003"/>
    <n v="11337.611920188321"/>
  </r>
  <r>
    <x v="6"/>
    <s v="Government Affairs"/>
    <s v="11039862"/>
    <s v="CC 125050 Local to CEHE O@20240118205424"/>
    <x v="0"/>
    <n v="194.17"/>
    <n v="12.319271382132047"/>
  </r>
  <r>
    <x v="6"/>
    <s v="Government Affairs"/>
    <s v="11039862"/>
    <s v="CC 125050 Local to CEHE O@20240118205424"/>
    <x v="1"/>
    <n v="20031.04"/>
    <n v="1270.8853984979264"/>
  </r>
  <r>
    <x v="6"/>
    <s v="Government Affairs"/>
    <s v="11039862"/>
    <s v="CC 125050 Local to CEHE O@20240118205424"/>
    <x v="2"/>
    <n v="138025.33000000002"/>
    <n v="8757.1277637036219"/>
  </r>
  <r>
    <x v="6"/>
    <s v="Government Affairs"/>
    <s v="11041180"/>
    <s v="GA 125042 to CEHE Operati@20240118205613"/>
    <x v="0"/>
    <n v="63.24"/>
    <n v="4.0123125210178232"/>
  </r>
  <r>
    <x v="6"/>
    <s v="Government Affairs"/>
    <s v="11041180"/>
    <s v="GA 125042 to CEHE Operati@20240118205613"/>
    <x v="1"/>
    <n v="6523.99"/>
    <n v="413.91977805178794"/>
  </r>
  <r>
    <x v="6"/>
    <s v="Government Affairs"/>
    <s v="11041180"/>
    <s v="GA 125042 to CEHE Operati@20240118205613"/>
    <x v="2"/>
    <n v="36590.810000000005"/>
    <n v="2321.5332877480109"/>
  </r>
  <r>
    <x v="6"/>
    <s v="Government Affairs"/>
    <s v="11043649"/>
    <s v="CC125050 to All Reg Ops (@20240118210035"/>
    <x v="0"/>
    <n v="1.64"/>
    <n v="0.10405111534581325"/>
  </r>
  <r>
    <x v="6"/>
    <s v="Government Affairs"/>
    <s v="11043649"/>
    <s v="CC125050 to All Reg Ops (@20240118210035"/>
    <x v="1"/>
    <n v="168.69"/>
    <n v="10.702672346149535"/>
  </r>
  <r>
    <x v="6"/>
    <s v="Government Affairs"/>
    <s v="11043649"/>
    <s v="CC125050 to All Reg Ops (@20240118210035"/>
    <x v="2"/>
    <n v="941.41"/>
    <n v="59.728512498598811"/>
  </r>
  <r>
    <x v="6"/>
    <s v="Government Affairs"/>
    <s v="11044006"/>
    <s v="CC125044 - Admin Federal@20240118210122"/>
    <x v="0"/>
    <n v="104.07"/>
    <n v="6.6028046183163323"/>
  </r>
  <r>
    <x v="6"/>
    <s v="Government Affairs"/>
    <s v="11044006"/>
    <s v="CC125044 - Admin Federal@20240118210122"/>
    <x v="1"/>
    <n v="10737.32"/>
    <n v="681.23787916152901"/>
  </r>
  <r>
    <x v="6"/>
    <s v="Government Affairs"/>
    <s v="11044006"/>
    <s v="CC125044 - Admin Federal@20240118210122"/>
    <x v="2"/>
    <n v="74804.13"/>
    <n v="4746.0080237641523"/>
  </r>
  <r>
    <x v="6"/>
    <s v="Government Affairs"/>
    <s v="11044008"/>
    <s v="CC125044 - All Electric O@20240118210126"/>
    <x v="0"/>
    <n v="2.29"/>
    <n v="0.14529088667189777"/>
  </r>
  <r>
    <x v="6"/>
    <s v="Government Affairs"/>
    <s v="11044008"/>
    <s v="CC125044 - All Electric O@20240118210126"/>
    <x v="1"/>
    <n v="236.06"/>
    <n v="14.977016029593097"/>
  </r>
  <r>
    <x v="6"/>
    <s v="Government Affairs"/>
    <s v="11044008"/>
    <s v="CC125044 - All Electric O@20240118210126"/>
    <x v="2"/>
    <n v="6523.5999999999995"/>
    <n v="413.89503418899227"/>
  </r>
  <r>
    <x v="6"/>
    <s v="Government Affairs"/>
    <s v="11044011"/>
    <s v="CC125044 - Hou Elec-O&amp;M@20240118210130"/>
    <x v="2"/>
    <n v="72.02"/>
    <n v="4.5693666629301646"/>
  </r>
  <r>
    <x v="6"/>
    <s v="Human Resources"/>
    <s v="11045402"/>
    <s v="Diversity, Equity and Inc@20240118210532"/>
    <x v="0"/>
    <n v="24.76"/>
    <n v="1.5709180585136198"/>
  </r>
  <r>
    <x v="6"/>
    <s v="Human Resources"/>
    <s v="11045402"/>
    <s v="Diversity, Equity and Inc@20240118210532"/>
    <x v="1"/>
    <n v="2554.94"/>
    <n v="162.10021746440984"/>
  </r>
  <r>
    <x v="6"/>
    <s v="Human Resources"/>
    <s v="11045402"/>
    <s v="Diversity, Equity and Inc@20240118210532"/>
    <x v="2"/>
    <n v="53407.240000000005"/>
    <n v="3388.4651765497147"/>
  </r>
  <r>
    <x v="6"/>
    <s v="Legal"/>
    <s v="11002685"/>
    <s v="Legal to TDU@20240118201800"/>
    <x v="2"/>
    <n v="1300"/>
    <n v="82.479542652169044"/>
  </r>
  <r>
    <x v="6"/>
    <s v="Legal"/>
    <s v="11021704"/>
    <s v="Legal to SEC/Finance@20240118203949"/>
    <x v="2"/>
    <n v="95227.6"/>
    <n v="6041.7914583566871"/>
  </r>
  <r>
    <x v="6"/>
    <s v="Legal"/>
    <s v="11021706"/>
    <s v="Legal - Corporate - Benef@20240118203951"/>
    <x v="0"/>
    <n v="104.01"/>
    <n v="6.5989978701939247"/>
  </r>
  <r>
    <x v="6"/>
    <s v="Legal"/>
    <s v="11021706"/>
    <s v="Legal - Corporate - Benef@20240118203951"/>
    <x v="1"/>
    <n v="10729.81"/>
    <n v="680.76140118820763"/>
  </r>
  <r>
    <x v="6"/>
    <s v="Legal"/>
    <s v="11021706"/>
    <s v="Legal - Corporate - Benef@20240118203951"/>
    <x v="2"/>
    <n v="73657.41"/>
    <n v="4673.2534536486946"/>
  </r>
  <r>
    <x v="6"/>
    <s v="Legal"/>
    <s v="11022216"/>
    <s v="Legal to Board of Directo@20240118204018"/>
    <x v="2"/>
    <n v="65065.55"/>
    <n v="4128.1360049321829"/>
  </r>
  <r>
    <x v="6"/>
    <s v="Legal"/>
    <s v="11022229"/>
    <s v="Risk Insurance General@20240118204022"/>
    <x v="2"/>
    <n v="449656.74"/>
    <n v="28528.83251205022"/>
  </r>
  <r>
    <x v="6"/>
    <s v="Legal"/>
    <s v="11026180"/>
    <s v="Legal to Tax Matters@20240118204118"/>
    <x v="2"/>
    <n v="994.81"/>
    <n v="63.116518327541755"/>
  </r>
  <r>
    <x v="6"/>
    <s v="Legal"/>
    <s v="11028920"/>
    <s v="CLSD Legal to Transition@20240103124705"/>
    <x v="2"/>
    <n v="345.41"/>
    <n v="21.914814482681315"/>
  </r>
  <r>
    <x v="6"/>
    <s v="Legal"/>
    <s v="11030448"/>
    <s v="CLSD Legal to Transition@20240103124752"/>
    <x v="2"/>
    <n v="271.41000000000003"/>
    <n v="17.219825131711694"/>
  </r>
  <r>
    <x v="6"/>
    <s v="Legal"/>
    <s v="11031483"/>
    <s v="Legal to Restoration Bond@20240118204652"/>
    <x v="2"/>
    <n v="890.8"/>
    <n v="56.517520457347828"/>
  </r>
  <r>
    <x v="6"/>
    <s v="Legal"/>
    <s v="11033794"/>
    <s v="Legal to Transition Bond@20240118204946"/>
    <x v="2"/>
    <n v="16052.36"/>
    <n v="1018.4548548369017"/>
  </r>
  <r>
    <x v="4"/>
    <s v="Legal"/>
    <s v="11034549"/>
    <s v="Claims to CEHE@20240118205002"/>
    <x v="0"/>
    <n v="24.67"/>
    <n v="24.67"/>
  </r>
  <r>
    <x v="4"/>
    <s v="Legal"/>
    <s v="11034549"/>
    <s v="Claims to CEHE@20240118205002"/>
    <x v="1"/>
    <n v="2545.81"/>
    <n v="2545.81"/>
  </r>
  <r>
    <x v="4"/>
    <s v="Legal"/>
    <s v="11034549"/>
    <s v="Claims to CEHE@20240118205002"/>
    <x v="2"/>
    <n v="20788.63"/>
    <n v="20788.63"/>
  </r>
  <r>
    <x v="6"/>
    <s v="Legal"/>
    <s v="11037731"/>
    <s v="Legal - Commercial - Gene@20240118205157"/>
    <x v="0"/>
    <n v="83.21"/>
    <n v="5.2793251877592198"/>
  </r>
  <r>
    <x v="6"/>
    <s v="Legal"/>
    <s v="11037731"/>
    <s v="Legal - Commercial - Gene@20240118205157"/>
    <x v="1"/>
    <n v="8585.43"/>
    <n v="544.7094922093936"/>
  </r>
  <r>
    <x v="6"/>
    <s v="Legal"/>
    <s v="11037731"/>
    <s v="Legal - Commercial - Gene@20240118205157"/>
    <x v="2"/>
    <n v="201115.72"/>
    <n v="12759.948158278221"/>
  </r>
  <r>
    <x v="6"/>
    <s v="Legal"/>
    <s v="11037732"/>
    <s v="Legal - Corporate - CNP@20240118205158"/>
    <x v="0"/>
    <n v="157.80000000000001"/>
    <n v="10.01174756193252"/>
  </r>
  <r>
    <x v="6"/>
    <s v="Legal"/>
    <s v="11037732"/>
    <s v="Legal - Corporate - CNP@20240118205158"/>
    <x v="1"/>
    <n v="16281.56"/>
    <n v="1032.9966326644994"/>
  </r>
  <r>
    <x v="6"/>
    <s v="Legal"/>
    <s v="11037732"/>
    <s v="Legal - Corporate - CNP@20240118205158"/>
    <x v="2"/>
    <n v="168667.02000000002"/>
    <n v="10701.214361618655"/>
  </r>
  <r>
    <x v="6"/>
    <s v="Legal"/>
    <s v="11037750"/>
    <s v="Legal - Litigation - CNP@20240118205219"/>
    <x v="0"/>
    <n v="686.97"/>
    <n v="43.585362627508133"/>
  </r>
  <r>
    <x v="6"/>
    <s v="Legal"/>
    <s v="11037750"/>
    <s v="Legal - Litigation - CNP@20240118205219"/>
    <x v="1"/>
    <n v="70869.67"/>
    <n v="4496.3830534693425"/>
  </r>
  <r>
    <x v="6"/>
    <s v="Legal"/>
    <s v="11037750"/>
    <s v="Legal - Litigation - CNP@20240118205219"/>
    <x v="2"/>
    <n v="581636.17999999993"/>
    <n v="36902.373935657437"/>
  </r>
  <r>
    <x v="6"/>
    <s v="Legal"/>
    <s v="11037782"/>
    <s v="Legal - Litigation - CEHE@20240118205228"/>
    <x v="0"/>
    <n v="555.30999999999995"/>
    <n v="35.232088330904602"/>
  </r>
  <r>
    <x v="6"/>
    <s v="Legal"/>
    <s v="11037782"/>
    <s v="Legal - Litigation - CEHE@20240118205228"/>
    <x v="1"/>
    <n v="57288.62"/>
    <n v="3634.7224436722345"/>
  </r>
  <r>
    <x v="6"/>
    <s v="Legal"/>
    <s v="11037782"/>
    <s v="Legal - Litigation - CEHE@20240118205228"/>
    <x v="2"/>
    <n v="1000177.48"/>
    <n v="63457.062401076117"/>
  </r>
  <r>
    <x v="6"/>
    <s v="Legal"/>
    <s v="11037853"/>
    <s v="Legal - Commercial - CEHE@20240118205254"/>
    <x v="2"/>
    <n v="6239.75"/>
    <n v="395.88594327990137"/>
  </r>
  <r>
    <x v="6"/>
    <s v="Legal"/>
    <s v="11037863"/>
    <s v="Legal - Commercial - CNP@20240118205259"/>
    <x v="2"/>
    <n v="2923.77"/>
    <n v="185.50093263087098"/>
  </r>
  <r>
    <x v="6"/>
    <s v="Legal"/>
    <s v="11037874"/>
    <s v="Legal - Governance - CNP@20240118205303"/>
    <x v="2"/>
    <n v="6196.59"/>
    <n v="393.14762246384936"/>
  </r>
  <r>
    <x v="6"/>
    <s v="Legal"/>
    <s v="11038420"/>
    <s v="Records Management - Data@20240118205335"/>
    <x v="2"/>
    <n v="94617.919999999998"/>
    <n v="6003.1098217688605"/>
  </r>
  <r>
    <x v="6"/>
    <s v="Legal"/>
    <s v="11038422"/>
    <s v="Legal - MMS Maintenance -@20240118205337"/>
    <x v="2"/>
    <n v="101827.42"/>
    <n v="6460.5223315771773"/>
  </r>
  <r>
    <x v="6"/>
    <s v="Legal"/>
    <s v="11039660"/>
    <s v="Legal BOD - hCue - O&amp;M@20240118205415"/>
    <x v="2"/>
    <n v="19883.330000000002"/>
    <n v="1261.5138190785788"/>
  </r>
  <r>
    <x v="6"/>
    <s v="Legal"/>
    <s v="11044488"/>
    <s v="Legal - Env - Sustainabil@20240118210305"/>
    <x v="2"/>
    <n v="118816.73"/>
    <n v="7538.4227306355788"/>
  </r>
  <r>
    <x v="6"/>
    <s v="Legal"/>
    <s v="11045027"/>
    <s v="Legal - Records Managemen@20240118210443"/>
    <x v="2"/>
    <n v="221248.2"/>
    <n v="14037.269498935098"/>
  </r>
  <r>
    <x v="6"/>
    <s v="Legal"/>
    <s v="11045579"/>
    <s v="CLSDLegal - Corporate - T@20230828081952"/>
    <x v="2"/>
    <n v="2582.88"/>
    <n v="163.87289317341106"/>
  </r>
  <r>
    <x v="6"/>
    <s v="Legal"/>
    <s v="11045860"/>
    <s v="Data Privacy &amp; Cybersecur@20240118210808"/>
    <x v="2"/>
    <n v="87867.01"/>
    <n v="5574.7929223181254"/>
  </r>
  <r>
    <x v="6"/>
    <s v="Legal"/>
    <s v="11046065"/>
    <s v="Legal - Board Governance@20240118210836"/>
    <x v="2"/>
    <n v="19763.22"/>
    <n v="1253.8933437955388"/>
  </r>
  <r>
    <x v="6"/>
    <s v="Legal"/>
    <s v="11046167"/>
    <s v="Legal - Litigation - Lega@20240118210918"/>
    <x v="2"/>
    <n v="180.27"/>
    <n v="11.437374733774242"/>
  </r>
  <r>
    <x v="6"/>
    <s v="Legal"/>
    <s v="11046171"/>
    <s v="Legal - Cyber Sec - AMS S@20240118210925"/>
    <x v="2"/>
    <n v="565960.98"/>
    <n v="35907.848299517995"/>
  </r>
  <r>
    <x v="6"/>
    <s v="Legal"/>
    <s v="11046172"/>
    <s v="Legal - Cyber Sec - Intel@20240118210926"/>
    <x v="2"/>
    <n v="53933.53"/>
    <n v="3421.8560677054143"/>
  </r>
  <r>
    <x v="6"/>
    <s v="Legal"/>
    <s v="11046173"/>
    <s v="Legal - Cyber Sec - SOC S@20240118210928"/>
    <x v="2"/>
    <n v="814416.36"/>
    <n v="51671.299154803273"/>
  </r>
  <r>
    <x v="6"/>
    <s v="Legal"/>
    <s v="11046175"/>
    <s v="CLSDLegal - Cyber Sec - V@20240103180524"/>
    <x v="2"/>
    <n v="29205.71"/>
    <n v="1852.9796951014462"/>
  </r>
  <r>
    <x v="6"/>
    <s v="Legal"/>
    <s v="11046177"/>
    <s v="CLSDLegal - Cyber Sec Sec@20240123100007"/>
    <x v="2"/>
    <n v="379506.37"/>
    <n v="24078.086023988344"/>
  </r>
  <r>
    <x v="6"/>
    <s v="Legal"/>
    <s v="11046178"/>
    <s v="CLSDLegal - Cyber Sec -Sa@20240123100030"/>
    <x v="2"/>
    <n v="83416.929999999993"/>
    <n v="5292.4540275753834"/>
  </r>
  <r>
    <x v="6"/>
    <s v="Legal"/>
    <s v="11046190"/>
    <s v="Legal - Cyber Sec - GRC S@20240118210948"/>
    <x v="2"/>
    <n v="1023831.68"/>
    <n v="64957.822091693764"/>
  </r>
  <r>
    <x v="6"/>
    <s v="Legal"/>
    <s v="11046253"/>
    <s v="CLSD Legal - Cyber Sec -@20231114104657"/>
    <x v="2"/>
    <n v="11745.32"/>
    <n v="745.19124761798003"/>
  </r>
  <r>
    <x v="6"/>
    <s v="Legal"/>
    <s v="11046280"/>
    <s v="Legal - Litigation - Sunn@20240118211024"/>
    <x v="0"/>
    <n v="0.27"/>
    <n v="1.7130366550835111E-2"/>
  </r>
  <r>
    <x v="6"/>
    <s v="Legal"/>
    <s v="11046280"/>
    <s v="Legal - Litigation - Sunn@20240118211024"/>
    <x v="1"/>
    <n v="28.2"/>
    <n v="1.789171617531667"/>
  </r>
  <r>
    <x v="6"/>
    <s v="Legal"/>
    <s v="11046283"/>
    <s v="CLSDLegal - Cyber Sec Cyb@20240123100148"/>
    <x v="0"/>
    <n v="0"/>
    <n v="0"/>
  </r>
  <r>
    <x v="6"/>
    <s v="Legal"/>
    <s v="11046283"/>
    <s v="CLSDLegal - Cyber Sec Cyb@20240123100148"/>
    <x v="1"/>
    <n v="0"/>
    <n v="0"/>
  </r>
  <r>
    <x v="6"/>
    <s v="Legal"/>
    <s v="11046283"/>
    <s v="CLSDLegal - Cyber Sec Cyb@20240123100148"/>
    <x v="2"/>
    <n v="298076.96000000002"/>
    <n v="18911.73179688376"/>
  </r>
  <r>
    <x v="6"/>
    <s v="Legal"/>
    <s v="11046443"/>
    <s v="CLSDLegal - Cyber Sec T/O@20240123100214"/>
    <x v="2"/>
    <n v="191229.08"/>
    <n v="12132.682353996188"/>
  </r>
  <r>
    <x v="6"/>
    <s v="Legal"/>
    <s v="11046506"/>
    <s v="Legal - Env - CEHE Legal@20240118211156"/>
    <x v="2"/>
    <n v="28922.3"/>
    <n v="1834.9985203452529"/>
  </r>
  <r>
    <x v="4"/>
    <s v="Legal"/>
    <s v="11046593"/>
    <s v="Claims - Administrative F@20240118211256"/>
    <x v="2"/>
    <n v="-9212.85"/>
    <n v="-9212.85"/>
  </r>
  <r>
    <x v="6"/>
    <s v="Rates &amp; Regulatory"/>
    <s v="11022118"/>
    <s v="Regulatory - ERCOT Actiiv@20240118204005"/>
    <x v="2"/>
    <n v="2000"/>
    <n v="126.89160408026007"/>
  </r>
  <r>
    <x v="6"/>
    <s v="Rates &amp; Regulatory"/>
    <s v="11022175"/>
    <s v="Regulatory to CEHE - 1252@20240118204010"/>
    <x v="0"/>
    <n v="2370.15"/>
    <n v="150.37606770541421"/>
  </r>
  <r>
    <x v="6"/>
    <s v="Rates &amp; Regulatory"/>
    <s v="11022175"/>
    <s v="Regulatory to CEHE - 1252@20240118204010"/>
    <x v="1"/>
    <n v="244517.71"/>
    <n v="15513.622223965924"/>
  </r>
  <r>
    <x v="6"/>
    <s v="Rates &amp; Regulatory"/>
    <s v="11022175"/>
    <s v="Regulatory to CEHE - 1252@20240118204010"/>
    <x v="2"/>
    <n v="1705992.68"/>
    <n v="108238.0738571909"/>
  </r>
  <r>
    <x v="6"/>
    <s v="Rates &amp; Regulatory"/>
    <s v="11036942"/>
    <s v="Reg to CEHE DCRF-O&amp;M/Time@20240118205138"/>
    <x v="0"/>
    <n v="238.76"/>
    <n v="15.148319695101446"/>
  </r>
  <r>
    <x v="6"/>
    <s v="Rates &amp; Regulatory"/>
    <s v="11036942"/>
    <s v="Reg to CEHE DCRF-O&amp;M/Time@20240118205138"/>
    <x v="1"/>
    <n v="24631.75"/>
    <n v="1562.7811344019728"/>
  </r>
  <r>
    <x v="6"/>
    <s v="Rates &amp; Regulatory"/>
    <s v="11036942"/>
    <s v="Reg to CEHE DCRF-O&amp;M/Time@20240118205138"/>
    <x v="2"/>
    <n v="153022.82"/>
    <n v="9708.6555453424517"/>
  </r>
  <r>
    <x v="6"/>
    <s v="Rates &amp; Regulatory"/>
    <s v="11037735"/>
    <s v="Legal Reg - CEHE-Entex O&amp;@20240118205202"/>
    <x v="0"/>
    <n v="11.06"/>
    <n v="0.70171057056383823"/>
  </r>
  <r>
    <x v="6"/>
    <s v="Rates &amp; Regulatory"/>
    <s v="11037735"/>
    <s v="Legal Reg - CEHE-Entex O&amp;@20240118205202"/>
    <x v="1"/>
    <n v="1141.6300000000001"/>
    <n v="72.43163098307366"/>
  </r>
  <r>
    <x v="6"/>
    <s v="Rates &amp; Regulatory"/>
    <s v="11037735"/>
    <s v="Legal Reg - CEHE-Entex O&amp;@20240118205202"/>
    <x v="2"/>
    <n v="7099.37"/>
    <n v="450.42522362963797"/>
  </r>
  <r>
    <x v="6"/>
    <s v="Rates &amp; Regulatory"/>
    <s v="11037751"/>
    <s v="Legal - Regulatory - CEHE@20240118205221"/>
    <x v="0"/>
    <n v="1305.17"/>
    <n v="82.807557448716523"/>
  </r>
  <r>
    <x v="6"/>
    <s v="Rates &amp; Regulatory"/>
    <s v="11037751"/>
    <s v="Legal - Regulatory - CEHE@20240118205221"/>
    <x v="1"/>
    <n v="134648.14000000001"/>
    <n v="8542.8592355117162"/>
  </r>
  <r>
    <x v="6"/>
    <s v="Rates &amp; Regulatory"/>
    <s v="11037751"/>
    <s v="Legal - Regulatory - CEHE@20240118205221"/>
    <x v="2"/>
    <n v="907447.8"/>
    <n v="57573.753480551517"/>
  </r>
  <r>
    <x v="6"/>
    <s v="Rates &amp; Regulatory"/>
    <s v="11037960"/>
    <s v="Legal - Regulatory - CEHE@20240118205330"/>
    <x v="2"/>
    <n v="1047.8900000000001"/>
    <n v="66.484221499831861"/>
  </r>
  <r>
    <x v="6"/>
    <s v="Rates &amp; Regulatory"/>
    <s v="11042421"/>
    <s v="Legal - Regulatory - Regu@20240118205833"/>
    <x v="2"/>
    <n v="589.05999999999995"/>
    <n v="37.373384149758991"/>
  </r>
  <r>
    <x v="6"/>
    <s v="Rates &amp; Regulatory"/>
    <s v="11043987"/>
    <s v="Regulatory-IT Expenses Au@20240118210110"/>
    <x v="2"/>
    <n v="10631.63"/>
    <n v="674.53229234390767"/>
  </r>
  <r>
    <x v="6"/>
    <s v="Rates &amp; Regulatory"/>
    <s v="11043994"/>
    <s v="Reg to Admin - All Ops  -@20240118210118"/>
    <x v="0"/>
    <n v="399.93"/>
    <n v="25.373879609909206"/>
  </r>
  <r>
    <x v="6"/>
    <s v="Rates &amp; Regulatory"/>
    <s v="11043994"/>
    <s v="Reg to Admin - All Ops  -@20240118210118"/>
    <x v="1"/>
    <n v="41259.78"/>
    <n v="2617.7598340993163"/>
  </r>
  <r>
    <x v="6"/>
    <s v="Rates &amp; Regulatory"/>
    <s v="11043994"/>
    <s v="Reg to Admin - All Ops  -@20240118210118"/>
    <x v="2"/>
    <n v="256928.25"/>
    <n v="16301.018888017039"/>
  </r>
  <r>
    <x v="6"/>
    <s v="Rates &amp; Regulatory"/>
    <s v="11045440"/>
    <s v="Reg Rept to CEH - O&amp;M@20240118210535"/>
    <x v="0"/>
    <n v="519.91"/>
    <n v="32.986106938684003"/>
  </r>
  <r>
    <x v="6"/>
    <s v="Rates &amp; Regulatory"/>
    <s v="11045440"/>
    <s v="Reg Rept to CEH - O&amp;M@20240118210535"/>
    <x v="1"/>
    <n v="53635.49"/>
    <n v="3402.9466808653738"/>
  </r>
  <r>
    <x v="6"/>
    <s v="Rates &amp; Regulatory"/>
    <s v="11045440"/>
    <s v="Reg Rept to CEH - O&amp;M@20240118210535"/>
    <x v="2"/>
    <n v="312848.09999999998"/>
    <n v="19848.898621230805"/>
  </r>
  <r>
    <x v="6"/>
    <s v="Rates &amp; Regulatory"/>
    <s v="11045553"/>
    <s v="Reg Rept to CNP - O&amp;M@20240118210600"/>
    <x v="2"/>
    <n v="901.13"/>
    <n v="57.172915592422378"/>
  </r>
  <r>
    <x v="6"/>
    <s v="Rates &amp; Regulatory"/>
    <s v="11045644"/>
    <s v="CC159022 Reg to All Elect@20240118210632"/>
    <x v="0"/>
    <n v="6.59"/>
    <n v="0.4181078354444569"/>
  </r>
  <r>
    <x v="6"/>
    <s v="Rates &amp; Regulatory"/>
    <s v="11045644"/>
    <s v="CC159022 Reg to All Elect@20240118210632"/>
    <x v="1"/>
    <n v="679.93"/>
    <n v="43.138704181145613"/>
  </r>
  <r>
    <x v="6"/>
    <s v="Rates &amp; Regulatory"/>
    <s v="11045644"/>
    <s v="CC159022 Reg to All Elect@20240118210632"/>
    <x v="2"/>
    <n v="4557.8"/>
    <n v="289.17327653850469"/>
  </r>
  <r>
    <x v="6"/>
    <s v="Rates &amp; Regulatory"/>
    <s v="11045724"/>
    <s v="LegalReg-DOE Grid Resilie@20240118210656"/>
    <x v="2"/>
    <n v="310718.94"/>
    <n v="19713.812357359042"/>
  </r>
  <r>
    <x v="6"/>
    <s v="Rates &amp; Regulatory"/>
    <s v="11046001"/>
    <s v="LegalReg to HOU Local - O@20240118210827"/>
    <x v="2"/>
    <n v="75604.19"/>
    <n v="4796.7684721443784"/>
  </r>
  <r>
    <x v="6"/>
    <s v="Rates &amp; Regulatory"/>
    <s v="11046088"/>
    <s v="RegCC159022 to CEHE RC 20@20240118210848"/>
    <x v="0"/>
    <n v="205.12"/>
    <n v="13.014002914471472"/>
  </r>
  <r>
    <x v="6"/>
    <s v="Rates &amp; Regulatory"/>
    <s v="11046088"/>
    <s v="RegCC159022 to CEHE RC 20@20240118210848"/>
    <x v="1"/>
    <n v="21159.83"/>
    <n v="1342.5023853828047"/>
  </r>
  <r>
    <x v="6"/>
    <s v="Rates &amp; Regulatory"/>
    <s v="11046088"/>
    <s v="RegCC159022 to CEHE RC 20@20240118210848"/>
    <x v="2"/>
    <n v="131377.46"/>
    <n v="8335.348319695102"/>
  </r>
  <r>
    <x v="6"/>
    <s v="Rates &amp; Regulatory"/>
    <s v="11046321"/>
    <s v="Reg CC159022 to CEHE-Ente@20240118211032"/>
    <x v="2"/>
    <n v="8642.11"/>
    <n v="548.30560026902822"/>
  </r>
  <r>
    <x v="6"/>
    <s v="Supply Chain"/>
    <s v="11045410"/>
    <s v="PM&amp;L to Land ROW (Contrac@20240118201638"/>
    <x v="2"/>
    <n v="2945"/>
    <n v="186.84788700818294"/>
  </r>
  <r>
    <x v="6"/>
    <s v="Supply Chain"/>
    <s v="11045831"/>
    <s v="Supply Chain - COUPA/Cros@20240119062855"/>
    <x v="2"/>
    <n v="319907.95"/>
    <n v="20296.816466763819"/>
  </r>
  <r>
    <x v="6"/>
    <s v="Supply Chain"/>
    <s v="11046661"/>
    <s v="SC - Investment Recovery@20240118211403"/>
    <x v="2"/>
    <n v="-74702.070000000007"/>
    <n v="-4739.5327452079373"/>
  </r>
  <r>
    <x v="6"/>
    <s v="Supply Chain"/>
    <s v="53076657"/>
    <s v="53076657"/>
    <x v="0"/>
    <n v="135.31"/>
    <n v="8.5848514740499944"/>
  </r>
  <r>
    <x v="2"/>
    <s v="Grand Total"/>
    <m/>
    <m/>
    <x v="5"/>
    <n v="16476282.039999997"/>
    <m/>
  </r>
  <r>
    <x v="2"/>
    <m/>
    <m/>
    <m/>
    <x v="5"/>
    <m/>
    <m/>
  </r>
  <r>
    <x v="2"/>
    <m/>
    <m/>
    <m/>
    <x v="5"/>
    <m/>
    <m/>
  </r>
  <r>
    <x v="2"/>
    <s v="Allocated CTR- Apply Allocation Factors for Schedule L Amount"/>
    <m/>
    <m/>
    <x v="5"/>
    <m/>
    <m/>
  </r>
  <r>
    <x v="2"/>
    <s v="Sender Receiver Indicator"/>
    <s v="R"/>
    <m/>
    <x v="5"/>
    <m/>
    <m/>
  </r>
  <r>
    <x v="2"/>
    <s v="EXP - CAP/DEF"/>
    <s v="EXP"/>
    <m/>
    <x v="5"/>
    <m/>
    <m/>
  </r>
  <r>
    <x v="2"/>
    <s v="Final Billing Method"/>
    <s v="(Multiple Items)"/>
    <m/>
    <x v="5"/>
    <m/>
    <m/>
  </r>
  <r>
    <x v="2"/>
    <m/>
    <m/>
    <m/>
    <x v="5"/>
    <m/>
    <m/>
  </r>
  <r>
    <x v="2"/>
    <s v="Row Labels"/>
    <s v="Partner Cost Center"/>
    <s v="Partner Cost Center2"/>
    <x v="6"/>
    <s v="Sum of Overall Result"/>
    <s v="Schedule L Amount"/>
  </r>
  <r>
    <x v="0"/>
    <s v="Customer Operations"/>
    <s v="159002"/>
    <s v="Reg Ops IT &amp; SS"/>
    <x v="2"/>
    <n v="94969.57"/>
    <n v="94969.57"/>
  </r>
  <r>
    <x v="0"/>
    <s v="Customer Operations"/>
    <s v="159032"/>
    <s v="Houston Call Center"/>
    <x v="4"/>
    <n v="218774.92"/>
    <n v="218774.92"/>
  </r>
  <r>
    <x v="0"/>
    <s v="Customer Operations"/>
    <s v="159032"/>
    <s v="Houston Call Center"/>
    <x v="0"/>
    <n v="264.20999999999998"/>
    <n v="264.20999999999998"/>
  </r>
  <r>
    <x v="0"/>
    <s v="Customer Operations"/>
    <s v="159032"/>
    <s v="Houston Call Center"/>
    <x v="1"/>
    <n v="33162.639999999999"/>
    <n v="33162.639999999999"/>
  </r>
  <r>
    <x v="0"/>
    <s v="Customer Operations"/>
    <s v="159033"/>
    <s v="Houston Call Center"/>
    <x v="4"/>
    <n v="2372447.4000000004"/>
    <n v="2372447.4000000004"/>
  </r>
  <r>
    <x v="0"/>
    <s v="Customer Operations"/>
    <s v="159033"/>
    <s v="Houston Call Center"/>
    <x v="0"/>
    <n v="2911.17"/>
    <n v="2911.17"/>
  </r>
  <r>
    <x v="0"/>
    <s v="Customer Operations"/>
    <s v="159033"/>
    <s v="Houston Call Center"/>
    <x v="1"/>
    <n v="367281.39"/>
    <n v="367281.39"/>
  </r>
  <r>
    <x v="0"/>
    <s v="Customer Operations"/>
    <s v="159034"/>
    <s v="CX WFM"/>
    <x v="4"/>
    <n v="207963.57"/>
    <n v="207963.57"/>
  </r>
  <r>
    <x v="0"/>
    <s v="Customer Operations"/>
    <s v="159034"/>
    <s v="CX WFM"/>
    <x v="0"/>
    <n v="251.88"/>
    <n v="251.88"/>
  </r>
  <r>
    <x v="0"/>
    <s v="Customer Operations"/>
    <s v="159034"/>
    <s v="CX WFM"/>
    <x v="1"/>
    <n v="31776.14"/>
    <n v="31776.14"/>
  </r>
  <r>
    <x v="0"/>
    <s v="Customer Operations"/>
    <s v="159035"/>
    <s v="CX Quality Control"/>
    <x v="4"/>
    <n v="112233.09"/>
    <n v="112233.09"/>
  </r>
  <r>
    <x v="0"/>
    <s v="Customer Operations"/>
    <s v="159035"/>
    <s v="CX Quality Control"/>
    <x v="0"/>
    <n v="148.54"/>
    <n v="148.54"/>
  </r>
  <r>
    <x v="0"/>
    <s v="Customer Operations"/>
    <s v="159035"/>
    <s v="CX Quality Control"/>
    <x v="1"/>
    <n v="18616.28"/>
    <n v="18616.28"/>
  </r>
  <r>
    <x v="0"/>
    <s v="Customer Operations"/>
    <s v="159036"/>
    <s v="RegOps CallCtr IT&amp;SS"/>
    <x v="2"/>
    <n v="175093.73"/>
    <n v="175093.73"/>
  </r>
  <r>
    <x v="0"/>
    <s v="Customer Operations"/>
    <s v="159037"/>
    <s v="Div VP Cust Service"/>
    <x v="0"/>
    <n v="151.36000000000001"/>
    <n v="151.36000000000001"/>
  </r>
  <r>
    <x v="0"/>
    <s v="Customer Operations"/>
    <s v="159037"/>
    <s v="Div VP Cust Service"/>
    <x v="1"/>
    <n v="15617.67"/>
    <n v="15617.67"/>
  </r>
  <r>
    <x v="0"/>
    <s v="Customer Operations"/>
    <s v="159037"/>
    <s v="Div VP Cust Service"/>
    <x v="2"/>
    <n v="117323.75"/>
    <n v="117323.75"/>
  </r>
  <r>
    <x v="0"/>
    <s v="Customer Operations"/>
    <s v="159038"/>
    <s v="CX Paltform Dev"/>
    <x v="4"/>
    <n v="174228.94999999998"/>
    <n v="174228.94999999998"/>
  </r>
  <r>
    <x v="0"/>
    <s v="Customer Operations"/>
    <s v="159038"/>
    <s v="CX Paltform Dev"/>
    <x v="0"/>
    <n v="157.80000000000001"/>
    <n v="157.80000000000001"/>
  </r>
  <r>
    <x v="0"/>
    <s v="Customer Operations"/>
    <s v="159038"/>
    <s v="CX Paltform Dev"/>
    <x v="1"/>
    <n v="24366.15"/>
    <n v="24366.15"/>
  </r>
  <r>
    <x v="0"/>
    <s v="Customer Operations"/>
    <s v="159041"/>
    <s v="Cust Svcs Technology"/>
    <x v="2"/>
    <n v="464914.02"/>
    <n v="464914.02"/>
  </r>
  <r>
    <x v="0"/>
    <s v="Customer Operations"/>
    <s v="159048"/>
    <s v="CS Process Improvmnt"/>
    <x v="0"/>
    <n v="115.84"/>
    <n v="115.84"/>
  </r>
  <r>
    <x v="0"/>
    <s v="Customer Operations"/>
    <s v="159048"/>
    <s v="CS Process Improvmnt"/>
    <x v="1"/>
    <n v="15714.36"/>
    <n v="15714.36"/>
  </r>
  <r>
    <x v="0"/>
    <s v="Customer Operations"/>
    <s v="159048"/>
    <s v="CS Process Improvmnt"/>
    <x v="2"/>
    <n v="96532.959999999992"/>
    <n v="96532.959999999992"/>
  </r>
  <r>
    <x v="0"/>
    <s v="Customer Operations"/>
    <s v="159058"/>
    <s v="Customer Care"/>
    <x v="4"/>
    <n v="76.239999999999995"/>
    <n v="76.239999999999995"/>
  </r>
  <r>
    <x v="0"/>
    <s v="Customer Operations"/>
    <s v="159072"/>
    <s v="Issues Resolution"/>
    <x v="4"/>
    <n v="272194.2"/>
    <n v="272194.2"/>
  </r>
  <r>
    <x v="0"/>
    <s v="Customer Operations"/>
    <s v="159072"/>
    <s v="Issues Resolution"/>
    <x v="0"/>
    <n v="208.6"/>
    <n v="208.6"/>
  </r>
  <r>
    <x v="0"/>
    <s v="Customer Operations"/>
    <s v="159072"/>
    <s v="Issues Resolution"/>
    <x v="1"/>
    <n v="38772.22"/>
    <n v="38772.22"/>
  </r>
  <r>
    <x v="0"/>
    <s v="Customer Operations"/>
    <s v="159075"/>
    <s v="Service Delivery- MN"/>
    <x v="4"/>
    <n v="1084351.21"/>
    <n v="1084351.21"/>
  </r>
  <r>
    <x v="0"/>
    <s v="Customer Operations"/>
    <s v="159075"/>
    <s v="Service Delivery- MN"/>
    <x v="0"/>
    <n v="1452.87"/>
    <n v="1452.87"/>
  </r>
  <r>
    <x v="0"/>
    <s v="Customer Operations"/>
    <s v="159075"/>
    <s v="Service Delivery- MN"/>
    <x v="1"/>
    <n v="184798.77"/>
    <n v="184798.77"/>
  </r>
  <r>
    <x v="0"/>
    <s v="Customer Operations"/>
    <s v="159076"/>
    <s v="Service Delivery- MN"/>
    <x v="4"/>
    <n v="401292.96"/>
    <n v="401292.96"/>
  </r>
  <r>
    <x v="0"/>
    <s v="Customer Operations"/>
    <s v="159076"/>
    <s v="Service Delivery- MN"/>
    <x v="0"/>
    <n v="145.71"/>
    <n v="145.71"/>
  </r>
  <r>
    <x v="0"/>
    <s v="Customer Operations"/>
    <s v="159076"/>
    <s v="Service Delivery- MN"/>
    <x v="1"/>
    <n v="17924.690000000002"/>
    <n v="17924.690000000002"/>
  </r>
  <r>
    <x v="0"/>
    <s v="Customer Operations"/>
    <s v="159078"/>
    <s v="C&amp;C - Billing Cntrl"/>
    <x v="4"/>
    <n v="156645"/>
    <n v="156645"/>
  </r>
  <r>
    <x v="0"/>
    <s v="Customer Operations"/>
    <s v="159078"/>
    <s v="C&amp;C - Billing Cntrl"/>
    <x v="0"/>
    <n v="153.88"/>
    <n v="153.88"/>
  </r>
  <r>
    <x v="0"/>
    <s v="Customer Operations"/>
    <s v="159078"/>
    <s v="C&amp;C - Billing Cntrl"/>
    <x v="1"/>
    <n v="21038.98"/>
    <n v="21038.98"/>
  </r>
  <r>
    <x v="0"/>
    <s v="Customer Operations"/>
    <s v="159080"/>
    <s v="HSP Retail Call Cent"/>
    <x v="4"/>
    <n v="86865.68"/>
    <n v="86865.68"/>
  </r>
  <r>
    <x v="0"/>
    <s v="Customer Operations"/>
    <s v="159080"/>
    <s v="HSP Retail Call Cent"/>
    <x v="0"/>
    <n v="140.72"/>
    <n v="140.72"/>
  </r>
  <r>
    <x v="0"/>
    <s v="Customer Operations"/>
    <s v="159080"/>
    <s v="HSP Retail Call Cent"/>
    <x v="1"/>
    <n v="15836.22"/>
    <n v="15836.22"/>
  </r>
  <r>
    <x v="7"/>
    <s v="Customer Operations"/>
    <s v="159083"/>
    <s v="SVP and Chief Custom"/>
    <x v="0"/>
    <n v="644.04"/>
    <n v="644.04"/>
  </r>
  <r>
    <x v="7"/>
    <s v="Customer Operations"/>
    <s v="159083"/>
    <s v="SVP and Chief Custom"/>
    <x v="1"/>
    <n v="85364.42"/>
    <n v="85364.42"/>
  </r>
  <r>
    <x v="7"/>
    <s v="Customer Operations"/>
    <s v="159083"/>
    <s v="SVP and Chief Custom"/>
    <x v="2"/>
    <n v="845908.75"/>
    <n v="845908.75"/>
  </r>
  <r>
    <x v="0"/>
    <s v="Customer Operations"/>
    <s v="159084"/>
    <s v="Reg Ops Call Ctr 3rd"/>
    <x v="4"/>
    <n v="295075.89"/>
    <n v="295075.89"/>
  </r>
  <r>
    <x v="8"/>
    <s v="Customer Operations"/>
    <s v="159087"/>
    <s v="C&amp;I Cust Rltnshp Mgt"/>
    <x v="0"/>
    <n v="69.08"/>
    <n v="69.08"/>
  </r>
  <r>
    <x v="8"/>
    <s v="Customer Operations"/>
    <s v="159087"/>
    <s v="C&amp;I Cust Rltnshp Mgt"/>
    <x v="1"/>
    <n v="9866.4699999999993"/>
    <n v="9866.4699999999993"/>
  </r>
  <r>
    <x v="8"/>
    <s v="Customer Operations"/>
    <s v="159087"/>
    <s v="C&amp;I Cust Rltnshp Mgt"/>
    <x v="2"/>
    <n v="66819.8"/>
    <n v="66819.8"/>
  </r>
  <r>
    <x v="0"/>
    <s v="Customer Operations"/>
    <s v="159091"/>
    <s v="Customer Ops - Plann"/>
    <x v="4"/>
    <n v="792.95"/>
    <n v="792.95"/>
  </r>
  <r>
    <x v="9"/>
    <s v="Customer Operations"/>
    <s v="159092"/>
    <s v="PM&amp;L Analytics"/>
    <x v="4"/>
    <n v="131433.57"/>
    <n v="131433.57"/>
  </r>
  <r>
    <x v="9"/>
    <s v="Customer Operations"/>
    <s v="159092"/>
    <s v="PM&amp;L Analytics"/>
    <x v="0"/>
    <n v="213.47"/>
    <n v="213.47"/>
  </r>
  <r>
    <x v="9"/>
    <s v="Customer Operations"/>
    <s v="159092"/>
    <s v="PM&amp;L Analytics"/>
    <x v="1"/>
    <n v="36998.699999999997"/>
    <n v="36998.699999999997"/>
  </r>
  <r>
    <x v="9"/>
    <s v="Customer Operations"/>
    <s v="159092"/>
    <s v="PM&amp;L Analytics"/>
    <x v="2"/>
    <n v="192696.6"/>
    <n v="192696.6"/>
  </r>
  <r>
    <x v="0"/>
    <s v="Customer Operations"/>
    <s v="159095"/>
    <s v="CS CEHE Support"/>
    <x v="4"/>
    <n v="562490.94999999995"/>
    <n v="562490.94999999995"/>
  </r>
  <r>
    <x v="0"/>
    <s v="Customer Operations"/>
    <s v="159096"/>
    <s v="CS Program Managemen"/>
    <x v="4"/>
    <n v="258549.93000000002"/>
    <n v="258549.93000000002"/>
  </r>
  <r>
    <x v="0"/>
    <s v="Customer Operations"/>
    <s v="159096"/>
    <s v="CS Program Managemen"/>
    <x v="0"/>
    <n v="153.47"/>
    <n v="153.47"/>
  </r>
  <r>
    <x v="0"/>
    <s v="Customer Operations"/>
    <s v="159096"/>
    <s v="CS Program Managemen"/>
    <x v="1"/>
    <n v="33692.25"/>
    <n v="33692.25"/>
  </r>
  <r>
    <x v="0"/>
    <s v="Customer Operations"/>
    <s v="159098"/>
    <s v="Houston Contact Cent"/>
    <x v="4"/>
    <n v="635845.14"/>
    <n v="635845.14"/>
  </r>
  <r>
    <x v="0"/>
    <s v="Customer Operations"/>
    <s v="159098"/>
    <s v="Houston Contact Cent"/>
    <x v="0"/>
    <n v="810.74"/>
    <n v="810.74"/>
  </r>
  <r>
    <x v="0"/>
    <s v="Customer Operations"/>
    <s v="159098"/>
    <s v="Houston Contact Cent"/>
    <x v="1"/>
    <n v="102472.63"/>
    <n v="102472.63"/>
  </r>
  <r>
    <x v="0"/>
    <s v="Customer Operations"/>
    <s v="159100"/>
    <s v="Digital Engagement"/>
    <x v="4"/>
    <n v="-0.02"/>
    <n v="-0.02"/>
  </r>
  <r>
    <x v="0"/>
    <s v="Customer Operations"/>
    <s v="159100"/>
    <s v="Digital Engagement"/>
    <x v="0"/>
    <n v="0"/>
    <n v="0"/>
  </r>
  <r>
    <x v="0"/>
    <s v="Customer Operations"/>
    <s v="159100"/>
    <s v="Digital Engagement"/>
    <x v="1"/>
    <n v="0"/>
    <n v="0"/>
  </r>
  <r>
    <x v="0"/>
    <s v="Customer Operations"/>
    <s v="159116"/>
    <s v="VVC/CNP CSTechnology"/>
    <x v="2"/>
    <n v="195313.23"/>
    <n v="195313.23"/>
  </r>
  <r>
    <x v="0"/>
    <s v="Customer Operations"/>
    <s v="159121"/>
    <s v="Serv Co to EMO"/>
    <x v="1"/>
    <n v="5.98"/>
    <n v="5.98"/>
  </r>
  <r>
    <x v="0"/>
    <s v="Customer Operations"/>
    <s v="159121"/>
    <s v="Serv Co to EMO"/>
    <x v="2"/>
    <n v="0"/>
    <n v="0"/>
  </r>
  <r>
    <x v="8"/>
    <s v="Customer Operations"/>
    <s v="159123"/>
    <s v="CX Prod Dev-SAP Core"/>
    <x v="0"/>
    <n v="689.61"/>
    <n v="689.61"/>
  </r>
  <r>
    <x v="8"/>
    <s v="Customer Operations"/>
    <s v="159123"/>
    <s v="CX Prod Dev-SAP Core"/>
    <x v="1"/>
    <n v="96290.47"/>
    <n v="96290.47"/>
  </r>
  <r>
    <x v="8"/>
    <s v="Customer Operations"/>
    <s v="159123"/>
    <s v="CX Prod Dev-SAP Core"/>
    <x v="2"/>
    <n v="603158.10000000009"/>
    <n v="603158.10000000009"/>
  </r>
  <r>
    <x v="0"/>
    <s v="Customer Operations"/>
    <s v="159126"/>
    <s v="Regional Structure"/>
    <x v="4"/>
    <n v="235249.83000000002"/>
    <n v="235249.83000000002"/>
  </r>
  <r>
    <x v="0"/>
    <s v="Customer Operations"/>
    <s v="159126"/>
    <s v="Regional Structure"/>
    <x v="0"/>
    <n v="63.49"/>
    <n v="63.49"/>
  </r>
  <r>
    <x v="0"/>
    <s v="Customer Operations"/>
    <s v="159126"/>
    <s v="Regional Structure"/>
    <x v="1"/>
    <n v="27826.43"/>
    <n v="27826.43"/>
  </r>
  <r>
    <x v="8"/>
    <s v="Customer Operations"/>
    <s v="159484"/>
    <s v="Energy Sol &amp; Bus Svc"/>
    <x v="0"/>
    <n v="201.9"/>
    <n v="201.9"/>
  </r>
  <r>
    <x v="8"/>
    <s v="Customer Operations"/>
    <s v="159484"/>
    <s v="Energy Sol &amp; Bus Svc"/>
    <x v="1"/>
    <n v="27908.98"/>
    <n v="27908.98"/>
  </r>
  <r>
    <x v="8"/>
    <s v="Customer Operations"/>
    <s v="159484"/>
    <s v="Energy Sol &amp; Bus Svc"/>
    <x v="2"/>
    <n v="198441.05000000002"/>
    <n v="198441.05000000002"/>
  </r>
  <r>
    <x v="5"/>
    <s v="Customer Operations MK"/>
    <s v="159081"/>
    <s v="Marketing Communicat"/>
    <x v="0"/>
    <n v="344.5"/>
    <n v="344.5"/>
  </r>
  <r>
    <x v="5"/>
    <s v="Customer Operations MK"/>
    <s v="159081"/>
    <s v="Marketing Communicat"/>
    <x v="1"/>
    <n v="46499.78"/>
    <n v="46499.78"/>
  </r>
  <r>
    <x v="5"/>
    <s v="Customer Operations MK"/>
    <s v="159081"/>
    <s v="Marketing Communicat"/>
    <x v="2"/>
    <n v="394834.45999999996"/>
    <n v="394834.45999999996"/>
  </r>
  <r>
    <x v="1"/>
    <s v="Customer Operations MK"/>
    <s v="159093"/>
    <s v="Strategic Marketing"/>
    <x v="0"/>
    <n v="546.67999999999995"/>
    <n v="546.67999999999995"/>
  </r>
  <r>
    <x v="1"/>
    <s v="Customer Operations MK"/>
    <s v="159093"/>
    <s v="Strategic Marketing"/>
    <x v="1"/>
    <n v="75725.38"/>
    <n v="75725.38"/>
  </r>
  <r>
    <x v="1"/>
    <s v="Customer Operations MK"/>
    <s v="159093"/>
    <s v="Strategic Marketing"/>
    <x v="2"/>
    <n v="591929.13"/>
    <n v="591929.13"/>
  </r>
  <r>
    <x v="5"/>
    <s v="Customer Operations MK"/>
    <s v="159100"/>
    <s v="Digital Engagement"/>
    <x v="0"/>
    <n v="89.72"/>
    <n v="89.72"/>
  </r>
  <r>
    <x v="5"/>
    <s v="Customer Operations MK"/>
    <s v="159100"/>
    <s v="Digital Engagement"/>
    <x v="1"/>
    <n v="12198.34"/>
    <n v="12198.34"/>
  </r>
  <r>
    <x v="5"/>
    <s v="Customer Operations MK"/>
    <s v="159100"/>
    <s v="Digital Engagement"/>
    <x v="2"/>
    <n v="78322.02"/>
    <n v="78322.02"/>
  </r>
  <r>
    <x v="6"/>
    <s v="Continuous Improvement"/>
    <s v="156302"/>
    <s v="Continuous Improveme"/>
    <x v="0"/>
    <n v="199.44"/>
    <n v="12.653630758883534"/>
  </r>
  <r>
    <x v="6"/>
    <s v="Continuous Improvement"/>
    <s v="156302"/>
    <s v="Continuous Improveme"/>
    <x v="1"/>
    <n v="35547.870000000003"/>
    <n v="2255.3631229682774"/>
  </r>
  <r>
    <x v="6"/>
    <s v="Continuous Improvement"/>
    <s v="156302"/>
    <s v="Continuous Improveme"/>
    <x v="2"/>
    <n v="277834.39"/>
    <n v="17627.425707880284"/>
  </r>
  <r>
    <x v="6"/>
    <s v="Continuous Improvement"/>
    <s v="156303"/>
    <s v="Innovation and CI"/>
    <x v="2"/>
    <n v="34.17"/>
    <n v="2.1679430557112433"/>
  </r>
  <r>
    <x v="6"/>
    <s v="Continuous Improvement"/>
    <s v="156307"/>
    <s v="Operational Excellen"/>
    <x v="0"/>
    <n v="54.71"/>
    <n v="3.4711198296155144"/>
  </r>
  <r>
    <x v="6"/>
    <s v="Continuous Improvement"/>
    <s v="156307"/>
    <s v="Operational Excellen"/>
    <x v="1"/>
    <n v="12503.08"/>
    <n v="793.26793857190899"/>
  </r>
  <r>
    <x v="6"/>
    <s v="Continuous Improvement"/>
    <s v="156307"/>
    <s v="Operational Excellen"/>
    <x v="2"/>
    <n v="183988.18"/>
    <n v="11673.277646003811"/>
  </r>
  <r>
    <x v="6"/>
    <s v="Continuous Improvement"/>
    <s v="156309"/>
    <s v="CI Electric and Corp"/>
    <x v="0"/>
    <n v="239.49"/>
    <n v="15.194635130590742"/>
  </r>
  <r>
    <x v="6"/>
    <s v="Continuous Improvement"/>
    <s v="156309"/>
    <s v="CI Electric and Corp"/>
    <x v="1"/>
    <n v="50515.31"/>
    <n v="3204.984358255801"/>
  </r>
  <r>
    <x v="6"/>
    <s v="Continuous Improvement"/>
    <s v="156309"/>
    <s v="CI Electric and Corp"/>
    <x v="2"/>
    <n v="431024.56000000006"/>
    <n v="27346.698908194154"/>
  </r>
  <r>
    <x v="6"/>
    <s v="Continuous Improvement"/>
    <s v="156310"/>
    <s v="CI Proj Mngment"/>
    <x v="0"/>
    <n v="121.39"/>
    <n v="7.7016859096513848"/>
  </r>
  <r>
    <x v="6"/>
    <s v="Continuous Improvement"/>
    <s v="156310"/>
    <s v="CI Proj Mngment"/>
    <x v="1"/>
    <n v="26292.3"/>
    <n v="1668.1360609797109"/>
  </r>
  <r>
    <x v="6"/>
    <s v="Continuous Improvement"/>
    <s v="156310"/>
    <s v="CI Proj Mngment"/>
    <x v="2"/>
    <n v="195536.59999999998"/>
    <n v="12405.976415200088"/>
  </r>
  <r>
    <x v="6"/>
    <s v="Continuous Improvement"/>
    <s v="156312"/>
    <s v="CI IT &amp; SS"/>
    <x v="2"/>
    <n v="5720.15"/>
    <n v="362.91950453984981"/>
  </r>
  <r>
    <x v="6"/>
    <s v="Continuous Improvement"/>
    <s v="156313"/>
    <s v="Advanced Data Analyt"/>
    <x v="0"/>
    <n v="-119.1"/>
    <n v="-7.556395022979487"/>
  </r>
  <r>
    <x v="6"/>
    <s v="Continuous Improvement"/>
    <s v="156313"/>
    <s v="Advanced Data Analyt"/>
    <x v="1"/>
    <n v="2562.98"/>
    <n v="162.61032171281246"/>
  </r>
  <r>
    <x v="6"/>
    <s v="Continuous Improvement"/>
    <s v="156313"/>
    <s v="Advanced Data Analyt"/>
    <x v="2"/>
    <n v="60464.97"/>
    <n v="3836.2485169824013"/>
  </r>
  <r>
    <x v="6"/>
    <s v="Continuous Improvement"/>
    <s v="156315"/>
    <s v="CI Director"/>
    <x v="0"/>
    <n v="31.08"/>
    <n v="1.9718955274072414"/>
  </r>
  <r>
    <x v="6"/>
    <s v="Continuous Improvement"/>
    <s v="156315"/>
    <s v="CI Director"/>
    <x v="1"/>
    <n v="6440.97"/>
    <n v="408.65250756641638"/>
  </r>
  <r>
    <x v="6"/>
    <s v="Continuous Improvement"/>
    <s v="156315"/>
    <s v="CI Director"/>
    <x v="2"/>
    <n v="61588.59"/>
    <n v="3907.5374890707321"/>
  </r>
  <r>
    <x v="6"/>
    <s v="Continuous Improvement"/>
    <s v="156316"/>
    <s v="Data Analytics Dir"/>
    <x v="0"/>
    <n v="2.4300000000000002"/>
    <n v="0.154173298957516"/>
  </r>
  <r>
    <x v="6"/>
    <s v="Continuous Improvement"/>
    <s v="156316"/>
    <s v="Data Analytics Dir"/>
    <x v="1"/>
    <n v="3099.35"/>
    <n v="196.64074655307701"/>
  </r>
  <r>
    <x v="6"/>
    <s v="Continuous Improvement"/>
    <s v="156316"/>
    <s v="Data Analytics Dir"/>
    <x v="2"/>
    <n v="49418.720000000001"/>
    <n v="3135.4103261966152"/>
  </r>
  <r>
    <x v="6"/>
    <s v="Continuous Improvement"/>
    <s v="156318"/>
    <s v="Electric BA"/>
    <x v="0"/>
    <n v="20.8"/>
    <n v="1.3196726824347047"/>
  </r>
  <r>
    <x v="6"/>
    <s v="Continuous Improvement"/>
    <s v="156318"/>
    <s v="Electric BA"/>
    <x v="1"/>
    <n v="2145.5700000000002"/>
    <n v="136.12740948324182"/>
  </r>
  <r>
    <x v="6"/>
    <s v="Continuous Improvement"/>
    <s v="156318"/>
    <s v="Electric BA"/>
    <x v="2"/>
    <n v="13473.33"/>
    <n v="854.82622800134516"/>
  </r>
  <r>
    <x v="6"/>
    <s v="Corp Comm &amp; Comm Rel"/>
    <s v="125062"/>
    <s v="Communications IT&amp;SS"/>
    <x v="2"/>
    <n v="-161978.92000000001"/>
    <n v="-10276.88249299406"/>
  </r>
  <r>
    <x v="6"/>
    <s v="Corp Comm &amp; Comm Rel"/>
    <s v="125159"/>
    <s v="Corp Com Sec VPDr"/>
    <x v="0"/>
    <n v="616.31000000000006"/>
    <n v="39.102282255352542"/>
  </r>
  <r>
    <x v="6"/>
    <s v="Corp Comm &amp; Comm Rel"/>
    <s v="125159"/>
    <s v="Corp Com Sec VPDr"/>
    <x v="1"/>
    <n v="84441.09"/>
    <n v="5357.4326801928037"/>
  </r>
  <r>
    <x v="6"/>
    <s v="Corp Comm &amp; Comm Rel"/>
    <s v="125159"/>
    <s v="Corp Com Sec VPDr"/>
    <x v="2"/>
    <n v="587253.59"/>
    <n v="37258.775018495682"/>
  </r>
  <r>
    <x v="6"/>
    <s v="Corp Comm &amp; Comm Rel"/>
    <s v="157107"/>
    <s v="Comm Fac &amp; Sec"/>
    <x v="0"/>
    <n v="0.71"/>
    <n v="4.504651944849232E-2"/>
  </r>
  <r>
    <x v="6"/>
    <s v="Corp Comm &amp; Comm Rel"/>
    <s v="157107"/>
    <s v="Comm Fac &amp; Sec"/>
    <x v="1"/>
    <n v="56.23"/>
    <n v="3.5675574487165118"/>
  </r>
  <r>
    <x v="6"/>
    <s v="Corp Comm &amp; Comm Rel"/>
    <s v="157107"/>
    <s v="Comm Fac &amp; Sec"/>
    <x v="2"/>
    <n v="1802.78"/>
    <n v="114.37882300190562"/>
  </r>
  <r>
    <x v="6"/>
    <s v="Corp Comm &amp; Comm Rel"/>
    <s v="157442"/>
    <s v="Comm CI"/>
    <x v="0"/>
    <n v="0.27"/>
    <n v="1.7130366550835111E-2"/>
  </r>
  <r>
    <x v="6"/>
    <s v="Corp Comm &amp; Comm Rel"/>
    <s v="157442"/>
    <s v="Comm CI"/>
    <x v="1"/>
    <n v="14.85"/>
    <n v="0.94217016029593093"/>
  </r>
  <r>
    <x v="6"/>
    <s v="Corp Comm &amp; Comm Rel"/>
    <s v="157442"/>
    <s v="Comm CI"/>
    <x v="2"/>
    <n v="494.6"/>
    <n v="31.380293689048315"/>
  </r>
  <r>
    <x v="6"/>
    <s v="Corp Comm &amp; Comm Rel"/>
    <s v="157523"/>
    <s v="Comm IT"/>
    <x v="0"/>
    <n v="5.78"/>
    <n v="0.36671673579195163"/>
  </r>
  <r>
    <x v="6"/>
    <s v="Corp Comm &amp; Comm Rel"/>
    <s v="157523"/>
    <s v="Comm IT"/>
    <x v="1"/>
    <n v="748.73"/>
    <n v="47.503775361506563"/>
  </r>
  <r>
    <x v="6"/>
    <s v="Corp Comm &amp; Comm Rel"/>
    <s v="157523"/>
    <s v="Comm IT"/>
    <x v="2"/>
    <n v="12611.82"/>
    <n v="800.16703508575279"/>
  </r>
  <r>
    <x v="6"/>
    <s v="Corp Comm &amp; Comm Rel"/>
    <s v="157524"/>
    <s v="Comm Finance"/>
    <x v="0"/>
    <n v="1.97"/>
    <n v="0.12498823001905617"/>
  </r>
  <r>
    <x v="6"/>
    <s v="Corp Comm &amp; Comm Rel"/>
    <s v="157524"/>
    <s v="Comm Finance"/>
    <x v="1"/>
    <n v="213.7"/>
    <n v="13.558367895975788"/>
  </r>
  <r>
    <x v="6"/>
    <s v="Corp Comm &amp; Comm Rel"/>
    <s v="157524"/>
    <s v="Comm Finance"/>
    <x v="2"/>
    <n v="6173.5400000000009"/>
    <n v="391.68519672682442"/>
  </r>
  <r>
    <x v="6"/>
    <s v="Corp Comm &amp; Comm Rel"/>
    <s v="157525"/>
    <s v="Comm SS"/>
    <x v="0"/>
    <n v="0.74"/>
    <n v="4.6949893509696222E-2"/>
  </r>
  <r>
    <x v="6"/>
    <s v="Corp Comm &amp; Comm Rel"/>
    <s v="157525"/>
    <s v="Comm SS"/>
    <x v="1"/>
    <n v="66.2"/>
    <n v="4.2001120950566087"/>
  </r>
  <r>
    <x v="6"/>
    <s v="Corp Comm &amp; Comm Rel"/>
    <s v="157525"/>
    <s v="Comm SS"/>
    <x v="2"/>
    <n v="2006.81"/>
    <n v="127.32366999215336"/>
  </r>
  <r>
    <x v="6"/>
    <s v="Corp Comm &amp; Comm Rel"/>
    <s v="257042"/>
    <s v="Comm Govt Aff"/>
    <x v="0"/>
    <n v="0.24"/>
    <n v="1.5226992489631207E-2"/>
  </r>
  <r>
    <x v="6"/>
    <s v="Corp Comm &amp; Comm Rel"/>
    <s v="257042"/>
    <s v="Comm Govt Aff"/>
    <x v="1"/>
    <n v="13.65"/>
    <n v="0.86603519784777494"/>
  </r>
  <r>
    <x v="6"/>
    <s v="Corp Comm &amp; Comm Rel"/>
    <s v="257042"/>
    <s v="Comm Govt Aff"/>
    <x v="2"/>
    <n v="428.53999999999996"/>
    <n v="27.189064006277324"/>
  </r>
  <r>
    <x v="6"/>
    <s v="Corp Comm &amp; Comm Rel"/>
    <s v="257159"/>
    <s v="CorpComm to Reg Ops"/>
    <x v="0"/>
    <n v="2.17"/>
    <n v="0.13767739042708216"/>
  </r>
  <r>
    <x v="6"/>
    <s v="Corp Comm &amp; Comm Rel"/>
    <s v="257159"/>
    <s v="CorpComm to Reg Ops"/>
    <x v="1"/>
    <n v="230.15"/>
    <n v="14.602051339535928"/>
  </r>
  <r>
    <x v="6"/>
    <s v="Corp Comm &amp; Comm Rel"/>
    <s v="257159"/>
    <s v="CorpComm to Reg Ops"/>
    <x v="2"/>
    <n v="7115.8899999999994"/>
    <n v="451.47334827934088"/>
  </r>
  <r>
    <x v="6"/>
    <s v="Corp Comm &amp; Comm Rel"/>
    <s v="257190"/>
    <s v="Comm Executive Mgmnt"/>
    <x v="0"/>
    <n v="0.28000000000000003"/>
    <n v="1.7764824571236411E-2"/>
  </r>
  <r>
    <x v="6"/>
    <s v="Corp Comm &amp; Comm Rel"/>
    <s v="257190"/>
    <s v="Comm Executive Mgmnt"/>
    <x v="1"/>
    <n v="102.74"/>
    <n v="6.5184217016029598"/>
  </r>
  <r>
    <x v="6"/>
    <s v="Corp Comm &amp; Comm Rel"/>
    <s v="257190"/>
    <s v="Comm Executive Mgmnt"/>
    <x v="2"/>
    <n v="-90.810000000000059"/>
    <n v="-5.761513283264212"/>
  </r>
  <r>
    <x v="6"/>
    <s v="Corp Comm &amp; Comm Rel"/>
    <s v="257191"/>
    <s v="Comm Sfty &amp; Training"/>
    <x v="0"/>
    <n v="0.26"/>
    <n v="1.6495908530433808E-2"/>
  </r>
  <r>
    <x v="6"/>
    <s v="Corp Comm &amp; Comm Rel"/>
    <s v="257191"/>
    <s v="Comm Sfty &amp; Training"/>
    <x v="1"/>
    <n v="12.34"/>
    <n v="0.78292119717520459"/>
  </r>
  <r>
    <x v="6"/>
    <s v="Corp Comm &amp; Comm Rel"/>
    <s v="257191"/>
    <s v="Comm Sfty &amp; Training"/>
    <x v="2"/>
    <n v="416.49"/>
    <n v="26.424542091693759"/>
  </r>
  <r>
    <x v="6"/>
    <s v="Corp Comm &amp; Comm Rel"/>
    <s v="257192"/>
    <s v="Comm Legal"/>
    <x v="0"/>
    <n v="0.89"/>
    <n v="5.6466763815715734E-2"/>
  </r>
  <r>
    <x v="6"/>
    <s v="Corp Comm &amp; Comm Rel"/>
    <s v="257192"/>
    <s v="Comm Legal"/>
    <x v="1"/>
    <n v="98.47"/>
    <n v="6.2475081268916046"/>
  </r>
  <r>
    <x v="6"/>
    <s v="Corp Comm &amp; Comm Rel"/>
    <s v="257192"/>
    <s v="Comm Legal"/>
    <x v="2"/>
    <n v="2037.54"/>
    <n v="129.27335948884655"/>
  </r>
  <r>
    <x v="6"/>
    <s v="Corp Comm &amp; Comm Rel"/>
    <s v="257193"/>
    <s v="Comm Regulatory"/>
    <x v="0"/>
    <n v="0.59"/>
    <n v="3.7433023203676717E-2"/>
  </r>
  <r>
    <x v="6"/>
    <s v="Corp Comm &amp; Comm Rel"/>
    <s v="257193"/>
    <s v="Comm Regulatory"/>
    <x v="1"/>
    <n v="59.56"/>
    <n v="3.7788319695101449"/>
  </r>
  <r>
    <x v="6"/>
    <s v="Corp Comm &amp; Comm Rel"/>
    <s v="257193"/>
    <s v="Comm Regulatory"/>
    <x v="2"/>
    <n v="1539.06"/>
    <n v="97.646896087882524"/>
  </r>
  <r>
    <x v="6"/>
    <s v="Corp Comm &amp; Comm Rel"/>
    <s v="257194"/>
    <s v="Comm Human Resources"/>
    <x v="0"/>
    <n v="1.58"/>
    <n v="0.10024436722340546"/>
  </r>
  <r>
    <x v="6"/>
    <s v="Corp Comm &amp; Comm Rel"/>
    <s v="257194"/>
    <s v="Comm Human Resources"/>
    <x v="1"/>
    <n v="187.26"/>
    <n v="11.88086089003475"/>
  </r>
  <r>
    <x v="6"/>
    <s v="Corp Comm &amp; Comm Rel"/>
    <s v="257194"/>
    <s v="Comm Human Resources"/>
    <x v="2"/>
    <n v="2738.89"/>
    <n v="173.77107274969174"/>
  </r>
  <r>
    <x v="6"/>
    <s v="Executive Mgmt"/>
    <s v="125001"/>
    <s v="PRESIDENT &amp; CEO"/>
    <x v="0"/>
    <n v="1950.11"/>
    <n v="123.72629301647797"/>
  </r>
  <r>
    <x v="6"/>
    <s v="Executive Mgmt"/>
    <s v="125001"/>
    <s v="PRESIDENT &amp; CEO"/>
    <x v="1"/>
    <n v="323805.81"/>
    <n v="20544.119320703958"/>
  </r>
  <r>
    <x v="6"/>
    <s v="Executive Mgmt"/>
    <s v="125001"/>
    <s v="PRESIDENT &amp; CEO"/>
    <x v="2"/>
    <n v="2912042.0700000003"/>
    <n v="184756.8447057505"/>
  </r>
  <r>
    <x v="6"/>
    <s v="Executive Mgmt"/>
    <s v="125002"/>
    <s v="President &amp; COO"/>
    <x v="0"/>
    <n v="947.2"/>
    <n v="60.095863692411172"/>
  </r>
  <r>
    <x v="6"/>
    <s v="Executive Mgmt"/>
    <s v="125002"/>
    <s v="President &amp; COO"/>
    <x v="1"/>
    <n v="157640.10999999999"/>
    <n v="10001.603212644322"/>
  </r>
  <r>
    <x v="6"/>
    <s v="Executive Mgmt"/>
    <s v="125002"/>
    <s v="President &amp; COO"/>
    <x v="2"/>
    <n v="1240547.82"/>
    <n v="78707.551409034873"/>
  </r>
  <r>
    <x v="6"/>
    <s v="Executive Mgmt"/>
    <s v="125033"/>
    <s v="Process Improvement"/>
    <x v="1"/>
    <n v="-132855.35999999999"/>
    <n v="-8429.1148705302094"/>
  </r>
  <r>
    <x v="6"/>
    <s v="Executive Mgmt"/>
    <s v="125033"/>
    <s v="Process Improvement"/>
    <x v="2"/>
    <n v="-2598395.64"/>
    <n v="-164857.29539737699"/>
  </r>
  <r>
    <x v="6"/>
    <s v="Executive Mgmt"/>
    <s v="125065"/>
    <s v="Senior Executive IT&amp;"/>
    <x v="0"/>
    <n v="0.99"/>
    <n v="6.2811344019728738E-2"/>
  </r>
  <r>
    <x v="6"/>
    <s v="Executive Mgmt"/>
    <s v="125065"/>
    <s v="Senior Executive IT&amp;"/>
    <x v="1"/>
    <n v="54.129999999999995"/>
    <n v="3.4343212644322385"/>
  </r>
  <r>
    <x v="6"/>
    <s v="Executive Mgmt"/>
    <s v="125065"/>
    <s v="Senior Executive IT&amp;"/>
    <x v="2"/>
    <n v="6762.54"/>
    <n v="429.05477412846096"/>
  </r>
  <r>
    <x v="6"/>
    <s v="Executive Mgmt"/>
    <s v="159069"/>
    <s v="Sr VP &amp; Div Pres Gas"/>
    <x v="0"/>
    <n v="-334.51"/>
    <n v="-21.223255240443898"/>
  </r>
  <r>
    <x v="6"/>
    <s v="Executive Mgmt"/>
    <s v="159069"/>
    <s v="Sr VP &amp; Div Pres Gas"/>
    <x v="1"/>
    <n v="-34508.94"/>
    <n v="-2189.4473758547251"/>
  </r>
  <r>
    <x v="6"/>
    <s v="Executive Mgmt"/>
    <s v="159069"/>
    <s v="Sr VP &amp; Div Pres Gas"/>
    <x v="2"/>
    <n v="394312.73"/>
    <n v="25017.487409483241"/>
  </r>
  <r>
    <x v="6"/>
    <s v="Facilities"/>
    <s v="125186"/>
    <s v="Wellness Activity Ct"/>
    <x v="2"/>
    <n v="205484.21"/>
    <n v="13037.110510032508"/>
  </r>
  <r>
    <x v="6"/>
    <s v="Facilities"/>
    <s v="156001"/>
    <s v="Fac Mgmt DIR VP"/>
    <x v="0"/>
    <n v="298.62"/>
    <n v="18.94618540522363"/>
  </r>
  <r>
    <x v="6"/>
    <s v="Facilities"/>
    <s v="156001"/>
    <s v="Fac Mgmt DIR VP"/>
    <x v="1"/>
    <n v="42417.120000000003"/>
    <n v="2691.1881986324406"/>
  </r>
  <r>
    <x v="6"/>
    <s v="Facilities"/>
    <s v="156001"/>
    <s v="Fac Mgmt DIR VP"/>
    <x v="2"/>
    <n v="338788.69"/>
    <n v="21494.72015917498"/>
  </r>
  <r>
    <x v="6"/>
    <s v="Facilities"/>
    <s v="156192"/>
    <s v="FM &amp; SEC IT &amp; SS"/>
    <x v="2"/>
    <n v="8813.08"/>
    <n v="559.1529290438292"/>
  </r>
  <r>
    <x v="6"/>
    <s v="Facilities"/>
    <s v="157425"/>
    <s v="FS HR"/>
    <x v="0"/>
    <n v="5.27"/>
    <n v="0.33435937675148525"/>
  </r>
  <r>
    <x v="6"/>
    <s v="Facilities"/>
    <s v="157425"/>
    <s v="FS HR"/>
    <x v="1"/>
    <n v="827.57"/>
    <n v="52.505842394350417"/>
  </r>
  <r>
    <x v="6"/>
    <s v="Facilities"/>
    <s v="157425"/>
    <s v="FS HR"/>
    <x v="2"/>
    <n v="29288.440000000002"/>
    <n v="1858.2285663042262"/>
  </r>
  <r>
    <x v="6"/>
    <s v="Facilities"/>
    <s v="157426"/>
    <s v="FS Legal"/>
    <x v="0"/>
    <n v="2.0699999999999998"/>
    <n v="0.13133281022306917"/>
  </r>
  <r>
    <x v="6"/>
    <s v="Facilities"/>
    <s v="157426"/>
    <s v="FS Legal"/>
    <x v="1"/>
    <n v="316.32"/>
    <n v="20.06917610133393"/>
  </r>
  <r>
    <x v="6"/>
    <s v="Facilities"/>
    <s v="157426"/>
    <s v="FS Legal"/>
    <x v="2"/>
    <n v="20464.53"/>
    <n v="1298.3885192243022"/>
  </r>
  <r>
    <x v="6"/>
    <s v="Facilities"/>
    <s v="157427"/>
    <s v="FS Communications"/>
    <x v="0"/>
    <n v="-2.71"/>
    <n v="-0.1719381235287524"/>
  </r>
  <r>
    <x v="6"/>
    <s v="Facilities"/>
    <s v="157427"/>
    <s v="FS Communications"/>
    <x v="1"/>
    <n v="-83.21"/>
    <n v="-5.2793251877592198"/>
  </r>
  <r>
    <x v="6"/>
    <s v="Facilities"/>
    <s v="157427"/>
    <s v="FS Communications"/>
    <x v="2"/>
    <n v="12263.140000000001"/>
    <n v="778.04475283040028"/>
  </r>
  <r>
    <x v="6"/>
    <s v="Facilities"/>
    <s v="157428"/>
    <s v="FS Regulatory"/>
    <x v="0"/>
    <n v="2.12"/>
    <n v="0.13450510032507568"/>
  </r>
  <r>
    <x v="6"/>
    <s v="Facilities"/>
    <s v="157428"/>
    <s v="FS Regulatory"/>
    <x v="1"/>
    <n v="253.76"/>
    <n v="16.100006725703398"/>
  </r>
  <r>
    <x v="6"/>
    <s v="Facilities"/>
    <s v="157428"/>
    <s v="FS Regulatory"/>
    <x v="2"/>
    <n v="15636.12"/>
    <n v="992.04617419571809"/>
  </r>
  <r>
    <x v="6"/>
    <s v="Facilities"/>
    <s v="157429"/>
    <s v="FS Senior Exec"/>
    <x v="0"/>
    <n v="0.37"/>
    <n v="2.3474946754848111E-2"/>
  </r>
  <r>
    <x v="6"/>
    <s v="Facilities"/>
    <s v="157429"/>
    <s v="FS Senior Exec"/>
    <x v="1"/>
    <n v="66.17"/>
    <n v="4.1982087209954049"/>
  </r>
  <r>
    <x v="6"/>
    <s v="Facilities"/>
    <s v="157429"/>
    <s v="FS Senior Exec"/>
    <x v="2"/>
    <n v="3133.4500000000003"/>
    <n v="198.80424840264547"/>
  </r>
  <r>
    <x v="6"/>
    <s v="Facilities"/>
    <s v="157430"/>
    <s v="FS Finance"/>
    <x v="0"/>
    <n v="18.34"/>
    <n v="1.1635960094159847"/>
  </r>
  <r>
    <x v="6"/>
    <s v="Facilities"/>
    <s v="157430"/>
    <s v="FS Finance"/>
    <x v="1"/>
    <n v="2243.08"/>
    <n v="142.31400964017487"/>
  </r>
  <r>
    <x v="6"/>
    <s v="Facilities"/>
    <s v="157430"/>
    <s v="FS Finance"/>
    <x v="2"/>
    <n v="69294.66"/>
    <n v="4396.4552807981172"/>
  </r>
  <r>
    <x v="6"/>
    <s v="Facilities"/>
    <s v="157431"/>
    <s v="FS Investor Services"/>
    <x v="0"/>
    <n v="1.54"/>
    <n v="9.7706535141800249E-2"/>
  </r>
  <r>
    <x v="6"/>
    <s v="Facilities"/>
    <s v="157431"/>
    <s v="FS Investor Services"/>
    <x v="1"/>
    <n v="138.81"/>
    <n v="8.8069117811904505"/>
  </r>
  <r>
    <x v="6"/>
    <s v="Facilities"/>
    <s v="157431"/>
    <s v="FS Investor Services"/>
    <x v="2"/>
    <n v="1003.75"/>
    <n v="63.683723797780523"/>
  </r>
  <r>
    <x v="6"/>
    <s v="Facilities"/>
    <s v="157432"/>
    <s v="FS Info Technolgy"/>
    <x v="0"/>
    <n v="270.45999999999998"/>
    <n v="17.159551619773566"/>
  </r>
  <r>
    <x v="6"/>
    <s v="Facilities"/>
    <s v="157432"/>
    <s v="FS Info Technolgy"/>
    <x v="1"/>
    <n v="36700.29"/>
    <n v="2328.4793341553641"/>
  </r>
  <r>
    <x v="6"/>
    <s v="Facilities"/>
    <s v="157432"/>
    <s v="FS Info Technolgy"/>
    <x v="2"/>
    <n v="308174.48"/>
    <n v="19552.37705190001"/>
  </r>
  <r>
    <x v="6"/>
    <s v="Facilities"/>
    <s v="157434"/>
    <s v="FS Customer Service"/>
    <x v="0"/>
    <n v="1.93"/>
    <n v="0.12245039793745097"/>
  </r>
  <r>
    <x v="6"/>
    <s v="Facilities"/>
    <s v="157434"/>
    <s v="FS Customer Service"/>
    <x v="1"/>
    <n v="288.5"/>
    <n v="18.304113888577515"/>
  </r>
  <r>
    <x v="6"/>
    <s v="Facilities"/>
    <s v="157434"/>
    <s v="FS Customer Service"/>
    <x v="2"/>
    <n v="10325.629999999999"/>
    <n v="655.11787691962786"/>
  </r>
  <r>
    <x v="6"/>
    <s v="Facilities"/>
    <s v="157435"/>
    <s v="FS Govt Affairs"/>
    <x v="0"/>
    <n v="-0.27"/>
    <n v="-1.7130366550835111E-2"/>
  </r>
  <r>
    <x v="6"/>
    <s v="Facilities"/>
    <s v="157435"/>
    <s v="FS Govt Affairs"/>
    <x v="1"/>
    <n v="-2.54"/>
    <n v="-0.16115233718193028"/>
  </r>
  <r>
    <x v="6"/>
    <s v="Facilities"/>
    <s v="157435"/>
    <s v="FS Govt Affairs"/>
    <x v="2"/>
    <n v="1459.27"/>
    <n v="92.584555543100549"/>
  </r>
  <r>
    <x v="6"/>
    <s v="Facilities"/>
    <s v="157436"/>
    <s v="FS Regulated Operati"/>
    <x v="0"/>
    <n v="2.2400000000000002"/>
    <n v="0.14211859656989129"/>
  </r>
  <r>
    <x v="6"/>
    <s v="Facilities"/>
    <s v="157436"/>
    <s v="FS Regulated Operati"/>
    <x v="1"/>
    <n v="312.37"/>
    <n v="19.818565183275417"/>
  </r>
  <r>
    <x v="6"/>
    <s v="Facilities"/>
    <s v="157436"/>
    <s v="FS Regulated Operati"/>
    <x v="2"/>
    <n v="30105.100000000002"/>
    <n v="1910.0422149983187"/>
  </r>
  <r>
    <x v="6"/>
    <s v="Facilities"/>
    <s v="157437"/>
    <s v="FS Shared Services"/>
    <x v="0"/>
    <n v="0.92"/>
    <n v="5.8370137876919637E-2"/>
  </r>
  <r>
    <x v="6"/>
    <s v="Facilities"/>
    <s v="157437"/>
    <s v="FS Shared Services"/>
    <x v="1"/>
    <n v="122.13"/>
    <n v="7.7486358031610809"/>
  </r>
  <r>
    <x v="6"/>
    <s v="Facilities"/>
    <s v="157437"/>
    <s v="FS Shared Services"/>
    <x v="2"/>
    <n v="16391.829999999998"/>
    <n v="1039.9928012554647"/>
  </r>
  <r>
    <x v="6"/>
    <s v="Facilities"/>
    <s v="157438"/>
    <s v="FS Safety &amp; Training"/>
    <x v="0"/>
    <n v="0.51"/>
    <n v="3.235735904046632E-2"/>
  </r>
  <r>
    <x v="6"/>
    <s v="Facilities"/>
    <s v="157438"/>
    <s v="FS Safety &amp; Training"/>
    <x v="1"/>
    <n v="54.61"/>
    <n v="3.4647752494115012"/>
  </r>
  <r>
    <x v="6"/>
    <s v="Facilities"/>
    <s v="157438"/>
    <s v="FS Safety &amp; Training"/>
    <x v="2"/>
    <n v="2538.5299999999997"/>
    <n v="161.05907185293128"/>
  </r>
  <r>
    <x v="6"/>
    <s v="Facilities"/>
    <s v="157439"/>
    <s v="FS CI"/>
    <x v="0"/>
    <n v="0.27"/>
    <n v="1.7130366550835111E-2"/>
  </r>
  <r>
    <x v="6"/>
    <s v="Facilities"/>
    <s v="157439"/>
    <s v="FS CI"/>
    <x v="1"/>
    <n v="20.68"/>
    <n v="1.3120591861898891"/>
  </r>
  <r>
    <x v="6"/>
    <s v="Facilities"/>
    <s v="157439"/>
    <s v="FS CI"/>
    <x v="2"/>
    <n v="8220.0499999999993"/>
    <n v="521.52766505997079"/>
  </r>
  <r>
    <x v="6"/>
    <s v="Facilities"/>
    <s v="157447"/>
    <s v="FS Fac to Fac"/>
    <x v="0"/>
    <n v="11.03"/>
    <n v="0.69980719650263423"/>
  </r>
  <r>
    <x v="6"/>
    <s v="Facilities"/>
    <s v="157447"/>
    <s v="FS Fac to Fac"/>
    <x v="1"/>
    <n v="1240.31"/>
    <n v="78.692462728393679"/>
  </r>
  <r>
    <x v="6"/>
    <s v="Facilities"/>
    <s v="157447"/>
    <s v="FS Fac to Fac"/>
    <x v="2"/>
    <n v="12172.82"/>
    <n v="772.31432799013567"/>
  </r>
  <r>
    <x v="6"/>
    <s v="Finance CA"/>
    <s v="125004"/>
    <s v="Chief Fin. Officer"/>
    <x v="0"/>
    <n v="440.8"/>
    <n v="27.966909539289318"/>
  </r>
  <r>
    <x v="6"/>
    <s v="Finance CA"/>
    <s v="125004"/>
    <s v="Chief Fin. Officer"/>
    <x v="1"/>
    <n v="66315.679999999993"/>
    <n v="4207.4515054366102"/>
  </r>
  <r>
    <x v="6"/>
    <s v="Finance CA"/>
    <s v="125004"/>
    <s v="Chief Fin. Officer"/>
    <x v="2"/>
    <n v="792125.12"/>
    <n v="50257.013554534249"/>
  </r>
  <r>
    <x v="6"/>
    <s v="Finance CA"/>
    <s v="125007"/>
    <s v="Corp Fin Plng &amp; Perf"/>
    <x v="0"/>
    <n v="63.36"/>
    <n v="4.0199260172626392"/>
  </r>
  <r>
    <x v="6"/>
    <s v="Finance CA"/>
    <s v="125007"/>
    <s v="Corp Fin Plng &amp; Perf"/>
    <x v="1"/>
    <n v="23034.959999999999"/>
    <n v="1461.4715121623137"/>
  </r>
  <r>
    <x v="6"/>
    <s v="Finance CA"/>
    <s v="125007"/>
    <s v="Corp Fin Plng &amp; Perf"/>
    <x v="2"/>
    <n v="162982.1"/>
    <n v="10340.530052684677"/>
  </r>
  <r>
    <x v="6"/>
    <s v="Finance CA"/>
    <s v="125066"/>
    <s v="Finance IT &amp; SS"/>
    <x v="2"/>
    <n v="63050.27"/>
    <n v="4000.2749489967491"/>
  </r>
  <r>
    <x v="6"/>
    <s v="Finance CA"/>
    <s v="125070"/>
    <s v="Financial Acctg Sys"/>
    <x v="0"/>
    <n v="456.23"/>
    <n v="28.945878264768528"/>
  </r>
  <r>
    <x v="6"/>
    <s v="Finance CA"/>
    <s v="125070"/>
    <s v="Financial Acctg Sys"/>
    <x v="1"/>
    <n v="66150.009999999995"/>
    <n v="4196.9404394126223"/>
  </r>
  <r>
    <x v="6"/>
    <s v="Finance CA"/>
    <s v="125070"/>
    <s v="Financial Acctg Sys"/>
    <x v="2"/>
    <n v="462934.58"/>
    <n v="29371.255720210742"/>
  </r>
  <r>
    <x v="6"/>
    <s v="Finance CA"/>
    <s v="125093"/>
    <s v="Financial Services"/>
    <x v="0"/>
    <n v="567.11"/>
    <n v="35.980748794978147"/>
  </r>
  <r>
    <x v="6"/>
    <s v="Finance CA"/>
    <s v="125093"/>
    <s v="Financial Services"/>
    <x v="1"/>
    <n v="79073.100000000006"/>
    <n v="5016.856249299407"/>
  </r>
  <r>
    <x v="6"/>
    <s v="Finance CA"/>
    <s v="125093"/>
    <s v="Financial Services"/>
    <x v="2"/>
    <n v="628822.09"/>
    <n v="39896.121840600827"/>
  </r>
  <r>
    <x v="6"/>
    <s v="Finance CA"/>
    <s v="125100"/>
    <s v="Chief Acctg Officer"/>
    <x v="0"/>
    <n v="303.89999999999998"/>
    <n v="19.281179239995517"/>
  </r>
  <r>
    <x v="6"/>
    <s v="Finance CA"/>
    <s v="125100"/>
    <s v="Chief Acctg Officer"/>
    <x v="1"/>
    <n v="53013.18"/>
    <n v="3363.4637237977809"/>
  </r>
  <r>
    <x v="6"/>
    <s v="Finance CA"/>
    <s v="125100"/>
    <s v="Chief Acctg Officer"/>
    <x v="2"/>
    <n v="499837.85"/>
    <n v="31712.613283264207"/>
  </r>
  <r>
    <x v="6"/>
    <s v="Finance CA"/>
    <s v="125101"/>
    <s v="Fin Rep/Corp Acctg"/>
    <x v="0"/>
    <n v="779.8"/>
    <n v="49.475036430893397"/>
  </r>
  <r>
    <x v="6"/>
    <s v="Finance CA"/>
    <s v="125101"/>
    <s v="Fin Rep/Corp Acctg"/>
    <x v="1"/>
    <n v="115815.75"/>
    <n v="7348.0231476291901"/>
  </r>
  <r>
    <x v="6"/>
    <s v="Finance CA"/>
    <s v="125101"/>
    <s v="Fin Rep/Corp Acctg"/>
    <x v="2"/>
    <n v="1083217.48"/>
    <n v="68725.601802488512"/>
  </r>
  <r>
    <x v="6"/>
    <s v="Finance CA"/>
    <s v="125115"/>
    <s v="ResidentialElec Bill"/>
    <x v="0"/>
    <n v="355.53"/>
    <n v="22.556885999327431"/>
  </r>
  <r>
    <x v="6"/>
    <s v="Finance CA"/>
    <s v="125115"/>
    <s v="ResidentialElec Bill"/>
    <x v="1"/>
    <n v="70191.81"/>
    <n v="4453.3756820984199"/>
  </r>
  <r>
    <x v="6"/>
    <s v="Finance CA"/>
    <s v="125115"/>
    <s v="ResidentialElec Bill"/>
    <x v="2"/>
    <n v="559195.49"/>
    <n v="35478.606360273516"/>
  </r>
  <r>
    <x v="6"/>
    <s v="Finance CA"/>
    <s v="125119"/>
    <s v="Financial Accounting"/>
    <x v="0"/>
    <n v="405.35"/>
    <n v="25.717755856966711"/>
  </r>
  <r>
    <x v="6"/>
    <s v="Finance CA"/>
    <s v="125119"/>
    <s v="Financial Accounting"/>
    <x v="1"/>
    <n v="71952.36"/>
    <n v="4565.0751888801706"/>
  </r>
  <r>
    <x v="6"/>
    <s v="Finance CA"/>
    <s v="125119"/>
    <s v="Financial Accounting"/>
    <x v="2"/>
    <n v="470796.27"/>
    <n v="29870.046947651612"/>
  </r>
  <r>
    <x v="6"/>
    <s v="Finance CA"/>
    <s v="125125"/>
    <s v="Benefits Acctg"/>
    <x v="0"/>
    <n v="182.76"/>
    <n v="11.595354780854164"/>
  </r>
  <r>
    <x v="6"/>
    <s v="Finance CA"/>
    <s v="125125"/>
    <s v="Benefits Acctg"/>
    <x v="1"/>
    <n v="29371.07"/>
    <n v="1863.4710929268019"/>
  </r>
  <r>
    <x v="6"/>
    <s v="Finance CA"/>
    <s v="125125"/>
    <s v="Benefits Acctg"/>
    <x v="2"/>
    <n v="277991"/>
    <n v="17637.361954937787"/>
  </r>
  <r>
    <x v="6"/>
    <s v="Finance CA"/>
    <s v="125130"/>
    <s v="Payroll Adm &amp; Comp"/>
    <x v="0"/>
    <n v="163.99"/>
    <n v="10.404477076560925"/>
  </r>
  <r>
    <x v="6"/>
    <s v="Finance CA"/>
    <s v="125130"/>
    <s v="Payroll Adm &amp; Comp"/>
    <x v="1"/>
    <n v="28804.03"/>
    <n v="1827.4947853379667"/>
  </r>
  <r>
    <x v="6"/>
    <s v="Finance CA"/>
    <s v="125130"/>
    <s v="Payroll Adm &amp; Comp"/>
    <x v="2"/>
    <n v="218033.99"/>
    <n v="13833.341367559691"/>
  </r>
  <r>
    <x v="6"/>
    <s v="Finance CA"/>
    <s v="125139"/>
    <s v="FPA Corp Funct Spprt"/>
    <x v="0"/>
    <n v="541.51"/>
    <n v="34.356536262750815"/>
  </r>
  <r>
    <x v="6"/>
    <s v="Finance CA"/>
    <s v="125139"/>
    <s v="FPA Corp Funct Spprt"/>
    <x v="1"/>
    <n v="81538.02"/>
    <n v="5173.2450756641638"/>
  </r>
  <r>
    <x v="6"/>
    <s v="Finance CA"/>
    <s v="125139"/>
    <s v="FPA Corp Funct Spprt"/>
    <x v="2"/>
    <n v="561663.31999999995"/>
    <n v="35635.179813922208"/>
  </r>
  <r>
    <x v="6"/>
    <s v="Finance CA"/>
    <s v="125148"/>
    <s v="Acctg - Special Proj"/>
    <x v="0"/>
    <n v="1.91"/>
    <n v="0.12118148189664836"/>
  </r>
  <r>
    <x v="6"/>
    <s v="Finance CA"/>
    <s v="125148"/>
    <s v="Acctg - Special Proj"/>
    <x v="1"/>
    <n v="18448.43"/>
    <n v="1170.4754377311961"/>
  </r>
  <r>
    <x v="6"/>
    <s v="Finance CA"/>
    <s v="125148"/>
    <s v="Acctg - Special Proj"/>
    <x v="2"/>
    <n v="197378.36"/>
    <n v="12522.82835556552"/>
  </r>
  <r>
    <x v="6"/>
    <s v="Finance CA"/>
    <s v="125149"/>
    <s v="VP Fin Svcs Spec Prj"/>
    <x v="0"/>
    <n v="139.29"/>
    <n v="8.8373657661697127"/>
  </r>
  <r>
    <x v="6"/>
    <s v="Finance CA"/>
    <s v="125149"/>
    <s v="VP Fin Svcs Spec Prj"/>
    <x v="1"/>
    <n v="21179.63"/>
    <n v="1343.7586122631994"/>
  </r>
  <r>
    <x v="6"/>
    <s v="Finance CA"/>
    <s v="125149"/>
    <s v="VP Fin Svcs Spec Prj"/>
    <x v="2"/>
    <n v="482244.45"/>
    <n v="30596.385909651388"/>
  </r>
  <r>
    <x v="6"/>
    <s v="Finance CA"/>
    <s v="125156"/>
    <s v="Rev Plng &amp; Analysis"/>
    <x v="0"/>
    <n v="346.84"/>
    <n v="22.0055419795987"/>
  </r>
  <r>
    <x v="6"/>
    <s v="Finance CA"/>
    <s v="125156"/>
    <s v="Rev Plng &amp; Analysis"/>
    <x v="1"/>
    <n v="47816.72"/>
    <n v="3033.7701513283268"/>
  </r>
  <r>
    <x v="6"/>
    <s v="Finance CA"/>
    <s v="125156"/>
    <s v="Rev Plng &amp; Analysis"/>
    <x v="2"/>
    <n v="343783.04000000004"/>
    <n v="21811.590700594108"/>
  </r>
  <r>
    <x v="6"/>
    <s v="Finance CA"/>
    <s v="125158"/>
    <s v="VP &amp; Controller"/>
    <x v="0"/>
    <n v="-6.91"/>
    <n v="-0.43841049209729854"/>
  </r>
  <r>
    <x v="6"/>
    <s v="Finance CA"/>
    <s v="125158"/>
    <s v="VP &amp; Controller"/>
    <x v="1"/>
    <n v="-712.8"/>
    <n v="-45.224167694204688"/>
  </r>
  <r>
    <x v="6"/>
    <s v="Finance CA"/>
    <s v="125158"/>
    <s v="VP &amp; Controller"/>
    <x v="2"/>
    <n v="3459.4100000000003"/>
    <n v="219.48504203564627"/>
  </r>
  <r>
    <x v="6"/>
    <s v="Finance CA"/>
    <s v="125172"/>
    <s v="FP&amp;A Corporate"/>
    <x v="0"/>
    <n v="374.35"/>
    <n v="23.750935993722681"/>
  </r>
  <r>
    <x v="6"/>
    <s v="Finance CA"/>
    <s v="125172"/>
    <s v="FP&amp;A Corporate"/>
    <x v="1"/>
    <n v="53584.480000000003"/>
    <n v="3399.710310503307"/>
  </r>
  <r>
    <x v="6"/>
    <s v="Finance CA"/>
    <s v="125172"/>
    <s v="FP&amp;A Corporate"/>
    <x v="2"/>
    <n v="357216.68"/>
    <n v="22663.898764712478"/>
  </r>
  <r>
    <x v="6"/>
    <s v="Finance CA"/>
    <s v="125214"/>
    <s v="Insurance Premiums"/>
    <x v="2"/>
    <n v="1052530.67"/>
    <n v="66778.652529985426"/>
  </r>
  <r>
    <x v="6"/>
    <s v="Finance CA"/>
    <s v="125217"/>
    <s v="D&amp;O Insurance"/>
    <x v="2"/>
    <n v="1441359.72"/>
    <n v="91448.223463737246"/>
  </r>
  <r>
    <x v="6"/>
    <s v="Finance CA"/>
    <s v="125218"/>
    <s v="Fin Prcss &amp; Data Gov"/>
    <x v="0"/>
    <n v="543.85"/>
    <n v="34.504999439524717"/>
  </r>
  <r>
    <x v="6"/>
    <s v="Finance CA"/>
    <s v="125218"/>
    <s v="Fin Prcss &amp; Data Gov"/>
    <x v="1"/>
    <n v="79279.23"/>
    <n v="5029.9343324739375"/>
  </r>
  <r>
    <x v="6"/>
    <s v="Finance CA"/>
    <s v="125218"/>
    <s v="Fin Prcss &amp; Data Gov"/>
    <x v="2"/>
    <n v="642768.46"/>
    <n v="40780.96047079924"/>
  </r>
  <r>
    <x v="6"/>
    <s v="Finance CA"/>
    <s v="125311"/>
    <s v="ASC 715 Non Service"/>
    <x v="1"/>
    <n v="2815856.25"/>
    <n v="178654.2582109629"/>
  </r>
  <r>
    <x v="6"/>
    <s v="Finance CA"/>
    <s v="125311"/>
    <s v="ASC 715 Non Service"/>
    <x v="2"/>
    <n v="52068.84"/>
    <n v="3303.5493150992043"/>
  </r>
  <r>
    <x v="6"/>
    <s v="Finance CA"/>
    <s v="157109"/>
    <s v="Finance Fac &amp; Sec"/>
    <x v="0"/>
    <n v="2.76"/>
    <n v="0.17511041363075888"/>
  </r>
  <r>
    <x v="6"/>
    <s v="Finance CA"/>
    <s v="157109"/>
    <s v="Finance Fac &amp; Sec"/>
    <x v="1"/>
    <n v="520.66"/>
    <n v="33.033691290214101"/>
  </r>
  <r>
    <x v="6"/>
    <s v="Finance CA"/>
    <s v="157109"/>
    <s v="Finance Fac &amp; Sec"/>
    <x v="2"/>
    <n v="-1268.7600000000002"/>
    <n v="-80.497495796435402"/>
  </r>
  <r>
    <x v="6"/>
    <s v="Finance CA"/>
    <s v="157420"/>
    <s v="Finance to Govt Aff"/>
    <x v="0"/>
    <n v="-1.91"/>
    <n v="-0.12118148189664836"/>
  </r>
  <r>
    <x v="6"/>
    <s v="Finance CA"/>
    <s v="157420"/>
    <s v="Finance to Govt Aff"/>
    <x v="1"/>
    <n v="399.05"/>
    <n v="25.31804730411389"/>
  </r>
  <r>
    <x v="6"/>
    <s v="Finance CA"/>
    <s v="157420"/>
    <s v="Finance to Govt Aff"/>
    <x v="2"/>
    <n v="1805.5"/>
    <n v="114.55139558345478"/>
  </r>
  <r>
    <x v="6"/>
    <s v="Finance CA"/>
    <s v="157441"/>
    <s v="Finance CI"/>
    <x v="0"/>
    <n v="0.06"/>
    <n v="3.8067481224078018E-3"/>
  </r>
  <r>
    <x v="6"/>
    <s v="Finance CA"/>
    <s v="157441"/>
    <s v="Finance CI"/>
    <x v="1"/>
    <n v="2.96"/>
    <n v="0.18779957403878489"/>
  </r>
  <r>
    <x v="6"/>
    <s v="Finance CA"/>
    <s v="157441"/>
    <s v="Finance CI"/>
    <x v="2"/>
    <n v="20.060000000000002"/>
    <n v="1.2727227889250086"/>
  </r>
  <r>
    <x v="6"/>
    <s v="Finance CA"/>
    <s v="157623"/>
    <s v="Finance Info Technol"/>
    <x v="0"/>
    <n v="33.94"/>
    <n v="2.1533505212420132"/>
  </r>
  <r>
    <x v="6"/>
    <s v="Finance CA"/>
    <s v="157623"/>
    <s v="Finance Info Technol"/>
    <x v="1"/>
    <n v="5078.3900000000003"/>
    <n v="322.20252662257599"/>
  </r>
  <r>
    <x v="6"/>
    <s v="Finance CA"/>
    <s v="157623"/>
    <s v="Finance Info Technol"/>
    <x v="2"/>
    <n v="-12239.259999999998"/>
    <n v="-776.52966707768178"/>
  </r>
  <r>
    <x v="6"/>
    <s v="Finance CA"/>
    <s v="157624"/>
    <s v="Finance Shared Servi"/>
    <x v="0"/>
    <n v="3.65"/>
    <n v="0.23157717744647463"/>
  </r>
  <r>
    <x v="6"/>
    <s v="Finance CA"/>
    <s v="157624"/>
    <s v="Finance Shared Servi"/>
    <x v="1"/>
    <n v="695.48"/>
    <n v="44.125286402869634"/>
  </r>
  <r>
    <x v="6"/>
    <s v="Finance CA"/>
    <s v="157624"/>
    <s v="Finance Shared Servi"/>
    <x v="2"/>
    <n v="-14464.04"/>
    <n v="-917.68261854052241"/>
  </r>
  <r>
    <x v="6"/>
    <s v="Finance CA"/>
    <s v="157651"/>
    <s v="Finance to HR"/>
    <x v="0"/>
    <n v="11.15"/>
    <n v="0.7074206927474499"/>
  </r>
  <r>
    <x v="6"/>
    <s v="Finance CA"/>
    <s v="157651"/>
    <s v="Finance to HR"/>
    <x v="1"/>
    <n v="1456.88"/>
    <n v="92.432920076224647"/>
  </r>
  <r>
    <x v="6"/>
    <s v="Finance CA"/>
    <s v="157651"/>
    <s v="Finance to HR"/>
    <x v="2"/>
    <n v="-596.69000000000051"/>
    <n v="-37.857475619325221"/>
  </r>
  <r>
    <x v="6"/>
    <s v="Finance CA"/>
    <s v="157652"/>
    <s v="Finance to Legal"/>
    <x v="0"/>
    <n v="3.9"/>
    <n v="0.24743862795650712"/>
  </r>
  <r>
    <x v="6"/>
    <s v="Finance CA"/>
    <s v="157652"/>
    <s v="Finance to Legal"/>
    <x v="1"/>
    <n v="818.72"/>
    <n v="51.944347046295263"/>
  </r>
  <r>
    <x v="6"/>
    <s v="Finance CA"/>
    <s v="157652"/>
    <s v="Finance to Legal"/>
    <x v="2"/>
    <n v="-3629.5200000000004"/>
    <n v="-230.2778074206928"/>
  </r>
  <r>
    <x v="6"/>
    <s v="Finance CA"/>
    <s v="157653"/>
    <s v="Finance to Comm"/>
    <x v="0"/>
    <n v="2.21"/>
    <n v="0.14021522250868737"/>
  </r>
  <r>
    <x v="6"/>
    <s v="Finance CA"/>
    <s v="157653"/>
    <s v="Finance to Comm"/>
    <x v="1"/>
    <n v="456.06"/>
    <n v="28.935092478421705"/>
  </r>
  <r>
    <x v="6"/>
    <s v="Finance CA"/>
    <s v="157653"/>
    <s v="Finance to Comm"/>
    <x v="2"/>
    <n v="-5589.0399999999991"/>
    <n v="-354.60112543436833"/>
  </r>
  <r>
    <x v="6"/>
    <s v="Finance CA"/>
    <s v="157654"/>
    <s v="Finance to Reg"/>
    <x v="0"/>
    <n v="3.72"/>
    <n v="0.23601838358928373"/>
  </r>
  <r>
    <x v="6"/>
    <s v="Finance CA"/>
    <s v="157654"/>
    <s v="Finance to Reg"/>
    <x v="1"/>
    <n v="955.63"/>
    <n v="60.630711803609465"/>
  </r>
  <r>
    <x v="6"/>
    <s v="Finance CA"/>
    <s v="157654"/>
    <s v="Finance to Reg"/>
    <x v="2"/>
    <n v="8436.27"/>
    <n v="535.24591637708784"/>
  </r>
  <r>
    <x v="6"/>
    <s v="Finance CA"/>
    <s v="157655"/>
    <s v="Finance to Finance"/>
    <x v="0"/>
    <n v="92.15"/>
    <n v="5.8465306579979828"/>
  </r>
  <r>
    <x v="6"/>
    <s v="Finance CA"/>
    <s v="157655"/>
    <s v="Finance to Finance"/>
    <x v="1"/>
    <n v="10705.96"/>
    <n v="679.24821880955051"/>
  </r>
  <r>
    <x v="6"/>
    <s v="Finance CA"/>
    <s v="157655"/>
    <s v="Finance to Finance"/>
    <x v="2"/>
    <n v="55501.99"/>
    <n v="3521.3682703732766"/>
  </r>
  <r>
    <x v="6"/>
    <s v="Finance CA"/>
    <s v="157656"/>
    <s v="Finance to Sr. Exec"/>
    <x v="0"/>
    <n v="0.51"/>
    <n v="3.235735904046632E-2"/>
  </r>
  <r>
    <x v="6"/>
    <s v="Finance CA"/>
    <s v="157656"/>
    <s v="Finance to Sr. Exec"/>
    <x v="1"/>
    <n v="115.44"/>
    <n v="7.324183387512611"/>
  </r>
  <r>
    <x v="6"/>
    <s v="Finance CA"/>
    <s v="157656"/>
    <s v="Finance to Sr. Exec"/>
    <x v="2"/>
    <n v="-6570.91"/>
    <n v="-416.89665508351084"/>
  </r>
  <r>
    <x v="6"/>
    <s v="Finance CA"/>
    <s v="157900"/>
    <s v="Finance Customer Svc"/>
    <x v="0"/>
    <n v="12.94"/>
    <n v="0.82098867839928258"/>
  </r>
  <r>
    <x v="6"/>
    <s v="Finance CA"/>
    <s v="157900"/>
    <s v="Finance Customer Svc"/>
    <x v="1"/>
    <n v="2325.8200000000002"/>
    <n v="147.56351530097524"/>
  </r>
  <r>
    <x v="6"/>
    <s v="Finance CA"/>
    <s v="157900"/>
    <s v="Finance Customer Svc"/>
    <x v="2"/>
    <n v="14930.55"/>
    <n v="947.28071965026345"/>
  </r>
  <r>
    <x v="6"/>
    <s v="Finance CA"/>
    <s v="257195"/>
    <s v="Finance Sfty &amp; Train"/>
    <x v="0"/>
    <n v="1.01"/>
    <n v="6.408026006053133E-2"/>
  </r>
  <r>
    <x v="6"/>
    <s v="Finance CA"/>
    <s v="257195"/>
    <s v="Finance Sfty &amp; Train"/>
    <x v="1"/>
    <n v="171.95"/>
    <n v="10.909505660800358"/>
  </r>
  <r>
    <x v="6"/>
    <s v="Finance CA"/>
    <s v="257195"/>
    <s v="Finance Sfty &amp; Train"/>
    <x v="2"/>
    <n v="1462.98"/>
    <n v="92.819939468669432"/>
  </r>
  <r>
    <x v="6"/>
    <s v="Finance CM"/>
    <s v="125210"/>
    <s v="Long Term Financing"/>
    <x v="0"/>
    <n v="150.38"/>
    <n v="9.5409797107947547"/>
  </r>
  <r>
    <x v="6"/>
    <s v="Finance CM"/>
    <s v="125210"/>
    <s v="Long Term Financing"/>
    <x v="1"/>
    <n v="34027.33"/>
    <n v="2158.8912431341782"/>
  </r>
  <r>
    <x v="6"/>
    <s v="Finance CM"/>
    <s v="125210"/>
    <s v="Long Term Financing"/>
    <x v="2"/>
    <n v="465757.75"/>
    <n v="29550.374005156373"/>
  </r>
  <r>
    <x v="6"/>
    <s v="Finance IA"/>
    <s v="125404"/>
    <s v="Internal Audit"/>
    <x v="0"/>
    <n v="470.75"/>
    <n v="29.867111310391213"/>
  </r>
  <r>
    <x v="6"/>
    <s v="Finance IA"/>
    <s v="125404"/>
    <s v="Internal Audit"/>
    <x v="1"/>
    <n v="67056.73"/>
    <n v="4254.468017038449"/>
  </r>
  <r>
    <x v="6"/>
    <s v="Finance IA"/>
    <s v="125404"/>
    <s v="Internal Audit"/>
    <x v="2"/>
    <n v="1293600.02"/>
    <n v="82073.490788028255"/>
  </r>
  <r>
    <x v="6"/>
    <s v="Finance IR"/>
    <s v="125211"/>
    <s v="Investor Relations"/>
    <x v="0"/>
    <n v="588.07000000000005"/>
    <n v="37.31057280573927"/>
  </r>
  <r>
    <x v="6"/>
    <s v="Finance IR"/>
    <s v="125211"/>
    <s v="Investor Relations"/>
    <x v="1"/>
    <n v="80284"/>
    <n v="5093.6827709897998"/>
  </r>
  <r>
    <x v="6"/>
    <s v="Finance IR"/>
    <s v="125211"/>
    <s v="Investor Relations"/>
    <x v="2"/>
    <n v="934303.4"/>
    <n v="59277.628561820427"/>
  </r>
  <r>
    <x v="6"/>
    <s v="Finance TX"/>
    <s v="125102"/>
    <s v="Federal Tax"/>
    <x v="0"/>
    <n v="1132.57"/>
    <n v="71.856812016590069"/>
  </r>
  <r>
    <x v="6"/>
    <s v="Finance TX"/>
    <s v="125102"/>
    <s v="Federal Tax"/>
    <x v="1"/>
    <n v="171705.38"/>
    <n v="10893.985548705303"/>
  </r>
  <r>
    <x v="6"/>
    <s v="Finance TX"/>
    <s v="125102"/>
    <s v="Federal Tax"/>
    <x v="2"/>
    <n v="3482430.5300000003"/>
    <n v="220945.59802488514"/>
  </r>
  <r>
    <x v="6"/>
    <s v="Finance TX"/>
    <s v="125109"/>
    <s v="Trans &amp; Ad Val Tax"/>
    <x v="0"/>
    <n v="547.66999999999996"/>
    <n v="34.747362403318014"/>
  </r>
  <r>
    <x v="6"/>
    <s v="Finance TX"/>
    <s v="125109"/>
    <s v="Trans &amp; Ad Val Tax"/>
    <x v="1"/>
    <n v="82624.259999999995"/>
    <n v="5242.1624436722341"/>
  </r>
  <r>
    <x v="6"/>
    <s v="Finance TX"/>
    <s v="125109"/>
    <s v="Trans &amp; Ad Val Tax"/>
    <x v="2"/>
    <n v="692894.13"/>
    <n v="43961.223806748123"/>
  </r>
  <r>
    <x v="6"/>
    <s v="Finance TX"/>
    <s v="125134"/>
    <s v="Tax VP"/>
    <x v="0"/>
    <n v="303.72000000000003"/>
    <n v="19.269758995628294"/>
  </r>
  <r>
    <x v="6"/>
    <s v="Finance TX"/>
    <s v="125134"/>
    <s v="Tax VP"/>
    <x v="1"/>
    <n v="45781.18"/>
    <n v="2904.6236834435604"/>
  </r>
  <r>
    <x v="6"/>
    <s v="Finance TX"/>
    <s v="125134"/>
    <s v="Tax VP"/>
    <x v="2"/>
    <n v="1192677.96"/>
    <n v="75670.409747786121"/>
  </r>
  <r>
    <x v="6"/>
    <s v="Government Affairs"/>
    <s v="125044"/>
    <s v="Federal Relations"/>
    <x v="0"/>
    <n v="-9.19"/>
    <n v="-0.58306692074879496"/>
  </r>
  <r>
    <x v="6"/>
    <s v="Government Affairs"/>
    <s v="125044"/>
    <s v="Federal Relations"/>
    <x v="1"/>
    <n v="10190.01"/>
    <n v="646.51335724694547"/>
  </r>
  <r>
    <x v="6"/>
    <s v="Government Affairs"/>
    <s v="125044"/>
    <s v="Federal Relations"/>
    <x v="2"/>
    <n v="146499.63"/>
    <n v="9294.7865239322946"/>
  </r>
  <r>
    <x v="6"/>
    <s v="Government Affairs"/>
    <s v="125050"/>
    <s v="Local Relations"/>
    <x v="0"/>
    <n v="-113.09"/>
    <n v="-7.1750857527183056"/>
  </r>
  <r>
    <x v="6"/>
    <s v="Government Affairs"/>
    <s v="125050"/>
    <s v="Local Relations"/>
    <x v="1"/>
    <n v="10229.709999999999"/>
    <n v="649.03215558793852"/>
  </r>
  <r>
    <x v="6"/>
    <s v="Government Affairs"/>
    <s v="125050"/>
    <s v="Local Relations"/>
    <x v="2"/>
    <n v="100603.77"/>
    <n v="6382.8868759107727"/>
  </r>
  <r>
    <x v="6"/>
    <s v="Government Affairs"/>
    <s v="125068"/>
    <s v="Govt Affairs IT &amp; SS"/>
    <x v="2"/>
    <n v="994.02"/>
    <n v="63.066396143930056"/>
  </r>
  <r>
    <x v="6"/>
    <s v="Human Resources"/>
    <s v="125060"/>
    <s v="HR IT &amp; SS"/>
    <x v="2"/>
    <n v="44437.45"/>
    <n v="2819.3696558681763"/>
  </r>
  <r>
    <x v="6"/>
    <s v="Human Resources"/>
    <s v="125171"/>
    <s v="HR - Recruitment Str"/>
    <x v="0"/>
    <n v="209.45"/>
    <n v="13.288723237305234"/>
  </r>
  <r>
    <x v="6"/>
    <s v="Human Resources"/>
    <s v="125171"/>
    <s v="HR - Recruitment Str"/>
    <x v="1"/>
    <n v="40702.080000000002"/>
    <n v="2582.3761103015358"/>
  </r>
  <r>
    <x v="6"/>
    <s v="Human Resources"/>
    <s v="125171"/>
    <s v="HR - Recruitment Str"/>
    <x v="2"/>
    <n v="544287.04"/>
    <n v="34532.727792848338"/>
  </r>
  <r>
    <x v="6"/>
    <s v="Human Resources"/>
    <s v="125176"/>
    <s v="Talent Acquisition S"/>
    <x v="0"/>
    <n v="60.26"/>
    <n v="3.8232440309382358"/>
  </r>
  <r>
    <x v="6"/>
    <s v="Human Resources"/>
    <s v="125176"/>
    <s v="Talent Acquisition S"/>
    <x v="1"/>
    <n v="13796.91"/>
    <n v="875.35602062549049"/>
  </r>
  <r>
    <x v="6"/>
    <s v="Human Resources"/>
    <s v="125176"/>
    <s v="Talent Acquisition S"/>
    <x v="2"/>
    <n v="108836.41"/>
    <n v="6905.2133236184291"/>
  </r>
  <r>
    <x v="6"/>
    <s v="Human Resources"/>
    <s v="125181"/>
    <s v="HR-Learning &amp; Organi"/>
    <x v="0"/>
    <n v="441.38"/>
    <n v="28.003708104472594"/>
  </r>
  <r>
    <x v="6"/>
    <s v="Human Resources"/>
    <s v="125181"/>
    <s v="HR-Learning &amp; Organi"/>
    <x v="1"/>
    <n v="82983.509999999995"/>
    <n v="5264.9553480551504"/>
  </r>
  <r>
    <x v="6"/>
    <s v="Human Resources"/>
    <s v="125181"/>
    <s v="HR-Learning &amp; Organi"/>
    <x v="2"/>
    <n v="1331046.02"/>
    <n v="84449.28229122296"/>
  </r>
  <r>
    <x v="6"/>
    <s v="Human Resources"/>
    <s v="125187"/>
    <s v="HR - HR IT"/>
    <x v="0"/>
    <n v="48.63"/>
    <n v="3.0853693532115236"/>
  </r>
  <r>
    <x v="6"/>
    <s v="Human Resources"/>
    <s v="125187"/>
    <s v="HR - HR IT"/>
    <x v="1"/>
    <n v="13616.79"/>
    <n v="863.92816276202234"/>
  </r>
  <r>
    <x v="6"/>
    <s v="Human Resources"/>
    <s v="125187"/>
    <s v="HR - HR IT"/>
    <x v="2"/>
    <n v="133710.81"/>
    <n v="8483.3895818854398"/>
  </r>
  <r>
    <x v="6"/>
    <s v="Human Resources"/>
    <s v="125188"/>
    <s v="HR-Labor Relations"/>
    <x v="0"/>
    <n v="111.45"/>
    <n v="7.0710346373724926"/>
  </r>
  <r>
    <x v="6"/>
    <s v="Human Resources"/>
    <s v="125188"/>
    <s v="HR-Labor Relations"/>
    <x v="1"/>
    <n v="23312.92"/>
    <n v="1479.1069072973883"/>
  </r>
  <r>
    <x v="6"/>
    <s v="Human Resources"/>
    <s v="125188"/>
    <s v="HR-Labor Relations"/>
    <x v="2"/>
    <n v="232442.09"/>
    <n v="14747.474827934089"/>
  </r>
  <r>
    <x v="6"/>
    <s v="Human Resources"/>
    <s v="125197"/>
    <s v="Shared Services 28th"/>
    <x v="2"/>
    <n v="72047.91"/>
    <n v="4571.1374352651055"/>
  </r>
  <r>
    <x v="6"/>
    <s v="Human Resources"/>
    <s v="125307"/>
    <s v="SVP &amp; Chief HR Offcr"/>
    <x v="0"/>
    <n v="499.85"/>
    <n v="31.713384149758998"/>
  </r>
  <r>
    <x v="6"/>
    <s v="Human Resources"/>
    <s v="125307"/>
    <s v="SVP &amp; Chief HR Offcr"/>
    <x v="1"/>
    <n v="91318.67"/>
    <n v="5793.7862593879609"/>
  </r>
  <r>
    <x v="6"/>
    <s v="Human Resources"/>
    <s v="125307"/>
    <s v="SVP &amp; Chief HR Offcr"/>
    <x v="2"/>
    <n v="1052515.01"/>
    <n v="66777.658968725489"/>
  </r>
  <r>
    <x v="6"/>
    <s v="Human Resources"/>
    <s v="125309"/>
    <s v="HR-Alloc Exec Benefi"/>
    <x v="2"/>
    <n v="17912927.529999997"/>
    <n v="1136500.0540275753"/>
  </r>
  <r>
    <x v="6"/>
    <s v="Human Resources"/>
    <s v="157108"/>
    <s v="HR Fac &amp; Sec"/>
    <x v="0"/>
    <n v="10.66"/>
    <n v="0.67633224974778616"/>
  </r>
  <r>
    <x v="6"/>
    <s v="Human Resources"/>
    <s v="157108"/>
    <s v="HR Fac &amp; Sec"/>
    <x v="1"/>
    <n v="1983.86"/>
    <n v="125.86758883533236"/>
  </r>
  <r>
    <x v="6"/>
    <s v="Human Resources"/>
    <s v="157108"/>
    <s v="HR Fac &amp; Sec"/>
    <x v="2"/>
    <n v="24995.54"/>
    <n v="1585.8620827261518"/>
  </r>
  <r>
    <x v="6"/>
    <s v="Human Resources"/>
    <s v="157440"/>
    <s v="HR CI"/>
    <x v="0"/>
    <n v="4.54"/>
    <n v="0.28804394126219035"/>
  </r>
  <r>
    <x v="6"/>
    <s v="Human Resources"/>
    <s v="157440"/>
    <s v="HR CI"/>
    <x v="1"/>
    <n v="834.19"/>
    <n v="52.925853603856076"/>
  </r>
  <r>
    <x v="6"/>
    <s v="Human Resources"/>
    <s v="157440"/>
    <s v="HR CI"/>
    <x v="2"/>
    <n v="10511.57"/>
    <n v="666.91498935096968"/>
  </r>
  <r>
    <x v="6"/>
    <s v="Human Resources"/>
    <s v="157553"/>
    <s v="HR Executive Managem"/>
    <x v="0"/>
    <n v="1.26"/>
    <n v="7.9941710570563845E-2"/>
  </r>
  <r>
    <x v="6"/>
    <s v="Human Resources"/>
    <s v="157553"/>
    <s v="HR Executive Managem"/>
    <x v="1"/>
    <n v="242.66"/>
    <n v="15.395758323057954"/>
  </r>
  <r>
    <x v="6"/>
    <s v="Human Resources"/>
    <s v="157553"/>
    <s v="HR Executive Managem"/>
    <x v="2"/>
    <n v="3109.83"/>
    <n v="197.30565855845757"/>
  </r>
  <r>
    <x v="6"/>
    <s v="Human Resources"/>
    <s v="157554"/>
    <s v="HR Safety &amp; Training"/>
    <x v="0"/>
    <n v="3.83"/>
    <n v="0.24299742181369804"/>
  </r>
  <r>
    <x v="6"/>
    <s v="Human Resources"/>
    <s v="157554"/>
    <s v="HR Safety &amp; Training"/>
    <x v="1"/>
    <n v="695.57"/>
    <n v="44.130996525053249"/>
  </r>
  <r>
    <x v="6"/>
    <s v="Human Resources"/>
    <s v="157554"/>
    <s v="HR Safety &amp; Training"/>
    <x v="2"/>
    <n v="8716.4500000000007"/>
    <n v="553.02216119269144"/>
  </r>
  <r>
    <x v="6"/>
    <s v="Human Resources"/>
    <s v="157555"/>
    <s v="HR Info Technolgy"/>
    <x v="0"/>
    <n v="71.62"/>
    <n v="4.5439883421141136"/>
  </r>
  <r>
    <x v="6"/>
    <s v="Human Resources"/>
    <s v="157555"/>
    <s v="HR Info Technolgy"/>
    <x v="1"/>
    <n v="13542.15"/>
    <n v="859.19256809774686"/>
  </r>
  <r>
    <x v="6"/>
    <s v="Human Resources"/>
    <s v="157555"/>
    <s v="HR Info Technolgy"/>
    <x v="2"/>
    <n v="171944.49"/>
    <n v="10909.156074431117"/>
  </r>
  <r>
    <x v="6"/>
    <s v="Human Resources"/>
    <s v="157556"/>
    <s v="HR Shared Services"/>
    <x v="0"/>
    <n v="14.82"/>
    <n v="0.94026678623472715"/>
  </r>
  <r>
    <x v="6"/>
    <s v="Human Resources"/>
    <s v="157556"/>
    <s v="HR Shared Services"/>
    <x v="1"/>
    <n v="3032.42"/>
    <n v="192.39431902253114"/>
  </r>
  <r>
    <x v="6"/>
    <s v="Human Resources"/>
    <s v="157556"/>
    <s v="HR Shared Services"/>
    <x v="2"/>
    <n v="39648.86"/>
    <n v="2515.5537226768301"/>
  </r>
  <r>
    <x v="6"/>
    <s v="Human Resources"/>
    <s v="157576"/>
    <s v="HR Finance"/>
    <x v="0"/>
    <n v="44.85"/>
    <n v="2.8455442214998321"/>
  </r>
  <r>
    <x v="6"/>
    <s v="Human Resources"/>
    <s v="157576"/>
    <s v="HR Finance"/>
    <x v="1"/>
    <n v="8748.27"/>
    <n v="555.04100661360837"/>
  </r>
  <r>
    <x v="6"/>
    <s v="Human Resources"/>
    <s v="157576"/>
    <s v="HR Finance"/>
    <x v="2"/>
    <n v="112376.95"/>
    <n v="7129.8457235735905"/>
  </r>
  <r>
    <x v="6"/>
    <s v="Human Resources"/>
    <s v="157580"/>
    <s v="HR Legal"/>
    <x v="0"/>
    <n v="15.42"/>
    <n v="0.97833426745880514"/>
  </r>
  <r>
    <x v="6"/>
    <s v="Human Resources"/>
    <s v="157580"/>
    <s v="HR Legal"/>
    <x v="1"/>
    <n v="3033.76"/>
    <n v="192.47933639726492"/>
  </r>
  <r>
    <x v="6"/>
    <s v="Human Resources"/>
    <s v="157580"/>
    <s v="HR Legal"/>
    <x v="2"/>
    <n v="39126.43"/>
    <n v="2482.407732317005"/>
  </r>
  <r>
    <x v="6"/>
    <s v="Human Resources"/>
    <s v="157581"/>
    <s v="HR Regulatory"/>
    <x v="0"/>
    <n v="13.33"/>
    <n v="0.84573254119493335"/>
  </r>
  <r>
    <x v="6"/>
    <s v="Human Resources"/>
    <s v="157581"/>
    <s v="HR Regulatory"/>
    <x v="1"/>
    <n v="2634.48"/>
    <n v="167.14669655868178"/>
  </r>
  <r>
    <x v="6"/>
    <s v="Human Resources"/>
    <s v="157581"/>
    <s v="HR Regulatory"/>
    <x v="2"/>
    <n v="33957.259999999995"/>
    <n v="2154.4455957852256"/>
  </r>
  <r>
    <x v="6"/>
    <s v="Human Resources"/>
    <s v="157582"/>
    <s v="HR Communications"/>
    <x v="0"/>
    <n v="9.3800000000000008"/>
    <n v="0.59512162313641981"/>
  </r>
  <r>
    <x v="6"/>
    <s v="Human Resources"/>
    <s v="157582"/>
    <s v="HR Communications"/>
    <x v="1"/>
    <n v="1763.92"/>
    <n v="111.91331913462618"/>
  </r>
  <r>
    <x v="6"/>
    <s v="Human Resources"/>
    <s v="157582"/>
    <s v="HR Communications"/>
    <x v="2"/>
    <n v="22308.36"/>
    <n v="1415.3717923999552"/>
  </r>
  <r>
    <x v="6"/>
    <s v="Human Resources"/>
    <s v="157979"/>
    <s v="HR Govt Affairs"/>
    <x v="0"/>
    <n v="3.31"/>
    <n v="0.21000560475283042"/>
  </r>
  <r>
    <x v="6"/>
    <s v="Human Resources"/>
    <s v="157979"/>
    <s v="HR Govt Affairs"/>
    <x v="1"/>
    <n v="625.12"/>
    <n v="39.661239771326088"/>
  </r>
  <r>
    <x v="6"/>
    <s v="Human Resources"/>
    <s v="157979"/>
    <s v="HR Govt Affairs"/>
    <x v="2"/>
    <n v="7963.43"/>
    <n v="505.24620334043271"/>
  </r>
  <r>
    <x v="6"/>
    <s v="Human Resources"/>
    <s v="158801"/>
    <s v="HR - Business Partnr"/>
    <x v="0"/>
    <n v="272.75"/>
    <n v="17.304842506445468"/>
  </r>
  <r>
    <x v="6"/>
    <s v="Human Resources"/>
    <s v="158801"/>
    <s v="HR - Business Partnr"/>
    <x v="1"/>
    <n v="50178"/>
    <n v="3183.583454769645"/>
  </r>
  <r>
    <x v="6"/>
    <s v="Human Resources"/>
    <s v="158801"/>
    <s v="HR - Business Partnr"/>
    <x v="2"/>
    <n v="408532.13"/>
    <n v="25919.648647012669"/>
  </r>
  <r>
    <x v="6"/>
    <s v="Human Resources"/>
    <s v="158802"/>
    <s v="HR - Compensation"/>
    <x v="0"/>
    <n v="198.68"/>
    <n v="12.605411949333035"/>
  </r>
  <r>
    <x v="6"/>
    <s v="Human Resources"/>
    <s v="158802"/>
    <s v="HR - Compensation"/>
    <x v="1"/>
    <n v="35807.660000000003"/>
    <n v="2271.845707880283"/>
  </r>
  <r>
    <x v="6"/>
    <s v="Human Resources"/>
    <s v="158802"/>
    <s v="HR - Compensation"/>
    <x v="2"/>
    <n v="575842.16"/>
    <n v="36534.767689720888"/>
  </r>
  <r>
    <x v="6"/>
    <s v="Human Resources"/>
    <s v="158803"/>
    <s v="HR - Benefits"/>
    <x v="0"/>
    <n v="243.37"/>
    <n v="15.440804842506447"/>
  </r>
  <r>
    <x v="6"/>
    <s v="Human Resources"/>
    <s v="158803"/>
    <s v="HR - Benefits"/>
    <x v="1"/>
    <n v="44180.84"/>
    <n v="2803.0888286066584"/>
  </r>
  <r>
    <x v="6"/>
    <s v="Human Resources"/>
    <s v="158803"/>
    <s v="HR - Benefits"/>
    <x v="2"/>
    <n v="441478.18999999994"/>
    <n v="28009.937847774912"/>
  </r>
  <r>
    <x v="3"/>
    <s v="Human Resources"/>
    <s v="159049"/>
    <s v="CS Training"/>
    <x v="4"/>
    <n v="408122.33999999997"/>
    <n v="408122.33999999997"/>
  </r>
  <r>
    <x v="6"/>
    <s v="Human Resources"/>
    <s v="159049"/>
    <s v="CS Training"/>
    <x v="0"/>
    <n v="410.72"/>
    <n v="26.058459813922209"/>
  </r>
  <r>
    <x v="6"/>
    <s v="Human Resources"/>
    <s v="159049"/>
    <s v="CS Training"/>
    <x v="1"/>
    <n v="57659.3"/>
    <n v="3658.2405335724698"/>
  </r>
  <r>
    <x v="6"/>
    <s v="Human Resources"/>
    <s v="257016"/>
    <s v="HR Reg Ops"/>
    <x v="0"/>
    <n v="61.41"/>
    <n v="3.8962067032843852"/>
  </r>
  <r>
    <x v="6"/>
    <s v="Human Resources"/>
    <s v="257016"/>
    <s v="HR Reg Ops"/>
    <x v="1"/>
    <n v="12534.71"/>
    <n v="795.27472929043824"/>
  </r>
  <r>
    <x v="6"/>
    <s v="Human Resources"/>
    <s v="257016"/>
    <s v="HR Reg Ops"/>
    <x v="2"/>
    <n v="162321.03"/>
    <n v="10298.587936330008"/>
  </r>
  <r>
    <x v="3"/>
    <s v="IT"/>
    <s v="156200"/>
    <s v="IT CIO"/>
    <x v="4"/>
    <n v="4508.25"/>
    <n v="4508.25"/>
  </r>
  <r>
    <x v="6"/>
    <s v="IT"/>
    <s v="156200"/>
    <s v="IT CIO"/>
    <x v="0"/>
    <n v="235.29000000000002"/>
    <n v="14.928162762022197"/>
  </r>
  <r>
    <x v="6"/>
    <s v="IT"/>
    <s v="156200"/>
    <s v="IT CIO"/>
    <x v="1"/>
    <n v="38052.53"/>
    <n v="2414.2732855061095"/>
  </r>
  <r>
    <x v="6"/>
    <s v="IT"/>
    <s v="156200"/>
    <s v="IT CIO"/>
    <x v="2"/>
    <n v="269583.42"/>
    <n v="17103.936298621229"/>
  </r>
  <r>
    <x v="6"/>
    <s v="IT"/>
    <s v="156204"/>
    <s v="Network Operations"/>
    <x v="0"/>
    <n v="148.63"/>
    <n v="9.4299495572245267"/>
  </r>
  <r>
    <x v="6"/>
    <s v="IT"/>
    <s v="156204"/>
    <s v="Network Operations"/>
    <x v="1"/>
    <n v="77088.45"/>
    <n v="4890.9385382804621"/>
  </r>
  <r>
    <x v="6"/>
    <s v="IT"/>
    <s v="156204"/>
    <s v="Network Operations"/>
    <x v="2"/>
    <n v="495102.45000000007"/>
    <n v="31412.172032283383"/>
  </r>
  <r>
    <x v="6"/>
    <s v="IT"/>
    <s v="156209"/>
    <s v="LAN Client Specifc"/>
    <x v="0"/>
    <n v="685.79"/>
    <n v="43.510496581100774"/>
  </r>
  <r>
    <x v="6"/>
    <s v="IT"/>
    <s v="156209"/>
    <s v="LAN Client Specifc"/>
    <x v="1"/>
    <n v="99556.26"/>
    <n v="6316.4267638157162"/>
  </r>
  <r>
    <x v="6"/>
    <s v="IT"/>
    <s v="156209"/>
    <s v="LAN Client Specifc"/>
    <x v="2"/>
    <n v="3520258.54"/>
    <n v="223345.62645891716"/>
  </r>
  <r>
    <x v="6"/>
    <s v="IT"/>
    <s v="156211"/>
    <s v="Technology Sys Infra"/>
    <x v="0"/>
    <n v="24.5"/>
    <n v="1.5544221499831858"/>
  </r>
  <r>
    <x v="6"/>
    <s v="IT"/>
    <s v="156211"/>
    <s v="Technology Sys Infra"/>
    <x v="1"/>
    <n v="3395.51"/>
    <n v="215.43085528528195"/>
  </r>
  <r>
    <x v="6"/>
    <s v="IT"/>
    <s v="156211"/>
    <s v="Technology Sys Infra"/>
    <x v="2"/>
    <n v="31744.65"/>
    <n v="2014.064779733214"/>
  </r>
  <r>
    <x v="3"/>
    <s v="IT"/>
    <s v="156219"/>
    <s v="Tech Consulting Svc"/>
    <x v="4"/>
    <n v="577.23"/>
    <n v="577.23"/>
  </r>
  <r>
    <x v="6"/>
    <s v="IT"/>
    <s v="156219"/>
    <s v="Tech Consulting Svc"/>
    <x v="0"/>
    <n v="90.259999999999991"/>
    <n v="5.7266180921421359"/>
  </r>
  <r>
    <x v="6"/>
    <s v="IT"/>
    <s v="156219"/>
    <s v="Tech Consulting Svc"/>
    <x v="1"/>
    <n v="14424.82"/>
    <n v="915.19427418450846"/>
  </r>
  <r>
    <x v="6"/>
    <s v="IT"/>
    <s v="156219"/>
    <s v="Tech Consulting Svc"/>
    <x v="2"/>
    <n v="35325.58"/>
    <n v="2241.2597556327769"/>
  </r>
  <r>
    <x v="3"/>
    <s v="IT"/>
    <s v="156223"/>
    <s v="Bus User Supp/SvcDsk"/>
    <x v="4"/>
    <n v="1928.07"/>
    <n v="1928.07"/>
  </r>
  <r>
    <x v="6"/>
    <s v="IT"/>
    <s v="156223"/>
    <s v="Bus User Supp/SvcDsk"/>
    <x v="0"/>
    <n v="-4.49"/>
    <n v="-0.28487165116018387"/>
  </r>
  <r>
    <x v="6"/>
    <s v="IT"/>
    <s v="156223"/>
    <s v="Bus User Supp/SvcDsk"/>
    <x v="1"/>
    <n v="-463.37999999999994"/>
    <n v="-29.399515749355452"/>
  </r>
  <r>
    <x v="6"/>
    <s v="IT"/>
    <s v="156223"/>
    <s v="Bus User Supp/SvcDsk"/>
    <x v="2"/>
    <n v="7525.7300000000005"/>
    <n v="477.4759757874678"/>
  </r>
  <r>
    <x v="3"/>
    <s v="IT"/>
    <s v="156225"/>
    <s v="IT Strategic Plng"/>
    <x v="4"/>
    <n v="2346.06"/>
    <n v="2346.06"/>
  </r>
  <r>
    <x v="6"/>
    <s v="IT"/>
    <s v="156225"/>
    <s v="IT Strategic Plng"/>
    <x v="0"/>
    <n v="298.61"/>
    <n v="18.94555094720323"/>
  </r>
  <r>
    <x v="6"/>
    <s v="IT"/>
    <s v="156225"/>
    <s v="IT Strategic Plng"/>
    <x v="1"/>
    <n v="50605.229999999996"/>
    <n v="3210.6894047752494"/>
  </r>
  <r>
    <x v="6"/>
    <s v="IT"/>
    <s v="156225"/>
    <s v="IT Strategic Plng"/>
    <x v="2"/>
    <n v="143309.13"/>
    <n v="9092.3626925232602"/>
  </r>
  <r>
    <x v="3"/>
    <s v="IT"/>
    <s v="156233"/>
    <s v="Bus Device Mgmt/Supp"/>
    <x v="4"/>
    <n v="16597.59"/>
    <n v="16597.59"/>
  </r>
  <r>
    <x v="6"/>
    <s v="IT"/>
    <s v="156233"/>
    <s v="Bus Device Mgmt/Supp"/>
    <x v="3"/>
    <n v="3650.04"/>
    <n v="0"/>
  </r>
  <r>
    <x v="6"/>
    <s v="IT"/>
    <s v="156233"/>
    <s v="Bus Device Mgmt/Supp"/>
    <x v="7"/>
    <n v="3145.81"/>
    <n v="199.58843851586147"/>
  </r>
  <r>
    <x v="6"/>
    <s v="IT"/>
    <s v="156233"/>
    <s v="Bus Device Mgmt/Supp"/>
    <x v="8"/>
    <n v="58376.86"/>
    <n v="3703.7667032843856"/>
  </r>
  <r>
    <x v="6"/>
    <s v="IT"/>
    <s v="156233"/>
    <s v="Bus Device Mgmt/Supp"/>
    <x v="0"/>
    <n v="4257"/>
    <n v="270.08877928483355"/>
  </r>
  <r>
    <x v="6"/>
    <s v="IT"/>
    <s v="156233"/>
    <s v="Bus Device Mgmt/Supp"/>
    <x v="2"/>
    <n v="56454.609999999986"/>
    <n v="3581.8080103127445"/>
  </r>
  <r>
    <x v="6"/>
    <s v="IT"/>
    <s v="156233"/>
    <s v="Bus Device Mgmt/Supp"/>
    <x v="9"/>
    <n v="448.18"/>
    <n v="30.72561777506801"/>
  </r>
  <r>
    <x v="3"/>
    <s v="IT"/>
    <s v="156235"/>
    <s v="Entpr Architects"/>
    <x v="4"/>
    <n v="1861.8000000000002"/>
    <n v="1861.8000000000002"/>
  </r>
  <r>
    <x v="6"/>
    <s v="IT"/>
    <s v="156235"/>
    <s v="Entpr Architects"/>
    <x v="0"/>
    <n v="147.88999999999999"/>
    <n v="9.3829996637148305"/>
  </r>
  <r>
    <x v="6"/>
    <s v="IT"/>
    <s v="156235"/>
    <s v="Entpr Architects"/>
    <x v="1"/>
    <n v="20551.61"/>
    <n v="1303.9133796659569"/>
  </r>
  <r>
    <x v="6"/>
    <s v="IT"/>
    <s v="156235"/>
    <s v="Entpr Architects"/>
    <x v="2"/>
    <n v="113023.86"/>
    <n v="7170.8894473713717"/>
  </r>
  <r>
    <x v="6"/>
    <s v="IT"/>
    <s v="156245"/>
    <s v="VP Ops Tech &amp; Mkt"/>
    <x v="0"/>
    <n v="393.75"/>
    <n v="24.9817845533012"/>
  </r>
  <r>
    <x v="6"/>
    <s v="IT"/>
    <s v="156245"/>
    <s v="VP Ops Tech &amp; Mkt"/>
    <x v="1"/>
    <n v="71617.98"/>
    <n v="4543.8601815939919"/>
  </r>
  <r>
    <x v="6"/>
    <s v="IT"/>
    <s v="156245"/>
    <s v="VP Ops Tech &amp; Mkt"/>
    <x v="2"/>
    <n v="442460.85000000003"/>
    <n v="28072.283499607671"/>
  </r>
  <r>
    <x v="6"/>
    <s v="IT"/>
    <s v="156247"/>
    <s v="Enterprise Infra"/>
    <x v="0"/>
    <n v="360.65"/>
    <n v="22.881728505772895"/>
  </r>
  <r>
    <x v="6"/>
    <s v="IT"/>
    <s v="156247"/>
    <s v="Enterprise Infra"/>
    <x v="1"/>
    <n v="54344.93"/>
    <n v="3447.957670664724"/>
  </r>
  <r>
    <x v="6"/>
    <s v="IT"/>
    <s v="156247"/>
    <s v="Enterprise Infra"/>
    <x v="2"/>
    <n v="1786818.9"/>
    <n v="113366.15821096289"/>
  </r>
  <r>
    <x v="6"/>
    <s v="IT"/>
    <s v="156249"/>
    <s v="Unix Client Specific"/>
    <x v="0"/>
    <n v="542.91999999999996"/>
    <n v="34.445994843627396"/>
  </r>
  <r>
    <x v="6"/>
    <s v="IT"/>
    <s v="156249"/>
    <s v="Unix Client Specific"/>
    <x v="1"/>
    <n v="81532.95"/>
    <n v="5172.9234054478202"/>
  </r>
  <r>
    <x v="6"/>
    <s v="IT"/>
    <s v="156249"/>
    <s v="Unix Client Specific"/>
    <x v="2"/>
    <n v="1813502.5199999998"/>
    <n v="115059.12188319695"/>
  </r>
  <r>
    <x v="3"/>
    <s v="IT"/>
    <s v="156253"/>
    <s v="DevOps Testing &amp; Rob"/>
    <x v="4"/>
    <n v="1.34"/>
    <n v="1.34"/>
  </r>
  <r>
    <x v="6"/>
    <s v="IT"/>
    <s v="156253"/>
    <s v="DevOps Testing &amp; Rob"/>
    <x v="2"/>
    <n v="78.84"/>
    <n v="5.0020670328438523"/>
  </r>
  <r>
    <x v="3"/>
    <s v="IT"/>
    <s v="156254"/>
    <s v="VP Info Tech"/>
    <x v="4"/>
    <n v="816.04"/>
    <n v="816.04"/>
  </r>
  <r>
    <x v="6"/>
    <s v="IT"/>
    <s v="156254"/>
    <s v="VP Info Tech"/>
    <x v="0"/>
    <n v="123.07"/>
    <n v="7.8082748570788025"/>
  </r>
  <r>
    <x v="6"/>
    <s v="IT"/>
    <s v="156254"/>
    <s v="VP Info Tech"/>
    <x v="1"/>
    <n v="19873.64"/>
    <n v="1260.8990292568099"/>
  </r>
  <r>
    <x v="6"/>
    <s v="IT"/>
    <s v="156254"/>
    <s v="VP Info Tech"/>
    <x v="2"/>
    <n v="49666.63"/>
    <n v="3151.1391749803834"/>
  </r>
  <r>
    <x v="3"/>
    <s v="IT"/>
    <s v="156265"/>
    <s v="Infra Ops &amp; Tech Svc"/>
    <x v="4"/>
    <n v="925.88"/>
    <n v="925.88"/>
  </r>
  <r>
    <x v="6"/>
    <s v="IT"/>
    <s v="156265"/>
    <s v="Infra Ops &amp; Tech Svc"/>
    <x v="0"/>
    <n v="118.56"/>
    <n v="7.5221342898778172"/>
  </r>
  <r>
    <x v="6"/>
    <s v="IT"/>
    <s v="156265"/>
    <s v="Infra Ops &amp; Tech Svc"/>
    <x v="1"/>
    <n v="19170.64"/>
    <n v="1216.2966304225984"/>
  </r>
  <r>
    <x v="6"/>
    <s v="IT"/>
    <s v="156265"/>
    <s v="Infra Ops &amp; Tech Svc"/>
    <x v="2"/>
    <n v="56237.48"/>
    <n v="3568.0320233157722"/>
  </r>
  <r>
    <x v="3"/>
    <s v="IT"/>
    <s v="156267"/>
    <s v="Release Management"/>
    <x v="4"/>
    <n v="2398.34"/>
    <n v="2398.34"/>
  </r>
  <r>
    <x v="6"/>
    <s v="IT"/>
    <s v="156267"/>
    <s v="Release Management"/>
    <x v="0"/>
    <n v="301.93"/>
    <n v="19.15619100997646"/>
  </r>
  <r>
    <x v="6"/>
    <s v="IT"/>
    <s v="156267"/>
    <s v="Release Management"/>
    <x v="1"/>
    <n v="41049.070000000007"/>
    <n v="2604.3911691514409"/>
  </r>
  <r>
    <x v="6"/>
    <s v="IT"/>
    <s v="156267"/>
    <s v="Release Management"/>
    <x v="2"/>
    <n v="147404.4"/>
    <n v="9352.1903822441436"/>
  </r>
  <r>
    <x v="6"/>
    <s v="IT"/>
    <s v="156283"/>
    <s v="Network Operations"/>
    <x v="2"/>
    <n v="39.32"/>
    <n v="2.494688936217913"/>
  </r>
  <r>
    <x v="6"/>
    <s v="IT"/>
    <s v="156284"/>
    <s v="Oracle Depreciation"/>
    <x v="2"/>
    <n v="-1489.68"/>
    <n v="-94.513942383140915"/>
  </r>
  <r>
    <x v="3"/>
    <s v="IT"/>
    <s v="156285"/>
    <s v="Technology Services"/>
    <x v="4"/>
    <n v="599.68000000000006"/>
    <n v="599.68000000000006"/>
  </r>
  <r>
    <x v="6"/>
    <s v="IT"/>
    <s v="156285"/>
    <s v="Technology Services"/>
    <x v="0"/>
    <n v="77.89"/>
    <n v="4.941793520905728"/>
  </r>
  <r>
    <x v="6"/>
    <s v="IT"/>
    <s v="156285"/>
    <s v="Technology Services"/>
    <x v="1"/>
    <n v="12425.310000000001"/>
    <n v="788.33375854724818"/>
  </r>
  <r>
    <x v="6"/>
    <s v="IT"/>
    <s v="156285"/>
    <s v="Technology Services"/>
    <x v="2"/>
    <n v="37612.92"/>
    <n v="2386.3818764712478"/>
  </r>
  <r>
    <x v="3"/>
    <s v="IT"/>
    <s v="156287"/>
    <s v="Con Ctr, Srvc, &amp; Adm"/>
    <x v="4"/>
    <n v="3709.88"/>
    <n v="3709.88"/>
  </r>
  <r>
    <x v="6"/>
    <s v="IT"/>
    <s v="156287"/>
    <s v="Con Ctr, Srvc, &amp; Adm"/>
    <x v="0"/>
    <n v="669.1099999999999"/>
    <n v="42.452220603071403"/>
  </r>
  <r>
    <x v="6"/>
    <s v="IT"/>
    <s v="156287"/>
    <s v="Con Ctr, Srvc, &amp; Adm"/>
    <x v="1"/>
    <n v="94223.47"/>
    <n v="5978.0836251541314"/>
  </r>
  <r>
    <x v="6"/>
    <s v="IT"/>
    <s v="156287"/>
    <s v="Con Ctr, Srvc, &amp; Adm"/>
    <x v="2"/>
    <n v="226953.08"/>
    <n v="14399.220186077793"/>
  </r>
  <r>
    <x v="6"/>
    <s v="IT"/>
    <s v="156289"/>
    <s v="DBA Support"/>
    <x v="0"/>
    <n v="1484.3"/>
    <n v="94.172603968165006"/>
  </r>
  <r>
    <x v="6"/>
    <s v="IT"/>
    <s v="156289"/>
    <s v="DBA Support"/>
    <x v="1"/>
    <n v="206143.75"/>
    <n v="13078.955554310056"/>
  </r>
  <r>
    <x v="6"/>
    <s v="IT"/>
    <s v="156289"/>
    <s v="DBA Support"/>
    <x v="2"/>
    <n v="1286372.8999999999"/>
    <n v="81614.960363187987"/>
  </r>
  <r>
    <x v="3"/>
    <s v="IT"/>
    <s v="156295"/>
    <s v="Sys Mgmt/Automation"/>
    <x v="4"/>
    <n v="4.37"/>
    <n v="4.37"/>
  </r>
  <r>
    <x v="6"/>
    <s v="IT"/>
    <s v="156295"/>
    <s v="Sys Mgmt/Automation"/>
    <x v="2"/>
    <n v="258.62"/>
    <n v="16.408353323618428"/>
  </r>
  <r>
    <x v="3"/>
    <s v="IT"/>
    <s v="156296"/>
    <s v="Svc Delivery Mgmt"/>
    <x v="4"/>
    <n v="4369.38"/>
    <n v="4369.38"/>
  </r>
  <r>
    <x v="6"/>
    <s v="IT"/>
    <s v="156296"/>
    <s v="Svc Delivery Mgmt"/>
    <x v="0"/>
    <n v="388.96000000000004"/>
    <n v="24.677879161528981"/>
  </r>
  <r>
    <x v="6"/>
    <s v="IT"/>
    <s v="156296"/>
    <s v="Svc Delivery Mgmt"/>
    <x v="1"/>
    <n v="60378.2"/>
    <n v="3830.7433247393792"/>
  </r>
  <r>
    <x v="6"/>
    <s v="IT"/>
    <s v="156296"/>
    <s v="Svc Delivery Mgmt"/>
    <x v="2"/>
    <n v="265403.81"/>
    <n v="16838.757589956283"/>
  </r>
  <r>
    <x v="3"/>
    <s v="IT"/>
    <s v="156298"/>
    <s v="TO Allocation - BOS"/>
    <x v="4"/>
    <n v="68.88"/>
    <n v="68.88"/>
  </r>
  <r>
    <x v="6"/>
    <s v="IT"/>
    <s v="156298"/>
    <s v="TO Allocation - BOS"/>
    <x v="0"/>
    <n v="6.1099999999999994"/>
    <n v="0.38765385046519446"/>
  </r>
  <r>
    <x v="6"/>
    <s v="IT"/>
    <s v="156298"/>
    <s v="TO Allocation - BOS"/>
    <x v="1"/>
    <n v="633.36"/>
    <n v="40.184033180136758"/>
  </r>
  <r>
    <x v="6"/>
    <s v="IT"/>
    <s v="156298"/>
    <s v="TO Allocation - BOS"/>
    <x v="2"/>
    <n v="4025.41"/>
    <n v="255.39536599035983"/>
  </r>
  <r>
    <x v="6"/>
    <s v="IT"/>
    <s v="156299"/>
    <s v="TO Other Depreciatio"/>
    <x v="2"/>
    <n v="402.81"/>
    <n v="25.55660351978478"/>
  </r>
  <r>
    <x v="3"/>
    <s v="IT"/>
    <s v="156311"/>
    <s v="End User Exec Supp"/>
    <x v="4"/>
    <n v="1441.39"/>
    <n v="1441.39"/>
  </r>
  <r>
    <x v="6"/>
    <s v="IT"/>
    <s v="156311"/>
    <s v="End User Exec Supp"/>
    <x v="0"/>
    <n v="204.49"/>
    <n v="12.974032059186191"/>
  </r>
  <r>
    <x v="6"/>
    <s v="IT"/>
    <s v="156311"/>
    <s v="End User Exec Supp"/>
    <x v="1"/>
    <n v="33257.590000000004"/>
    <n v="2110.0544714718085"/>
  </r>
  <r>
    <x v="6"/>
    <s v="IT"/>
    <s v="156311"/>
    <s v="End User Exec Supp"/>
    <x v="2"/>
    <n v="87973.09"/>
    <n v="5581.5232529985433"/>
  </r>
  <r>
    <x v="6"/>
    <s v="IT"/>
    <s v="157112"/>
    <s v="IT Fac &amp; Sec"/>
    <x v="0"/>
    <n v="26.32"/>
    <n v="1.6698935096962224"/>
  </r>
  <r>
    <x v="6"/>
    <s v="IT"/>
    <s v="157112"/>
    <s v="IT Fac &amp; Sec"/>
    <x v="1"/>
    <n v="3714.77"/>
    <n v="235.68656204461385"/>
  </r>
  <r>
    <x v="6"/>
    <s v="IT"/>
    <s v="157112"/>
    <s v="IT Fac &amp; Sec"/>
    <x v="2"/>
    <n v="75600.45"/>
    <n v="4796.5311848447482"/>
  </r>
  <r>
    <x v="6"/>
    <s v="IT"/>
    <s v="157113"/>
    <s v="IT Safety &amp; Training"/>
    <x v="0"/>
    <n v="12.4"/>
    <n v="0.78672794529761247"/>
  </r>
  <r>
    <x v="6"/>
    <s v="IT"/>
    <s v="157113"/>
    <s v="IT Safety &amp; Training"/>
    <x v="1"/>
    <n v="1693.5900000000001"/>
    <n v="107.45117587714384"/>
  </r>
  <r>
    <x v="6"/>
    <s v="IT"/>
    <s v="157113"/>
    <s v="IT Safety &amp; Training"/>
    <x v="2"/>
    <n v="31865.21"/>
    <n v="2021.713805627172"/>
  </r>
  <r>
    <x v="6"/>
    <s v="IT"/>
    <s v="157444"/>
    <s v="IT CI"/>
    <x v="0"/>
    <n v="13.19"/>
    <n v="0.83685012890931509"/>
  </r>
  <r>
    <x v="6"/>
    <s v="IT"/>
    <s v="157444"/>
    <s v="IT CI"/>
    <x v="1"/>
    <n v="1786.48"/>
    <n v="113.3446564286515"/>
  </r>
  <r>
    <x v="6"/>
    <s v="IT"/>
    <s v="157444"/>
    <s v="IT CI"/>
    <x v="2"/>
    <n v="33475.15"/>
    <n v="2123.8577401636589"/>
  </r>
  <r>
    <x v="6"/>
    <s v="IT"/>
    <s v="157681"/>
    <s v="IT HR"/>
    <x v="0"/>
    <n v="130.77000000000001"/>
    <n v="8.2968075327878044"/>
  </r>
  <r>
    <x v="6"/>
    <s v="IT"/>
    <s v="157681"/>
    <s v="IT HR"/>
    <x v="1"/>
    <n v="17536.210000000003"/>
    <n v="1112.5989081941489"/>
  </r>
  <r>
    <x v="6"/>
    <s v="IT"/>
    <s v="157681"/>
    <s v="IT HR"/>
    <x v="2"/>
    <n v="587366.29999999993"/>
    <n v="37265.925994843623"/>
  </r>
  <r>
    <x v="6"/>
    <s v="IT"/>
    <s v="157682"/>
    <s v="IT Legal"/>
    <x v="0"/>
    <n v="230.79"/>
    <n v="14.642656652841611"/>
  </r>
  <r>
    <x v="6"/>
    <s v="IT"/>
    <s v="157682"/>
    <s v="IT Legal"/>
    <x v="1"/>
    <n v="29695.84"/>
    <n v="1884.076386055375"/>
  </r>
  <r>
    <x v="6"/>
    <s v="IT"/>
    <s v="157682"/>
    <s v="IT Legal"/>
    <x v="2"/>
    <n v="257546.3"/>
    <n v="16340.231565967941"/>
  </r>
  <r>
    <x v="6"/>
    <s v="IT"/>
    <s v="157683"/>
    <s v="IT Communications"/>
    <x v="0"/>
    <n v="122.9"/>
    <n v="7.7974890707319817"/>
  </r>
  <r>
    <x v="6"/>
    <s v="IT"/>
    <s v="157683"/>
    <s v="IT Communications"/>
    <x v="1"/>
    <n v="16792.789999999997"/>
    <n v="1065.4320300414749"/>
  </r>
  <r>
    <x v="6"/>
    <s v="IT"/>
    <s v="157683"/>
    <s v="IT Communications"/>
    <x v="2"/>
    <n v="502375.25"/>
    <n v="31873.600661360837"/>
  </r>
  <r>
    <x v="6"/>
    <s v="IT"/>
    <s v="157684"/>
    <s v="IT Regulatory"/>
    <x v="0"/>
    <n v="187.55"/>
    <n v="11.899260172626388"/>
  </r>
  <r>
    <x v="6"/>
    <s v="IT"/>
    <s v="157684"/>
    <s v="IT Regulatory"/>
    <x v="1"/>
    <n v="21780.640000000003"/>
    <n v="1381.8901737473379"/>
  </r>
  <r>
    <x v="6"/>
    <s v="IT"/>
    <s v="157684"/>
    <s v="IT Regulatory"/>
    <x v="2"/>
    <n v="240393.05000000002"/>
    <n v="15251.929862123083"/>
  </r>
  <r>
    <x v="6"/>
    <s v="IT"/>
    <s v="157685"/>
    <s v="IT Senior Exec"/>
    <x v="0"/>
    <n v="6.91"/>
    <n v="0.43841049209729854"/>
  </r>
  <r>
    <x v="6"/>
    <s v="IT"/>
    <s v="157685"/>
    <s v="IT Senior Exec"/>
    <x v="1"/>
    <n v="841.17"/>
    <n v="53.368705302096181"/>
  </r>
  <r>
    <x v="6"/>
    <s v="IT"/>
    <s v="157685"/>
    <s v="IT Senior Exec"/>
    <x v="2"/>
    <n v="10451.14"/>
    <n v="663.08095953368456"/>
  </r>
  <r>
    <x v="6"/>
    <s v="IT"/>
    <s v="157686"/>
    <s v="IT Finance"/>
    <x v="0"/>
    <n v="198.66"/>
    <n v="12.604143033292232"/>
  </r>
  <r>
    <x v="6"/>
    <s v="IT"/>
    <s v="157686"/>
    <s v="IT Finance"/>
    <x v="1"/>
    <n v="28928.309999999998"/>
    <n v="1835.3798296155139"/>
  </r>
  <r>
    <x v="6"/>
    <s v="IT"/>
    <s v="157686"/>
    <s v="IT Finance"/>
    <x v="2"/>
    <n v="803412.4600000002"/>
    <n v="50973.147893733898"/>
  </r>
  <r>
    <x v="6"/>
    <s v="IT"/>
    <s v="157688"/>
    <s v="IT Shared Services"/>
    <x v="0"/>
    <n v="175.36"/>
    <n v="11.125855845757204"/>
  </r>
  <r>
    <x v="6"/>
    <s v="IT"/>
    <s v="157688"/>
    <s v="IT Shared Services"/>
    <x v="1"/>
    <n v="21972.98"/>
    <n v="1394.0933393117364"/>
  </r>
  <r>
    <x v="6"/>
    <s v="IT"/>
    <s v="157688"/>
    <s v="IT Shared Services"/>
    <x v="2"/>
    <n v="250150.09999999998"/>
    <n v="15870.973724918731"/>
  </r>
  <r>
    <x v="6"/>
    <s v="IT"/>
    <s v="157721"/>
    <s v="IT Fin Accts Payable"/>
    <x v="0"/>
    <n v="27.62"/>
    <n v="1.7523730523483916"/>
  </r>
  <r>
    <x v="6"/>
    <s v="IT"/>
    <s v="157721"/>
    <s v="IT Fin Accts Payable"/>
    <x v="1"/>
    <n v="3991.13"/>
    <n v="253.2204438964242"/>
  </r>
  <r>
    <x v="6"/>
    <s v="IT"/>
    <s v="157721"/>
    <s v="IT Fin Accts Payable"/>
    <x v="2"/>
    <n v="52225.82"/>
    <n v="3313.5090371034639"/>
  </r>
  <r>
    <x v="6"/>
    <s v="IT"/>
    <s v="157723"/>
    <s v="IT Insert &amp; Bill Pri"/>
    <x v="0"/>
    <n v="8.06"/>
    <n v="0.51137316444344816"/>
  </r>
  <r>
    <x v="6"/>
    <s v="IT"/>
    <s v="157723"/>
    <s v="IT Insert &amp; Bill Pri"/>
    <x v="1"/>
    <n v="929.47"/>
    <n v="58.970969622239664"/>
  </r>
  <r>
    <x v="6"/>
    <s v="IT"/>
    <s v="157723"/>
    <s v="IT Insert &amp; Bill Pri"/>
    <x v="2"/>
    <n v="9890.8100000000013"/>
    <n v="627.53037327653863"/>
  </r>
  <r>
    <x v="6"/>
    <s v="IT"/>
    <s v="157950"/>
    <s v="IT Govt Affairs"/>
    <x v="0"/>
    <n v="10.26"/>
    <n v="0.65095392893173409"/>
  </r>
  <r>
    <x v="6"/>
    <s v="IT"/>
    <s v="157950"/>
    <s v="IT Govt Affairs"/>
    <x v="1"/>
    <n v="1374.1499999999999"/>
    <n v="87.184048873444681"/>
  </r>
  <r>
    <x v="6"/>
    <s v="IT"/>
    <s v="157950"/>
    <s v="IT Govt Affairs"/>
    <x v="2"/>
    <n v="24314.739999999998"/>
    <n v="1542.6681806972313"/>
  </r>
  <r>
    <x v="6"/>
    <s v="IT"/>
    <s v="157951"/>
    <s v="IT Reg Ops"/>
    <x v="0"/>
    <n v="4.32"/>
    <n v="0.27408586481336178"/>
  </r>
  <r>
    <x v="6"/>
    <s v="IT"/>
    <s v="157951"/>
    <s v="IT Reg Ops"/>
    <x v="1"/>
    <n v="541.68000000000006"/>
    <n v="34.367322049097638"/>
  </r>
  <r>
    <x v="6"/>
    <s v="IT"/>
    <s v="157951"/>
    <s v="IT Reg Ops"/>
    <x v="2"/>
    <n v="7407.77"/>
    <n v="469.99190897881408"/>
  </r>
  <r>
    <x v="6"/>
    <s v="IT"/>
    <s v="157966"/>
    <s v="IT Remittance"/>
    <x v="0"/>
    <n v="0.67"/>
    <n v="4.2508687366887128E-2"/>
  </r>
  <r>
    <x v="6"/>
    <s v="IT"/>
    <s v="157966"/>
    <s v="IT Remittance"/>
    <x v="1"/>
    <n v="69.84"/>
    <n v="4.4310548144826818"/>
  </r>
  <r>
    <x v="6"/>
    <s v="IT"/>
    <s v="157966"/>
    <s v="IT Remittance"/>
    <x v="2"/>
    <n v="7214.23"/>
    <n v="457.71260845196724"/>
  </r>
  <r>
    <x v="6"/>
    <s v="IT"/>
    <s v="157967"/>
    <s v="IT Check Printing"/>
    <x v="0"/>
    <n v="1.06"/>
    <n v="6.7252550162537839E-2"/>
  </r>
  <r>
    <x v="6"/>
    <s v="IT"/>
    <s v="157967"/>
    <s v="IT Check Printing"/>
    <x v="1"/>
    <n v="107.13"/>
    <n v="6.79694877255913"/>
  </r>
  <r>
    <x v="6"/>
    <s v="IT"/>
    <s v="157967"/>
    <s v="IT Check Printing"/>
    <x v="2"/>
    <n v="623.52"/>
    <n v="39.559726488061877"/>
  </r>
  <r>
    <x v="6"/>
    <s v="IT"/>
    <s v="157981"/>
    <s v="IT Reg Ops Cust Svc"/>
    <x v="0"/>
    <n v="253.06"/>
    <n v="16.055594664275308"/>
  </r>
  <r>
    <x v="6"/>
    <s v="IT"/>
    <s v="157981"/>
    <s v="IT Reg Ops Cust Svc"/>
    <x v="1"/>
    <n v="38978.439999999995"/>
    <n v="2473.0183880730856"/>
  </r>
  <r>
    <x v="6"/>
    <s v="IT"/>
    <s v="157981"/>
    <s v="IT Reg Ops Cust Svc"/>
    <x v="2"/>
    <n v="886848.98999999987"/>
    <n v="56266.845459029253"/>
  </r>
  <r>
    <x v="6"/>
    <s v="IT"/>
    <s v="257109"/>
    <s v="IT Claims"/>
    <x v="0"/>
    <n v="31.41"/>
    <n v="1.9928326420804843"/>
  </r>
  <r>
    <x v="6"/>
    <s v="IT"/>
    <s v="257109"/>
    <s v="IT Claims"/>
    <x v="1"/>
    <n v="3281.76"/>
    <n v="208.21389530321716"/>
  </r>
  <r>
    <x v="6"/>
    <s v="IT"/>
    <s v="257109"/>
    <s v="IT Claims"/>
    <x v="2"/>
    <n v="19028.349999999999"/>
    <n v="1207.2689272503083"/>
  </r>
  <r>
    <x v="6"/>
    <s v="Legal"/>
    <s v="125021"/>
    <s v="Central Legal"/>
    <x v="0"/>
    <n v="918.76"/>
    <n v="58.29146508238987"/>
  </r>
  <r>
    <x v="6"/>
    <s v="Legal"/>
    <s v="125021"/>
    <s v="Central Legal"/>
    <x v="1"/>
    <n v="131876.88"/>
    <n v="8367.0344221499836"/>
  </r>
  <r>
    <x v="6"/>
    <s v="Legal"/>
    <s v="125021"/>
    <s v="Central Legal"/>
    <x v="2"/>
    <n v="910166.77"/>
    <n v="57746.260712924566"/>
  </r>
  <r>
    <x v="6"/>
    <s v="Legal"/>
    <s v="125036"/>
    <s v="ENVIRONMENTAL SRVS"/>
    <x v="0"/>
    <n v="861.09"/>
    <n v="54.632545678735575"/>
  </r>
  <r>
    <x v="6"/>
    <s v="Legal"/>
    <s v="125036"/>
    <s v="ENVIRONMENTAL SRVS"/>
    <x v="1"/>
    <n v="122295.3"/>
    <n v="7759.1233942383151"/>
  </r>
  <r>
    <x v="6"/>
    <s v="Legal"/>
    <s v="125036"/>
    <s v="ENVIRONMENTAL SRVS"/>
    <x v="2"/>
    <n v="812251.52"/>
    <n v="51533.949144714723"/>
  </r>
  <r>
    <x v="6"/>
    <s v="Legal"/>
    <s v="125055"/>
    <s v="Compliance"/>
    <x v="0"/>
    <n v="422.7"/>
    <n v="26.818540522362966"/>
  </r>
  <r>
    <x v="6"/>
    <s v="Legal"/>
    <s v="125055"/>
    <s v="Compliance"/>
    <x v="1"/>
    <n v="62799.21"/>
    <n v="3984.3462459365542"/>
  </r>
  <r>
    <x v="6"/>
    <s v="Legal"/>
    <s v="125055"/>
    <s v="Compliance"/>
    <x v="2"/>
    <n v="537317.80000000005"/>
    <n v="34090.558771438184"/>
  </r>
  <r>
    <x v="6"/>
    <s v="Legal"/>
    <s v="125061"/>
    <s v="Legal IT &amp; SS"/>
    <x v="2"/>
    <n v="403945.06"/>
    <n v="25628.618311848448"/>
  </r>
  <r>
    <x v="6"/>
    <s v="Legal"/>
    <s v="125090"/>
    <s v="Strategic Planning"/>
    <x v="0"/>
    <n v="605.19000000000005"/>
    <n v="38.396764936666301"/>
  </r>
  <r>
    <x v="6"/>
    <s v="Legal"/>
    <s v="125090"/>
    <s v="Strategic Planning"/>
    <x v="1"/>
    <n v="83546.240000000005"/>
    <n v="5300.6582042371938"/>
  </r>
  <r>
    <x v="6"/>
    <s v="Legal"/>
    <s v="125090"/>
    <s v="Strategic Planning"/>
    <x v="2"/>
    <n v="748125.26"/>
    <n v="47465.407147180813"/>
  </r>
  <r>
    <x v="6"/>
    <s v="Legal"/>
    <s v="125203"/>
    <s v="Corp Ins/Risk Mgmt"/>
    <x v="0"/>
    <n v="350.22"/>
    <n v="22.219988790494341"/>
  </r>
  <r>
    <x v="6"/>
    <s v="Legal"/>
    <s v="125203"/>
    <s v="Corp Ins/Risk Mgmt"/>
    <x v="1"/>
    <n v="49649.16"/>
    <n v="3150.0307768187427"/>
  </r>
  <r>
    <x v="6"/>
    <s v="Legal"/>
    <s v="125203"/>
    <s v="Corp Ins/Risk Mgmt"/>
    <x v="2"/>
    <n v="312370.52999999997"/>
    <n v="19818.598809550498"/>
  </r>
  <r>
    <x v="6"/>
    <s v="Legal"/>
    <s v="125290"/>
    <s v="Utility Strategies"/>
    <x v="0"/>
    <n v="114.81"/>
    <n v="7.284212532227329"/>
  </r>
  <r>
    <x v="6"/>
    <s v="Legal"/>
    <s v="125290"/>
    <s v="Utility Strategies"/>
    <x v="1"/>
    <n v="11843.65"/>
    <n v="751.429873332586"/>
  </r>
  <r>
    <x v="6"/>
    <s v="Legal"/>
    <s v="125290"/>
    <s v="Utility Strategies"/>
    <x v="2"/>
    <n v="444541.58999999997"/>
    <n v="28204.297717744648"/>
  </r>
  <r>
    <x v="6"/>
    <s v="Legal"/>
    <s v="125402"/>
    <s v="Enterprise Risk"/>
    <x v="0"/>
    <n v="152.83000000000001"/>
    <n v="9.6964219257930733"/>
  </r>
  <r>
    <x v="6"/>
    <s v="Legal"/>
    <s v="125402"/>
    <s v="Enterprise Risk"/>
    <x v="1"/>
    <n v="21742.59"/>
    <n v="1379.4760609797108"/>
  </r>
  <r>
    <x v="6"/>
    <s v="Legal"/>
    <s v="125402"/>
    <s v="Enterprise Risk"/>
    <x v="2"/>
    <n v="221965.36"/>
    <n v="14082.770290326196"/>
  </r>
  <r>
    <x v="6"/>
    <s v="Legal"/>
    <s v="125422"/>
    <s v="Legal Securities and"/>
    <x v="0"/>
    <n v="471.76"/>
    <n v="29.931191570451745"/>
  </r>
  <r>
    <x v="6"/>
    <s v="Legal"/>
    <s v="125422"/>
    <s v="Legal Securities and"/>
    <x v="1"/>
    <n v="64604.91"/>
    <n v="4098.9103306804172"/>
  </r>
  <r>
    <x v="6"/>
    <s v="Legal"/>
    <s v="125422"/>
    <s v="Legal Securities and"/>
    <x v="2"/>
    <n v="417062.22000000003"/>
    <n v="26460.847048537162"/>
  </r>
  <r>
    <x v="6"/>
    <s v="Legal"/>
    <s v="125423"/>
    <s v="Data Privacy/Records"/>
    <x v="0"/>
    <n v="228.49"/>
    <n v="14.496731308149313"/>
  </r>
  <r>
    <x v="6"/>
    <s v="Legal"/>
    <s v="125423"/>
    <s v="Data Privacy/Records"/>
    <x v="1"/>
    <n v="30819.69"/>
    <n v="1955.3799506781752"/>
  </r>
  <r>
    <x v="6"/>
    <s v="Legal"/>
    <s v="125423"/>
    <s v="Data Privacy/Records"/>
    <x v="2"/>
    <n v="388983.45"/>
    <n v="24679.366965586818"/>
  </r>
  <r>
    <x v="6"/>
    <s v="Legal"/>
    <s v="125999"/>
    <s v="Legal BOD"/>
    <x v="2"/>
    <n v="1702016.35"/>
    <n v="107985.79241116469"/>
  </r>
  <r>
    <x v="6"/>
    <s v="Legal"/>
    <s v="156207"/>
    <s v="Corp Cyber Security"/>
    <x v="0"/>
    <n v="2213.4499999999998"/>
    <n v="140.4341105257258"/>
  </r>
  <r>
    <x v="6"/>
    <s v="Legal"/>
    <s v="156207"/>
    <s v="Corp Cyber Security"/>
    <x v="1"/>
    <n v="311910.2"/>
    <n v="19789.392803497369"/>
  </r>
  <r>
    <x v="6"/>
    <s v="Legal"/>
    <s v="156207"/>
    <s v="Corp Cyber Security"/>
    <x v="2"/>
    <n v="6316405.3199999994"/>
    <n v="400749.40153794416"/>
  </r>
  <r>
    <x v="6"/>
    <s v="Legal"/>
    <s v="157443"/>
    <s v="Legal CI"/>
    <x v="0"/>
    <n v="0.9"/>
    <n v="5.710122183611703E-2"/>
  </r>
  <r>
    <x v="6"/>
    <s v="Legal"/>
    <s v="157443"/>
    <s v="Legal CI"/>
    <x v="1"/>
    <n v="92.6"/>
    <n v="5.8750812689160412"/>
  </r>
  <r>
    <x v="6"/>
    <s v="Legal"/>
    <s v="157443"/>
    <s v="Legal CI"/>
    <x v="2"/>
    <n v="477.52"/>
    <n v="30.296639390202891"/>
  </r>
  <r>
    <x v="6"/>
    <s v="Legal"/>
    <s v="157586"/>
    <s v="Legal Shared Service"/>
    <x v="0"/>
    <n v="33.99"/>
    <n v="2.1565228113440198"/>
  </r>
  <r>
    <x v="6"/>
    <s v="Legal"/>
    <s v="157586"/>
    <s v="Legal Shared Service"/>
    <x v="1"/>
    <n v="3506.65"/>
    <n v="222.482221724022"/>
  </r>
  <r>
    <x v="6"/>
    <s v="Legal"/>
    <s v="157586"/>
    <s v="Legal Shared Service"/>
    <x v="2"/>
    <n v="22897.11"/>
    <n v="1452.7255083510818"/>
  </r>
  <r>
    <x v="6"/>
    <s v="Rates &amp; Regulatory"/>
    <s v="125157"/>
    <s v="Dir Regulatory Rptg"/>
    <x v="0"/>
    <n v="121.36"/>
    <n v="7.699782535590181"/>
  </r>
  <r>
    <x v="6"/>
    <s v="Rates &amp; Regulatory"/>
    <s v="125157"/>
    <s v="Dir Regulatory Rptg"/>
    <x v="1"/>
    <n v="18689.97"/>
    <n v="1185.8001367559691"/>
  </r>
  <r>
    <x v="6"/>
    <s v="Rates &amp; Regulatory"/>
    <s v="125157"/>
    <s v="Dir Regulatory Rptg"/>
    <x v="2"/>
    <n v="177539.88"/>
    <n v="11264.160080708441"/>
  </r>
  <r>
    <x v="6"/>
    <s v="Rates &amp; Regulatory"/>
    <s v="159023"/>
    <s v="Reg IT &amp; SS"/>
    <x v="0"/>
    <n v="0.19"/>
    <n v="1.2054702387624707E-2"/>
  </r>
  <r>
    <x v="6"/>
    <s v="Rates &amp; Regulatory"/>
    <s v="159023"/>
    <s v="Reg IT &amp; SS"/>
    <x v="1"/>
    <n v="8"/>
    <n v="0.50756641632104027"/>
  </r>
  <r>
    <x v="6"/>
    <s v="Rates &amp; Regulatory"/>
    <s v="159023"/>
    <s v="Reg IT &amp; SS"/>
    <x v="2"/>
    <n v="7785.37"/>
    <n v="493.94904382916718"/>
  </r>
  <r>
    <x v="6"/>
    <s v="Safety &amp; Training"/>
    <s v="125064"/>
    <s v="Safety &amp; Training"/>
    <x v="2"/>
    <n v="4425.21"/>
    <n v="280.76099764600383"/>
  </r>
  <r>
    <x v="6"/>
    <s v="Safety &amp; Training"/>
    <s v="125120"/>
    <s v="VP Safety &amp; Training"/>
    <x v="0"/>
    <n v="137.82"/>
    <n v="8.7441004371707205"/>
  </r>
  <r>
    <x v="6"/>
    <s v="Safety &amp; Training"/>
    <s v="125120"/>
    <s v="VP Safety &amp; Training"/>
    <x v="1"/>
    <n v="20723.93"/>
    <n v="1314.8463602735121"/>
  </r>
  <r>
    <x v="6"/>
    <s v="Safety &amp; Training"/>
    <s v="125120"/>
    <s v="VP Safety &amp; Training"/>
    <x v="2"/>
    <n v="229065.72999999998"/>
    <n v="14533.258959757874"/>
  </r>
  <r>
    <x v="6"/>
    <s v="Safety &amp; Training"/>
    <s v="125133"/>
    <s v="ES Programs"/>
    <x v="0"/>
    <n v="150.79"/>
    <n v="9.5669924896312075"/>
  </r>
  <r>
    <x v="6"/>
    <s v="Safety &amp; Training"/>
    <s v="125133"/>
    <s v="ES Programs"/>
    <x v="1"/>
    <n v="27441.97"/>
    <n v="1741.0777962111872"/>
  </r>
  <r>
    <x v="6"/>
    <s v="Safety &amp; Training"/>
    <s v="125133"/>
    <s v="ES Programs"/>
    <x v="2"/>
    <n v="263862.83999999997"/>
    <n v="16740.989512386503"/>
  </r>
  <r>
    <x v="6"/>
    <s v="Safety &amp; Training"/>
    <s v="125141"/>
    <s v="Safety Info Manageme"/>
    <x v="2"/>
    <n v="170.22"/>
    <n v="10.799744423270933"/>
  </r>
  <r>
    <x v="6"/>
    <s v="Safety &amp; Training"/>
    <s v="125143"/>
    <s v="Technical Training A"/>
    <x v="0"/>
    <n v="108.19"/>
    <n v="6.8642013227216685"/>
  </r>
  <r>
    <x v="6"/>
    <s v="Safety &amp; Training"/>
    <s v="125143"/>
    <s v="Technical Training A"/>
    <x v="1"/>
    <n v="14974.11"/>
    <n v="950.04441878713158"/>
  </r>
  <r>
    <x v="6"/>
    <s v="Safety &amp; Training"/>
    <s v="125143"/>
    <s v="Technical Training A"/>
    <x v="2"/>
    <n v="194466.18"/>
    <n v="12338.062759780294"/>
  </r>
  <r>
    <x v="6"/>
    <s v="Safety &amp; Training"/>
    <s v="125144"/>
    <s v="Occupational Health"/>
    <x v="2"/>
    <n v="441.74"/>
    <n v="28.026548593207043"/>
  </r>
  <r>
    <x v="6"/>
    <s v="Safety &amp; Training"/>
    <s v="125145"/>
    <s v="Workers Compensation"/>
    <x v="2"/>
    <n v="34.28"/>
    <n v="2.1749220939356575"/>
  </r>
  <r>
    <x v="6"/>
    <s v="Safety &amp; Training"/>
    <s v="125146"/>
    <s v="Drug &amp; Alcohol Testi"/>
    <x v="2"/>
    <n v="87.84"/>
    <n v="5.573079251205022"/>
  </r>
  <r>
    <x v="6"/>
    <s v="Safety &amp; Training"/>
    <s v="125457"/>
    <s v="Quality Compliance"/>
    <x v="0"/>
    <n v="88.96"/>
    <n v="5.6441385494899672"/>
  </r>
  <r>
    <x v="6"/>
    <s v="Safety &amp; Training"/>
    <s v="125457"/>
    <s v="Quality Compliance"/>
    <x v="1"/>
    <n v="16240.31"/>
    <n v="1030.3794933303441"/>
  </r>
  <r>
    <x v="6"/>
    <s v="Safety &amp; Training"/>
    <s v="125457"/>
    <s v="Quality Compliance"/>
    <x v="2"/>
    <n v="226483.35"/>
    <n v="14369.417789485486"/>
  </r>
  <r>
    <x v="6"/>
    <s v="Safety &amp; Training"/>
    <s v="125458"/>
    <s v="Safety Strategy"/>
    <x v="0"/>
    <n v="44.94"/>
    <n v="2.8512543436834434"/>
  </r>
  <r>
    <x v="6"/>
    <s v="Safety &amp; Training"/>
    <s v="125458"/>
    <s v="Safety Strategy"/>
    <x v="1"/>
    <n v="8501.94"/>
    <n v="539.41240219706322"/>
  </r>
  <r>
    <x v="6"/>
    <s v="Safety &amp; Training"/>
    <s v="125458"/>
    <s v="Safety Strategy"/>
    <x v="2"/>
    <n v="52627.259999999995"/>
    <n v="3338.9787198744534"/>
  </r>
  <r>
    <x v="6"/>
    <s v="Safety &amp; Training"/>
    <s v="125460"/>
    <s v="Safety Culture"/>
    <x v="0"/>
    <n v="18.78"/>
    <n v="1.1915121623136422"/>
  </r>
  <r>
    <x v="6"/>
    <s v="Safety &amp; Training"/>
    <s v="125460"/>
    <s v="Safety Culture"/>
    <x v="1"/>
    <n v="3187.83"/>
    <n v="202.25443111758773"/>
  </r>
  <r>
    <x v="6"/>
    <s v="Safety &amp; Training"/>
    <s v="125460"/>
    <s v="Safety Culture"/>
    <x v="2"/>
    <n v="20792.5"/>
    <n v="1319.1968389194037"/>
  </r>
  <r>
    <x v="6"/>
    <s v="Safety &amp; Training"/>
    <s v="157111"/>
    <s v="ST Fac &amp; Sec"/>
    <x v="0"/>
    <n v="3.83"/>
    <n v="0.24299742181369804"/>
  </r>
  <r>
    <x v="6"/>
    <s v="Safety &amp; Training"/>
    <s v="157111"/>
    <s v="ST Fac &amp; Sec"/>
    <x v="1"/>
    <n v="618.28"/>
    <n v="39.227270485371598"/>
  </r>
  <r>
    <x v="6"/>
    <s v="Safety &amp; Training"/>
    <s v="157111"/>
    <s v="ST Fac &amp; Sec"/>
    <x v="2"/>
    <n v="6711.6"/>
    <n v="425.82284497253676"/>
  </r>
  <r>
    <x v="6"/>
    <s v="Safety &amp; Training"/>
    <s v="157446"/>
    <s v="ST CI"/>
    <x v="0"/>
    <n v="1.88"/>
    <n v="0.11927810783544446"/>
  </r>
  <r>
    <x v="6"/>
    <s v="Safety &amp; Training"/>
    <s v="157446"/>
    <s v="ST CI"/>
    <x v="1"/>
    <n v="308.93"/>
    <n v="19.600311624257373"/>
  </r>
  <r>
    <x v="6"/>
    <s v="Safety &amp; Training"/>
    <s v="157446"/>
    <s v="ST CI"/>
    <x v="2"/>
    <n v="3363.5600000000004"/>
    <n v="213.4037619100998"/>
  </r>
  <r>
    <x v="6"/>
    <s v="Safety &amp; Training"/>
    <s v="157549"/>
    <s v="ST Executive Manage"/>
    <x v="0"/>
    <n v="0.65"/>
    <n v="4.1239771326084522E-2"/>
  </r>
  <r>
    <x v="6"/>
    <s v="Safety &amp; Training"/>
    <s v="157549"/>
    <s v="ST Executive Manage"/>
    <x v="1"/>
    <n v="80.790000000000006"/>
    <n v="5.1257863468221059"/>
  </r>
  <r>
    <x v="6"/>
    <s v="Safety &amp; Training"/>
    <s v="157549"/>
    <s v="ST Executive Manage"/>
    <x v="2"/>
    <n v="877.49"/>
    <n v="55.673056832193701"/>
  </r>
  <r>
    <x v="6"/>
    <s v="Safety &amp; Training"/>
    <s v="157550"/>
    <s v="ST Regulated Operat"/>
    <x v="0"/>
    <n v="25.29"/>
    <n v="1.6045443335948886"/>
  </r>
  <r>
    <x v="6"/>
    <s v="Safety &amp; Training"/>
    <s v="157550"/>
    <s v="ST Regulated Operat"/>
    <x v="1"/>
    <n v="4431.95"/>
    <n v="281.1886223517543"/>
  </r>
  <r>
    <x v="6"/>
    <s v="Safety &amp; Training"/>
    <s v="157550"/>
    <s v="ST Regulated Operat"/>
    <x v="2"/>
    <n v="49224.960000000006"/>
    <n v="3123.1170675933199"/>
  </r>
  <r>
    <x v="6"/>
    <s v="Safety &amp; Training"/>
    <s v="157910"/>
    <s v="ST Human Resources"/>
    <x v="0"/>
    <n v="7.39"/>
    <n v="0.46886447707656093"/>
  </r>
  <r>
    <x v="6"/>
    <s v="Safety &amp; Training"/>
    <s v="157910"/>
    <s v="ST Human Resources"/>
    <x v="1"/>
    <n v="1235.6099999999999"/>
    <n v="78.394267458805061"/>
  </r>
  <r>
    <x v="6"/>
    <s v="Safety &amp; Training"/>
    <s v="157910"/>
    <s v="ST Human Resources"/>
    <x v="2"/>
    <n v="13530.93"/>
    <n v="858.48070619885675"/>
  </r>
  <r>
    <x v="6"/>
    <s v="Safety &amp; Training"/>
    <s v="157911"/>
    <s v="ST Finance"/>
    <x v="0"/>
    <n v="18.59"/>
    <n v="1.1794574599260172"/>
  </r>
  <r>
    <x v="6"/>
    <s v="Safety &amp; Training"/>
    <s v="157911"/>
    <s v="ST Finance"/>
    <x v="1"/>
    <n v="3131.55"/>
    <n v="198.68370137876923"/>
  </r>
  <r>
    <x v="6"/>
    <s v="Safety &amp; Training"/>
    <s v="157911"/>
    <s v="ST Finance"/>
    <x v="2"/>
    <n v="34305.24"/>
    <n v="2176.5234659791504"/>
  </r>
  <r>
    <x v="6"/>
    <s v="Safety &amp; Training"/>
    <s v="157913"/>
    <s v="ST Communications"/>
    <x v="0"/>
    <n v="3.74"/>
    <n v="0.23728729963008635"/>
  </r>
  <r>
    <x v="6"/>
    <s v="Safety &amp; Training"/>
    <s v="157913"/>
    <s v="ST Communications"/>
    <x v="1"/>
    <n v="614.79"/>
    <n v="39.005844636251538"/>
  </r>
  <r>
    <x v="6"/>
    <s v="Safety &amp; Training"/>
    <s v="157913"/>
    <s v="ST Communications"/>
    <x v="2"/>
    <n v="6692.11"/>
    <n v="424.58628629077458"/>
  </r>
  <r>
    <x v="6"/>
    <s v="Safety &amp; Training"/>
    <s v="157914"/>
    <s v="ST Legal"/>
    <x v="0"/>
    <n v="6.46"/>
    <n v="0.40985988117923999"/>
  </r>
  <r>
    <x v="6"/>
    <s v="Safety &amp; Training"/>
    <s v="157914"/>
    <s v="ST Legal"/>
    <x v="1"/>
    <n v="1096.03"/>
    <n v="69.538502410043719"/>
  </r>
  <r>
    <x v="6"/>
    <s v="Safety &amp; Training"/>
    <s v="157914"/>
    <s v="ST Legal"/>
    <x v="2"/>
    <n v="12012.74"/>
    <n v="762.1579239995516"/>
  </r>
  <r>
    <x v="6"/>
    <s v="Safety &amp; Training"/>
    <s v="157932"/>
    <s v="ST Technology Ops"/>
    <x v="0"/>
    <n v="28.31"/>
    <n v="1.7961506557560811"/>
  </r>
  <r>
    <x v="6"/>
    <s v="Safety &amp; Training"/>
    <s v="157932"/>
    <s v="ST Technology Ops"/>
    <x v="1"/>
    <n v="4669.72"/>
    <n v="296.27413070283603"/>
  </r>
  <r>
    <x v="6"/>
    <s v="Safety &amp; Training"/>
    <s v="157932"/>
    <s v="ST Technology Ops"/>
    <x v="2"/>
    <n v="50790.119999999995"/>
    <n v="3222.419899114449"/>
  </r>
  <r>
    <x v="6"/>
    <s v="Safety &amp; Training"/>
    <s v="157955"/>
    <s v="ST Bus &amp; Ops Suppor"/>
    <x v="0"/>
    <n v="6.27"/>
    <n v="0.39780517879161531"/>
  </r>
  <r>
    <x v="6"/>
    <s v="Safety &amp; Training"/>
    <s v="157955"/>
    <s v="ST Bus &amp; Ops Suppor"/>
    <x v="1"/>
    <n v="1088.3"/>
    <n v="69.048066360273509"/>
  </r>
  <r>
    <x v="6"/>
    <s v="Safety &amp; Training"/>
    <s v="157955"/>
    <s v="ST Bus &amp; Ops Suppor"/>
    <x v="2"/>
    <n v="11972.66"/>
    <n v="759.61501625378321"/>
  </r>
  <r>
    <x v="6"/>
    <s v="Safety &amp; Training"/>
    <s v="157980"/>
    <s v="ST Regulatory"/>
    <x v="0"/>
    <n v="5.53"/>
    <n v="0.35085528528191912"/>
  </r>
  <r>
    <x v="6"/>
    <s v="Safety &amp; Training"/>
    <s v="157980"/>
    <s v="ST Regulatory"/>
    <x v="1"/>
    <n v="936.55"/>
    <n v="59.420165900683777"/>
  </r>
  <r>
    <x v="6"/>
    <s v="Safety &amp; Training"/>
    <s v="157980"/>
    <s v="ST Regulatory"/>
    <x v="2"/>
    <n v="10201.16"/>
    <n v="647.22077793969288"/>
  </r>
  <r>
    <x v="6"/>
    <s v="Safety &amp; Training"/>
    <s v="157990"/>
    <s v="ST Govt Affairs"/>
    <x v="0"/>
    <n v="1.81"/>
    <n v="0.11483690169263537"/>
  </r>
  <r>
    <x v="6"/>
    <s v="Safety &amp; Training"/>
    <s v="157990"/>
    <s v="ST Govt Affairs"/>
    <x v="1"/>
    <n v="300.69"/>
    <n v="19.077518215446698"/>
  </r>
  <r>
    <x v="6"/>
    <s v="Safety &amp; Training"/>
    <s v="157990"/>
    <s v="ST Govt Affairs"/>
    <x v="2"/>
    <n v="3279.9300000000003"/>
    <n v="208.09778948548373"/>
  </r>
  <r>
    <x v="6"/>
    <s v="Supply Chain"/>
    <s v="125123"/>
    <s v="SC Leadership"/>
    <x v="0"/>
    <n v="-16.37"/>
    <n v="-1.0386077793969286"/>
  </r>
  <r>
    <x v="6"/>
    <s v="Supply Chain"/>
    <s v="125123"/>
    <s v="SC Leadership"/>
    <x v="1"/>
    <n v="15138.44"/>
    <n v="960.47046743638612"/>
  </r>
  <r>
    <x v="6"/>
    <s v="Supply Chain"/>
    <s v="125123"/>
    <s v="SC Leadership"/>
    <x v="2"/>
    <n v="386037.16000000003"/>
    <n v="24492.437233494005"/>
  </r>
  <r>
    <x v="6"/>
    <s v="Supply Chain"/>
    <s v="156151"/>
    <s v="P&amp;L CORP PURCHASING"/>
    <x v="0"/>
    <n v="-11.16"/>
    <n v="-0.70805515076785119"/>
  </r>
  <r>
    <x v="6"/>
    <s v="Supply Chain"/>
    <s v="156151"/>
    <s v="P&amp;L CORP PURCHASING"/>
    <x v="1"/>
    <n v="16250.85"/>
    <n v="1031.0482120838471"/>
  </r>
  <r>
    <x v="6"/>
    <s v="Supply Chain"/>
    <s v="156151"/>
    <s v="P&amp;L CORP PURCHASING"/>
    <x v="2"/>
    <n v="213813.32"/>
    <n v="13565.557574262975"/>
  </r>
  <r>
    <x v="6"/>
    <s v="Supply Chain"/>
    <s v="156155"/>
    <s v="SC Vendor Risk Mgmt"/>
    <x v="0"/>
    <n v="-1.29"/>
    <n v="-8.1845084631767748E-2"/>
  </r>
  <r>
    <x v="6"/>
    <s v="Supply Chain"/>
    <s v="156155"/>
    <s v="SC Vendor Risk Mgmt"/>
    <x v="1"/>
    <n v="17121.97"/>
    <n v="1086.3171191570452"/>
  </r>
  <r>
    <x v="6"/>
    <s v="Supply Chain"/>
    <s v="156155"/>
    <s v="SC Vendor Risk Mgmt"/>
    <x v="2"/>
    <n v="366594.44"/>
    <n v="23258.878269252327"/>
  </r>
  <r>
    <x v="6"/>
    <s v="Supply Chain"/>
    <s v="156156"/>
    <s v="Procurement Ops"/>
    <x v="0"/>
    <n v="-11.61"/>
    <n v="-0.73660576168590963"/>
  </r>
  <r>
    <x v="6"/>
    <s v="Supply Chain"/>
    <s v="156156"/>
    <s v="Procurement Ops"/>
    <x v="1"/>
    <n v="19085.240000000002"/>
    <n v="1210.8783589283714"/>
  </r>
  <r>
    <x v="6"/>
    <s v="Supply Chain"/>
    <s v="156156"/>
    <s v="Procurement Ops"/>
    <x v="2"/>
    <n v="231404.3"/>
    <n v="14681.631409034862"/>
  </r>
  <r>
    <x v="6"/>
    <s v="Supply Chain"/>
    <s v="156157"/>
    <s v="Procurement Ldrshp"/>
    <x v="0"/>
    <n v="-12.85"/>
    <n v="-0.81527855621567091"/>
  </r>
  <r>
    <x v="6"/>
    <s v="Supply Chain"/>
    <s v="156157"/>
    <s v="Procurement Ldrshp"/>
    <x v="1"/>
    <n v="11960.53"/>
    <n v="758.84541867503651"/>
  </r>
  <r>
    <x v="6"/>
    <s v="Supply Chain"/>
    <s v="156157"/>
    <s v="Procurement Ldrshp"/>
    <x v="2"/>
    <n v="133169.34"/>
    <n v="8449.0355834547699"/>
  </r>
  <r>
    <x v="6"/>
    <s v="Supply Chain"/>
    <s v="156159"/>
    <s v="SC Analytics"/>
    <x v="0"/>
    <n v="1.89"/>
    <n v="0.11991256585584575"/>
  </r>
  <r>
    <x v="6"/>
    <s v="Supply Chain"/>
    <s v="156159"/>
    <s v="SC Analytics"/>
    <x v="1"/>
    <n v="11818.29"/>
    <n v="749.82088779284845"/>
  </r>
  <r>
    <x v="6"/>
    <s v="Supply Chain"/>
    <s v="156159"/>
    <s v="SC Analytics"/>
    <x v="2"/>
    <n v="117016.62"/>
    <n v="7424.2133079251207"/>
  </r>
  <r>
    <x v="6"/>
    <s v="Supply Chain"/>
    <s v="156172"/>
    <s v="BSS SERVICE X-CHARGE"/>
    <x v="0"/>
    <n v="-0.06"/>
    <n v="-3.8067481224078018E-3"/>
  </r>
  <r>
    <x v="6"/>
    <s v="Supply Chain"/>
    <s v="156172"/>
    <s v="BSS SERVICE X-CHARGE"/>
    <x v="1"/>
    <n v="0.66"/>
    <n v="4.1874229346485825E-2"/>
  </r>
  <r>
    <x v="6"/>
    <s v="Supply Chain"/>
    <s v="156172"/>
    <s v="BSS SERVICE X-CHARGE"/>
    <x v="2"/>
    <n v="13941.369999999999"/>
    <n v="884.52140118820762"/>
  </r>
  <r>
    <x v="6"/>
    <s v="Supply Chain"/>
    <s v="156176"/>
    <s v="Procurement Sys&amp;Proc"/>
    <x v="0"/>
    <n v="-10.27"/>
    <n v="-0.65158838695213539"/>
  </r>
  <r>
    <x v="6"/>
    <s v="Supply Chain"/>
    <s v="156176"/>
    <s v="Procurement Sys&amp;Proc"/>
    <x v="1"/>
    <n v="12102.85"/>
    <n v="767.87502522138777"/>
  </r>
  <r>
    <x v="6"/>
    <s v="Supply Chain"/>
    <s v="156176"/>
    <s v="Procurement Sys&amp;Proc"/>
    <x v="2"/>
    <n v="154436.24"/>
    <n v="9798.331110862011"/>
  </r>
  <r>
    <x v="6"/>
    <s v="Supply Chain"/>
    <s v="157737"/>
    <s v="SS Info Technolgy"/>
    <x v="0"/>
    <n v="243.02"/>
    <n v="15.418598811792402"/>
  </r>
  <r>
    <x v="6"/>
    <s v="Supply Chain"/>
    <s v="157737"/>
    <s v="SS Info Technolgy"/>
    <x v="1"/>
    <n v="33823.129999999997"/>
    <n v="2145.9356103575833"/>
  </r>
  <r>
    <x v="6"/>
    <s v="Supply Chain"/>
    <s v="157737"/>
    <s v="SS Info Technolgy"/>
    <x v="2"/>
    <n v="393232.4"/>
    <n v="24948.945006165231"/>
  </r>
  <r>
    <x v="6"/>
    <s v="Supply Chain"/>
    <s v="159051"/>
    <s v="Fleet &amp; Shop Srv Adm"/>
    <x v="0"/>
    <n v="-6.22"/>
    <n v="-0.39463288868960877"/>
  </r>
  <r>
    <x v="6"/>
    <s v="Supply Chain"/>
    <s v="159051"/>
    <s v="Fleet &amp; Shop Srv Adm"/>
    <x v="1"/>
    <n v="5644.31"/>
    <n v="358.10777491312638"/>
  </r>
  <r>
    <x v="6"/>
    <s v="Supply Chain"/>
    <s v="159051"/>
    <s v="Fleet &amp; Shop Srv Adm"/>
    <x v="2"/>
    <n v="50099.68"/>
    <n v="3178.6143795538619"/>
  </r>
  <r>
    <x v="6"/>
    <s v="Supply Chain"/>
    <s v="159128"/>
    <s v="CNP Pool Vehicles"/>
    <x v="2"/>
    <n v="4008.46"/>
    <n v="254.31995964577965"/>
  </r>
  <r>
    <x v="2"/>
    <s v="Grand Total"/>
    <m/>
    <m/>
    <x v="5"/>
    <n v="99301248.560000017"/>
    <m/>
  </r>
  <r>
    <x v="2"/>
    <m/>
    <m/>
    <m/>
    <x v="5"/>
    <m/>
    <m/>
  </r>
  <r>
    <x v="2"/>
    <m/>
    <m/>
    <m/>
    <x v="5"/>
    <m/>
    <m/>
  </r>
  <r>
    <x v="2"/>
    <m/>
    <m/>
    <m/>
    <x v="5"/>
    <m/>
    <m/>
  </r>
  <r>
    <x v="2"/>
    <s v="Allocated WBS- Apply Allocation Factors for Schedule L Amount"/>
    <m/>
    <m/>
    <x v="5"/>
    <m/>
    <m/>
  </r>
  <r>
    <x v="2"/>
    <s v="Sender Receiver Indicator"/>
    <s v="R"/>
    <m/>
    <x v="5"/>
    <m/>
    <m/>
  </r>
  <r>
    <x v="2"/>
    <s v="EXP - CAP/DEF"/>
    <s v="EXP"/>
    <m/>
    <x v="5"/>
    <m/>
    <m/>
  </r>
  <r>
    <x v="2"/>
    <m/>
    <m/>
    <m/>
    <x v="5"/>
    <m/>
    <m/>
  </r>
  <r>
    <x v="2"/>
    <s v="Row Labels"/>
    <s v="Partner WBS Element"/>
    <s v="Partner WBS Element2"/>
    <x v="6"/>
    <s v="Sum of Overall Result"/>
    <m/>
  </r>
  <r>
    <x v="6"/>
    <s v="Facilities"/>
    <s v="S/156114/EG/ALV003001"/>
    <s v="FAC Exp-Alvin Sub(Brazoria)MW Bldg"/>
    <x v="0"/>
    <n v="0.48"/>
    <n v="3.0453984979262414E-2"/>
  </r>
  <r>
    <x v="6"/>
    <s v="Facilities"/>
    <s v="S/156114/EG/ALV003001"/>
    <s v="FAC Exp-Alvin Sub(Brazoria)MW Bldg"/>
    <x v="1"/>
    <n v="26.32"/>
    <n v="1.6698935096962224"/>
  </r>
  <r>
    <x v="6"/>
    <s v="Facilities"/>
    <s v="S/156114/EG/ALV003001"/>
    <s v="FAC Exp-Alvin Sub(Brazoria)MW Bldg"/>
    <x v="2"/>
    <n v="113.6"/>
    <n v="7.2074431117587716"/>
  </r>
  <r>
    <x v="6"/>
    <s v="Facilities"/>
    <s v="S/156114/EG/ANG001001"/>
    <s v="FAC Exp-Angleton Sub-MW Bldg"/>
    <x v="0"/>
    <n v="0.85"/>
    <n v="5.3928931734110529E-2"/>
  </r>
  <r>
    <x v="6"/>
    <s v="Facilities"/>
    <s v="S/156114/EG/ANG001001"/>
    <s v="FAC Exp-Angleton Sub-MW Bldg"/>
    <x v="1"/>
    <n v="46.07"/>
    <n v="2.9229480999887905"/>
  </r>
  <r>
    <x v="6"/>
    <s v="Facilities"/>
    <s v="S/156114/EG/ANG001001"/>
    <s v="FAC Exp-Angleton Sub-MW Bldg"/>
    <x v="2"/>
    <n v="198.8"/>
    <n v="12.613025445577851"/>
  </r>
  <r>
    <x v="6"/>
    <s v="Facilities"/>
    <s v="S/156114/EG/BAY004001"/>
    <s v="FAC Exp-Cedar Bayou PP-MW Bldg"/>
    <x v="0"/>
    <n v="0.12"/>
    <n v="7.6134962448156035E-3"/>
  </r>
  <r>
    <x v="6"/>
    <s v="Facilities"/>
    <s v="S/156114/EG/BAY004001"/>
    <s v="FAC Exp-Cedar Bayou PP-MW Bldg"/>
    <x v="1"/>
    <n v="6.58"/>
    <n v="0.4174733774240556"/>
  </r>
  <r>
    <x v="6"/>
    <s v="Facilities"/>
    <s v="S/156114/EG/BAY004001"/>
    <s v="FAC Exp-Cedar Bayou PP-MW Bldg"/>
    <x v="2"/>
    <n v="28.4"/>
    <n v="1.8018607779396929"/>
  </r>
  <r>
    <x v="6"/>
    <s v="Facilities"/>
    <s v="S/156114/EG/BCL001001"/>
    <s v="FAC Exp-PH Robinson MW Sta-MW Bldg"/>
    <x v="0"/>
    <n v="0.24"/>
    <n v="1.5226992489631207E-2"/>
  </r>
  <r>
    <x v="6"/>
    <s v="Facilities"/>
    <s v="S/156114/EG/BCL001001"/>
    <s v="FAC Exp-PH Robinson MW Sta-MW Bldg"/>
    <x v="1"/>
    <n v="13.16"/>
    <n v="0.83494675484811121"/>
  </r>
  <r>
    <x v="6"/>
    <s v="Facilities"/>
    <s v="S/156114/EG/BCL001001"/>
    <s v="FAC Exp-PH Robinson MW Sta-MW Bldg"/>
    <x v="2"/>
    <n v="56.8"/>
    <n v="3.6037215558793858"/>
  </r>
  <r>
    <x v="6"/>
    <s v="Facilities"/>
    <s v="S/156114/EG/BCT001001"/>
    <s v="FAC Exp-Bay City MW-MW Bldg"/>
    <x v="0"/>
    <n v="4.8"/>
    <n v="0.30453984979262416"/>
  </r>
  <r>
    <x v="6"/>
    <s v="Facilities"/>
    <s v="S/156114/EG/BCT001001"/>
    <s v="FAC Exp-Bay City MW-MW Bldg"/>
    <x v="1"/>
    <n v="257.8"/>
    <n v="16.356327765945522"/>
  </r>
  <r>
    <x v="6"/>
    <s v="Facilities"/>
    <s v="S/156114/EG/BCT001001"/>
    <s v="FAC Exp-Bay City MW-MW Bldg"/>
    <x v="2"/>
    <n v="1112.1199999999999"/>
    <n v="70.559345364869401"/>
  </r>
  <r>
    <x v="6"/>
    <s v="Facilities"/>
    <s v="S/156114/EG/BEL001005"/>
    <s v="FAC Exp-BEL SC(EL)-MW Bldg"/>
    <x v="0"/>
    <n v="1.68"/>
    <n v="0.10658894742741845"/>
  </r>
  <r>
    <x v="6"/>
    <s v="Facilities"/>
    <s v="S/156114/EG/BEL001005"/>
    <s v="FAC Exp-BEL SC(EL)-MW Bldg"/>
    <x v="1"/>
    <n v="90.19"/>
    <n v="5.7221768859993274"/>
  </r>
  <r>
    <x v="6"/>
    <s v="Facilities"/>
    <s v="S/156114/EG/BEL001005"/>
    <s v="FAC Exp-BEL SC(EL)-MW Bldg"/>
    <x v="2"/>
    <n v="389.11"/>
    <n v="24.687396031834997"/>
  </r>
  <r>
    <x v="6"/>
    <s v="Facilities"/>
    <s v="S/156114/EG/CLU001003"/>
    <s v="FAC Exp-BPT SC(EL)-MW Bldg I"/>
    <x v="0"/>
    <n v="0.96"/>
    <n v="6.0907969958524828E-2"/>
  </r>
  <r>
    <x v="6"/>
    <s v="Facilities"/>
    <s v="S/156114/EG/CLU001003"/>
    <s v="FAC Exp-BPT SC(EL)-MW Bldg I"/>
    <x v="1"/>
    <n v="51.440000000000005"/>
    <n v="3.2636520569442893"/>
  </r>
  <r>
    <x v="6"/>
    <s v="Facilities"/>
    <s v="S/156114/EG/CLU001003"/>
    <s v="FAC Exp-BPT SC(EL)-MW Bldg I"/>
    <x v="2"/>
    <n v="6816.98"/>
    <n v="432.50876359152562"/>
  </r>
  <r>
    <x v="6"/>
    <s v="Facilities"/>
    <s v="S/156114/EG/CLU001004"/>
    <s v="FAC Exp-BPT SC(EL)-MW Bldg 2"/>
    <x v="0"/>
    <n v="1.41"/>
    <n v="8.9458580876583343E-2"/>
  </r>
  <r>
    <x v="6"/>
    <s v="Facilities"/>
    <s v="S/156114/EG/CLU001004"/>
    <s v="FAC Exp-BPT SC(EL)-MW Bldg 2"/>
    <x v="1"/>
    <n v="75.8"/>
    <n v="4.8091917946418565"/>
  </r>
  <r>
    <x v="6"/>
    <s v="Facilities"/>
    <s v="S/156114/EG/CLU001004"/>
    <s v="FAC Exp-BPT SC(EL)-MW Bldg 2"/>
    <x v="2"/>
    <n v="327.01"/>
    <n v="20.747411725142921"/>
  </r>
  <r>
    <x v="6"/>
    <s v="Facilities"/>
    <s v="S/156114/EG/DKS001001"/>
    <s v="FAC Exp-P.H. Robinson PP-MW Bldg 1"/>
    <x v="0"/>
    <n v="0.48"/>
    <n v="3.0453984979262414E-2"/>
  </r>
  <r>
    <x v="6"/>
    <s v="Facilities"/>
    <s v="S/156114/EG/DKS001001"/>
    <s v="FAC Exp-P.H. Robinson PP-MW Bldg 1"/>
    <x v="1"/>
    <n v="26.32"/>
    <n v="1.6698935096962224"/>
  </r>
  <r>
    <x v="6"/>
    <s v="Facilities"/>
    <s v="S/156114/EG/DKS001001"/>
    <s v="FAC Exp-P.H. Robinson PP-MW Bldg 1"/>
    <x v="2"/>
    <n v="113.6"/>
    <n v="7.2074431117587716"/>
  </r>
  <r>
    <x v="6"/>
    <s v="Facilities"/>
    <s v="S/156114/EG/GAL002005"/>
    <s v="FAC Exp-GAL SC(EL)-MW Bldg"/>
    <x v="0"/>
    <n v="2.33"/>
    <n v="0.14782871875350298"/>
  </r>
  <r>
    <x v="6"/>
    <s v="Facilities"/>
    <s v="S/156114/EG/GAL002005"/>
    <s v="FAC Exp-GAL SC(EL)-MW Bldg"/>
    <x v="1"/>
    <n v="125.07000000000001"/>
    <n v="7.9351664611590635"/>
  </r>
  <r>
    <x v="6"/>
    <s v="Facilities"/>
    <s v="S/156114/EG/GAL002005"/>
    <s v="FAC Exp-GAL SC(EL)-MW Bldg"/>
    <x v="2"/>
    <n v="539.6"/>
    <n v="34.235354780854166"/>
  </r>
  <r>
    <x v="6"/>
    <s v="Facilities"/>
    <s v="S/156114/EG/HOU001006"/>
    <s v="FAC Exp-Berry SC-MW Bldg"/>
    <x v="0"/>
    <n v="0.61"/>
    <n v="3.8701939244479316E-2"/>
  </r>
  <r>
    <x v="6"/>
    <s v="Facilities"/>
    <s v="S/156114/EG/HOU001006"/>
    <s v="FAC Exp-Berry SC-MW Bldg"/>
    <x v="1"/>
    <n v="32.909999999999997"/>
    <n v="2.0880013451406794"/>
  </r>
  <r>
    <x v="6"/>
    <s v="Facilities"/>
    <s v="S/156114/EG/HOU001006"/>
    <s v="FAC Exp-Berry SC-MW Bldg"/>
    <x v="2"/>
    <n v="142"/>
    <n v="9.0093038896984652"/>
  </r>
  <r>
    <x v="6"/>
    <s v="Facilities"/>
    <s v="S/156114/EG/HOU005006"/>
    <s v="FAC Exp-GPT SC-MW Bldg"/>
    <x v="0"/>
    <n v="0.8"/>
    <n v="5.0756641632104027E-2"/>
  </r>
  <r>
    <x v="6"/>
    <s v="Facilities"/>
    <s v="S/156114/EG/HOU005006"/>
    <s v="FAC Exp-GPT SC-MW Bldg"/>
    <x v="1"/>
    <n v="42.79"/>
    <n v="2.714845869297164"/>
  </r>
  <r>
    <x v="6"/>
    <s v="Facilities"/>
    <s v="S/156114/EG/HOU005006"/>
    <s v="FAC Exp-GPT SC-MW Bldg"/>
    <x v="2"/>
    <n v="184.6"/>
    <n v="11.712095056608003"/>
  </r>
  <r>
    <x v="6"/>
    <s v="Facilities"/>
    <s v="S/156114/EG/HOU017009"/>
    <s v="FAC Exp-SHO Cmplx-MW Bldg"/>
    <x v="0"/>
    <n v="0.06"/>
    <n v="3.8067481224078018E-3"/>
  </r>
  <r>
    <x v="6"/>
    <s v="Facilities"/>
    <s v="S/156114/EG/HOU017009"/>
    <s v="FAC Exp-SHO Cmplx-MW Bldg"/>
    <x v="1"/>
    <n v="3.29"/>
    <n v="0.2087366887120278"/>
  </r>
  <r>
    <x v="6"/>
    <s v="Facilities"/>
    <s v="S/156114/EG/HOU017009"/>
    <s v="FAC Exp-SHO Cmplx-MW Bldg"/>
    <x v="2"/>
    <n v="14.2"/>
    <n v="0.90093038896984645"/>
  </r>
  <r>
    <x v="6"/>
    <s v="Facilities"/>
    <s v="S/156114/EG/HOU019006"/>
    <s v="FAC Exp-SPB SC-MW Bldg"/>
    <x v="0"/>
    <n v="0.24"/>
    <n v="1.5226992489631207E-2"/>
  </r>
  <r>
    <x v="6"/>
    <s v="Facilities"/>
    <s v="S/156114/EG/HOU019006"/>
    <s v="FAC Exp-SPB SC-MW Bldg"/>
    <x v="1"/>
    <n v="13.16"/>
    <n v="0.83494675484811121"/>
  </r>
  <r>
    <x v="6"/>
    <s v="Facilities"/>
    <s v="S/156114/EG/HOU019006"/>
    <s v="FAC Exp-SPB SC-MW Bldg"/>
    <x v="2"/>
    <n v="56.8"/>
    <n v="3.6037215558793858"/>
  </r>
  <r>
    <x v="6"/>
    <s v="Facilities"/>
    <s v="S/156114/EG/HOU021006"/>
    <s v="FAC Exp-SUG SC-MW Bldg"/>
    <x v="0"/>
    <n v="0.75"/>
    <n v="4.7584351530097525E-2"/>
  </r>
  <r>
    <x v="6"/>
    <s v="Facilities"/>
    <s v="S/156114/EG/HOU021006"/>
    <s v="FAC Exp-SUG SC-MW Bldg"/>
    <x v="1"/>
    <n v="39.51"/>
    <n v="2.5067436386055375"/>
  </r>
  <r>
    <x v="6"/>
    <s v="Facilities"/>
    <s v="S/156114/EG/HOU021006"/>
    <s v="FAC Exp-SUG SC-MW Bldg"/>
    <x v="2"/>
    <n v="170.4"/>
    <n v="10.811164667638158"/>
  </r>
  <r>
    <x v="6"/>
    <s v="Facilities"/>
    <s v="S/156114/EG/HOU050001"/>
    <s v="FAC Exp-Greens Bayou MW Sta-MW Bldg"/>
    <x v="0"/>
    <n v="0.74"/>
    <n v="4.6949893509696222E-2"/>
  </r>
  <r>
    <x v="6"/>
    <s v="Facilities"/>
    <s v="S/156114/EG/HOU050001"/>
    <s v="FAC Exp-Greens Bayou MW Sta-MW Bldg"/>
    <x v="1"/>
    <n v="39.5"/>
    <n v="2.5061091805851365"/>
  </r>
  <r>
    <x v="6"/>
    <s v="Facilities"/>
    <s v="S/156114/EG/HOU050001"/>
    <s v="FAC Exp-Greens Bayou MW Sta-MW Bldg"/>
    <x v="2"/>
    <n v="170.4"/>
    <n v="10.811164667638158"/>
  </r>
  <r>
    <x v="6"/>
    <s v="Facilities"/>
    <s v="S/156114/EG/HOU051001"/>
    <s v="FAC Exp-TH Wharton PP-MW Bldg"/>
    <x v="0"/>
    <n v="0.48"/>
    <n v="3.0453984979262414E-2"/>
  </r>
  <r>
    <x v="6"/>
    <s v="Facilities"/>
    <s v="S/156114/EG/HOU051001"/>
    <s v="FAC Exp-TH Wharton PP-MW Bldg"/>
    <x v="1"/>
    <n v="26.32"/>
    <n v="1.6698935096962224"/>
  </r>
  <r>
    <x v="6"/>
    <s v="Facilities"/>
    <s v="S/156114/EG/HOU051001"/>
    <s v="FAC Exp-TH Wharton PP-MW Bldg"/>
    <x v="2"/>
    <n v="113.6"/>
    <n v="7.2074431117587716"/>
  </r>
  <r>
    <x v="6"/>
    <s v="Facilities"/>
    <s v="S/156114/EG/ILA001001"/>
    <s v="FAC Exp-Iola MW Sta-MW Bldg"/>
    <x v="0"/>
    <n v="0.61"/>
    <n v="3.8701939244479316E-2"/>
  </r>
  <r>
    <x v="6"/>
    <s v="Facilities"/>
    <s v="S/156114/EG/ILA001001"/>
    <s v="FAC Exp-Iola MW Sta-MW Bldg"/>
    <x v="1"/>
    <n v="32.909999999999997"/>
    <n v="2.0880013451406794"/>
  </r>
  <r>
    <x v="6"/>
    <s v="Facilities"/>
    <s v="S/156114/EG/ILA001001"/>
    <s v="FAC Exp-Iola MW Sta-MW Bldg"/>
    <x v="2"/>
    <n v="142"/>
    <n v="9.0093038896984652"/>
  </r>
  <r>
    <x v="6"/>
    <s v="Facilities"/>
    <s v="S/156114/EG/JWT001001"/>
    <s v="FAC Exp-Limestone Sub-MW Bldg"/>
    <x v="0"/>
    <n v="3.05"/>
    <n v="0.19350969622239658"/>
  </r>
  <r>
    <x v="6"/>
    <s v="Facilities"/>
    <s v="S/156114/EG/JWT001001"/>
    <s v="FAC Exp-Limestone Sub-MW Bldg"/>
    <x v="1"/>
    <n v="164.13"/>
    <n v="10.413359488846542"/>
  </r>
  <r>
    <x v="6"/>
    <s v="Facilities"/>
    <s v="S/156114/EG/JWT001001"/>
    <s v="FAC Exp-Limestone Sub-MW Bldg"/>
    <x v="2"/>
    <n v="708.14"/>
    <n v="44.928510256697685"/>
  </r>
  <r>
    <x v="6"/>
    <s v="Facilities"/>
    <s v="S/156114/EG/KTH001001"/>
    <s v="FAC Exp-Gibbon's Creek-MW Bldg"/>
    <x v="0"/>
    <n v="0.43"/>
    <n v="2.7281694877255912E-2"/>
  </r>
  <r>
    <x v="6"/>
    <s v="Facilities"/>
    <s v="S/156114/EG/KTH001001"/>
    <s v="FAC Exp-Gibbon's Creek-MW Bldg"/>
    <x v="1"/>
    <n v="23.04"/>
    <n v="1.4617912790045959"/>
  </r>
  <r>
    <x v="6"/>
    <s v="Facilities"/>
    <s v="S/156114/EG/KTH001001"/>
    <s v="FAC Exp-Gibbon's Creek-MW Bldg"/>
    <x v="2"/>
    <n v="99.4"/>
    <n v="6.3065127227889253"/>
  </r>
  <r>
    <x v="6"/>
    <s v="Facilities"/>
    <s v="S/156114/EG/MAT001001"/>
    <s v="FAC Exp-STP PP-MW Bldg"/>
    <x v="0"/>
    <n v="0.87"/>
    <n v="5.5197847774913128E-2"/>
  </r>
  <r>
    <x v="6"/>
    <s v="Facilities"/>
    <s v="S/156114/EG/MAT001001"/>
    <s v="FAC Exp-STP PP-MW Bldg"/>
    <x v="1"/>
    <n v="46.09"/>
    <n v="2.9242170160295933"/>
  </r>
  <r>
    <x v="6"/>
    <s v="Facilities"/>
    <s v="S/156114/EG/MAT001001"/>
    <s v="FAC Exp-STP PP-MW Bldg"/>
    <x v="2"/>
    <n v="198.8"/>
    <n v="12.613025445577851"/>
  </r>
  <r>
    <x v="6"/>
    <s v="Facilities"/>
    <s v="S/156114/EG/MGN001001"/>
    <s v="FAC Exp-Magnolia MW Sta-MW Bldg"/>
    <x v="0"/>
    <n v="0.12"/>
    <n v="7.6134962448156035E-3"/>
  </r>
  <r>
    <x v="6"/>
    <s v="Facilities"/>
    <s v="S/156114/EG/MGN001001"/>
    <s v="FAC Exp-Magnolia MW Sta-MW Bldg"/>
    <x v="1"/>
    <n v="6.58"/>
    <n v="0.4174733774240556"/>
  </r>
  <r>
    <x v="6"/>
    <s v="Facilities"/>
    <s v="S/156114/EG/MGN001001"/>
    <s v="FAC Exp-Magnolia MW Sta-MW Bldg"/>
    <x v="2"/>
    <n v="28.4"/>
    <n v="1.8018607779396929"/>
  </r>
  <r>
    <x v="6"/>
    <s v="Facilities"/>
    <s v="S/156114/EG/NMG001001"/>
    <s v="FAC Exp-Normangee Sub-MW Bldg"/>
    <x v="0"/>
    <n v="0.31"/>
    <n v="1.966819863244031E-2"/>
  </r>
  <r>
    <x v="6"/>
    <s v="Facilities"/>
    <s v="S/156114/EG/NMG001001"/>
    <s v="FAC Exp-Normangee Sub-MW Bldg"/>
    <x v="1"/>
    <n v="16.46"/>
    <n v="1.0443179015805404"/>
  </r>
  <r>
    <x v="6"/>
    <s v="Facilities"/>
    <s v="S/156114/EG/NMG001001"/>
    <s v="FAC Exp-Normangee Sub-MW Bldg"/>
    <x v="2"/>
    <n v="71"/>
    <n v="4.5046519448492326"/>
  </r>
  <r>
    <x v="6"/>
    <s v="Facilities"/>
    <s v="S/156114/EG/PLV001001"/>
    <s v="FAC Exp-Plantersville Sub-MW Bldg"/>
    <x v="0"/>
    <n v="0.12"/>
    <n v="7.6134962448156035E-3"/>
  </r>
  <r>
    <x v="6"/>
    <s v="Facilities"/>
    <s v="S/156114/EG/PLV001001"/>
    <s v="FAC Exp-Plantersville Sub-MW Bldg"/>
    <x v="1"/>
    <n v="6.58"/>
    <n v="0.4174733774240556"/>
  </r>
  <r>
    <x v="6"/>
    <s v="Facilities"/>
    <s v="S/156114/EG/PLV001001"/>
    <s v="FAC Exp-Plantersville Sub-MW Bldg"/>
    <x v="2"/>
    <n v="28.4"/>
    <n v="1.8018607779396929"/>
  </r>
  <r>
    <x v="6"/>
    <s v="Facilities"/>
    <s v="S/156114/EG/PSD053001"/>
    <s v="FAC Exp-Deepwater MW Sta-MW Bldg"/>
    <x v="0"/>
    <n v="0.75"/>
    <n v="4.7584351530097525E-2"/>
  </r>
  <r>
    <x v="6"/>
    <s v="Facilities"/>
    <s v="S/156114/EG/PSD053001"/>
    <s v="FAC Exp-Deepwater MW Sta-MW Bldg"/>
    <x v="1"/>
    <n v="39.51"/>
    <n v="2.5067436386055375"/>
  </r>
  <r>
    <x v="6"/>
    <s v="Facilities"/>
    <s v="S/156114/EG/PSD053001"/>
    <s v="FAC Exp-Deepwater MW Sta-MW Bldg"/>
    <x v="2"/>
    <n v="170.4"/>
    <n v="10.811164667638158"/>
  </r>
  <r>
    <x v="6"/>
    <s v="Facilities"/>
    <s v="S/156114/EG/PTR001001"/>
    <s v="FAC Exp-Peter's Tie Sub-MW Bldg"/>
    <x v="0"/>
    <n v="0.49"/>
    <n v="3.1088442999663717E-2"/>
  </r>
  <r>
    <x v="6"/>
    <s v="Facilities"/>
    <s v="S/156114/EG/PTR001001"/>
    <s v="FAC Exp-Peter's Tie Sub-MW Bldg"/>
    <x v="1"/>
    <n v="26.33"/>
    <n v="1.6705279677166236"/>
  </r>
  <r>
    <x v="6"/>
    <s v="Facilities"/>
    <s v="S/156114/EG/PTR001001"/>
    <s v="FAC Exp-Peter's Tie Sub-MW Bldg"/>
    <x v="2"/>
    <n v="113.6"/>
    <n v="7.2074431117587716"/>
  </r>
  <r>
    <x v="6"/>
    <s v="Facilities"/>
    <s v="S/156114/EG/RCH001001"/>
    <s v="FAC Exp-W. A. Parish PP-MW Bldg"/>
    <x v="0"/>
    <n v="0.74"/>
    <n v="4.6949893509696222E-2"/>
  </r>
  <r>
    <x v="6"/>
    <s v="Facilities"/>
    <s v="S/156114/EG/RCH001001"/>
    <s v="FAC Exp-W. A. Parish PP-MW Bldg"/>
    <x v="1"/>
    <n v="39.5"/>
    <n v="2.5061091805851365"/>
  </r>
  <r>
    <x v="6"/>
    <s v="Facilities"/>
    <s v="S/156114/EG/RCH001001"/>
    <s v="FAC Exp-W. A. Parish PP-MW Bldg"/>
    <x v="2"/>
    <n v="170.4"/>
    <n v="10.811164667638158"/>
  </r>
  <r>
    <x v="6"/>
    <s v="Facilities"/>
    <s v="S/156114/EG/ROS001004"/>
    <s v="FAC Exp-FTB SC-MW Bldg"/>
    <x v="0"/>
    <n v="1.47"/>
    <n v="9.3265328998991148E-2"/>
  </r>
  <r>
    <x v="6"/>
    <s v="Facilities"/>
    <s v="S/156114/EG/ROS001004"/>
    <s v="FAC Exp-FTB SC-MW Bldg"/>
    <x v="1"/>
    <n v="78.990000000000009"/>
    <n v="5.0115839031498721"/>
  </r>
  <r>
    <x v="6"/>
    <s v="Facilities"/>
    <s v="S/156114/EG/ROS001004"/>
    <s v="FAC Exp-FTB SC-MW Bldg"/>
    <x v="2"/>
    <n v="1156.1300000000001"/>
    <n v="73.351595112655545"/>
  </r>
  <r>
    <x v="6"/>
    <s v="Facilities"/>
    <s v="S/156114/EG/SUB043001"/>
    <s v="FAC Exp-Crabb River Sub-MW Bldg"/>
    <x v="0"/>
    <n v="0.37"/>
    <n v="2.3474946754848111E-2"/>
  </r>
  <r>
    <x v="6"/>
    <s v="Facilities"/>
    <s v="S/156114/EG/SUB043001"/>
    <s v="FAC Exp-Crabb River Sub-MW Bldg"/>
    <x v="1"/>
    <n v="19.75"/>
    <n v="1.2530545902925683"/>
  </r>
  <r>
    <x v="6"/>
    <s v="Facilities"/>
    <s v="S/156114/EG/SWN001001"/>
    <s v="FAC Exp-Gainsmore-MW Bldg"/>
    <x v="0"/>
    <n v="2.11"/>
    <n v="0.13387064230467435"/>
  </r>
  <r>
    <x v="6"/>
    <s v="Facilities"/>
    <s v="S/156114/EG/SWN001001"/>
    <s v="FAC Exp-Gainsmore-MW Bldg"/>
    <x v="1"/>
    <n v="111.92"/>
    <n v="7.1008541643313539"/>
  </r>
  <r>
    <x v="6"/>
    <s v="Facilities"/>
    <s v="S/156114/EG/SWN001001"/>
    <s v="FAC Exp-Gainsmore-MW Bldg"/>
    <x v="2"/>
    <n v="482.8"/>
    <n v="30.631633224974781"/>
  </r>
  <r>
    <x v="6"/>
    <s v="Facilities"/>
    <s v="S/156114/EG/WBS001001"/>
    <s v="FAC Exp-Webster PP-MW Bldg"/>
    <x v="0"/>
    <n v="0.36"/>
    <n v="2.2840488734446811E-2"/>
  </r>
  <r>
    <x v="6"/>
    <s v="Facilities"/>
    <s v="S/156114/EG/WBS001001"/>
    <s v="FAC Exp-Webster PP-MW Bldg"/>
    <x v="1"/>
    <n v="19.739999999999998"/>
    <n v="1.2524201322721669"/>
  </r>
  <r>
    <x v="6"/>
    <s v="Facilities"/>
    <s v="S/156114/EG/WBS001001"/>
    <s v="FAC Exp-Webster PP-MW Bldg"/>
    <x v="2"/>
    <n v="85.2"/>
    <n v="5.4055823338190789"/>
  </r>
  <r>
    <x v="6"/>
    <s v="Facilities"/>
    <s v="S/156114/EG/WRT001003"/>
    <s v="FAC Exp-Wharton SC-MW/Radio"/>
    <x v="0"/>
    <n v="0.37"/>
    <n v="2.3474946754848111E-2"/>
  </r>
  <r>
    <x v="6"/>
    <s v="Facilities"/>
    <s v="S/156114/EG/WRT001003"/>
    <s v="FAC Exp-Wharton SC-MW/Radio"/>
    <x v="1"/>
    <n v="19.75"/>
    <n v="1.2530545902925683"/>
  </r>
  <r>
    <x v="6"/>
    <s v="Facilities"/>
    <s v="S/156114/EG/WRT001003"/>
    <s v="FAC Exp-Wharton SC-MW/Radio"/>
    <x v="2"/>
    <n v="85.2"/>
    <n v="5.4055823338190789"/>
  </r>
  <r>
    <x v="6"/>
    <s v="IT"/>
    <s v="S/156200/CP/HEBM030"/>
    <s v="GIS UN Gas"/>
    <x v="2"/>
    <n v="111260.76"/>
    <n v="7059.0281537944174"/>
  </r>
  <r>
    <x v="6"/>
    <s v="IT"/>
    <s v="S/156200/EX/ENTB003"/>
    <s v="Claims/Damage Prevention - Prod. Supp."/>
    <x v="0"/>
    <n v="59.22"/>
    <n v="3.7572603968165006"/>
  </r>
  <r>
    <x v="6"/>
    <s v="IT"/>
    <s v="S/156200/EX/ENTB003"/>
    <s v="Claims/Damage Prevention - Prod. Supp."/>
    <x v="1"/>
    <n v="6108.89"/>
    <n v="387.58342562492999"/>
  </r>
  <r>
    <x v="6"/>
    <s v="IT"/>
    <s v="S/156200/EX/ENTB003"/>
    <s v="Claims/Damage Prevention - Prod. Supp."/>
    <x v="2"/>
    <n v="34481.300000000003"/>
    <n v="2187.6937338863358"/>
  </r>
  <r>
    <x v="6"/>
    <s v="IT"/>
    <s v="S/156200/EX/ENTB004"/>
    <s v="SOA Support Operations"/>
    <x v="2"/>
    <n v="207797.34"/>
    <n v="13183.868898105595"/>
  </r>
  <r>
    <x v="6"/>
    <s v="IT"/>
    <s v="S/156200/EX/ENTB008"/>
    <s v="PS - Enterprise Risk Applications"/>
    <x v="0"/>
    <n v="2.21"/>
    <n v="0.14021522250868737"/>
  </r>
  <r>
    <x v="6"/>
    <s v="IT"/>
    <s v="S/156200/EX/ENTB008"/>
    <s v="PS - Enterprise Risk Applications"/>
    <x v="1"/>
    <n v="228.6"/>
    <n v="14.503710346373726"/>
  </r>
  <r>
    <x v="6"/>
    <s v="IT"/>
    <s v="S/156200/EX/ENTB008"/>
    <s v="PS - Enterprise Risk Applications"/>
    <x v="2"/>
    <n v="1313.45"/>
    <n v="83.332888689608794"/>
  </r>
  <r>
    <x v="3"/>
    <s v="IT"/>
    <s v="S/156200/EX/ENTB009-CP"/>
    <s v="Data Center Prod Sup - Computing Platfrm"/>
    <x v="4"/>
    <n v="474.77"/>
    <n v="474.77"/>
  </r>
  <r>
    <x v="6"/>
    <s v="IT"/>
    <s v="S/156200/EX/ENTB009-CP"/>
    <s v="Data Center Prod Sup - Computing Platfrm"/>
    <x v="2"/>
    <n v="1855.9"/>
    <n v="117.74906400627734"/>
  </r>
  <r>
    <x v="3"/>
    <s v="IT"/>
    <s v="S/156200/EX/ENTB009-DC"/>
    <s v="Data Center Prod Sup - Data Center Mgmt"/>
    <x v="4"/>
    <n v="5378.13"/>
    <n v="5378.13"/>
  </r>
  <r>
    <x v="6"/>
    <s v="IT"/>
    <s v="S/156200/EX/ENTB009-DC"/>
    <s v="Data Center Prod Sup - Data Center Mgmt"/>
    <x v="2"/>
    <n v="21023.71"/>
    <n v="1333.866142809102"/>
  </r>
  <r>
    <x v="3"/>
    <s v="IT"/>
    <s v="S/156200/EX/ENTB009-FM"/>
    <s v="Data Center Prod Sup - Facilities Mgmt"/>
    <x v="4"/>
    <n v="5322.88"/>
    <n v="5322.88"/>
  </r>
  <r>
    <x v="6"/>
    <s v="IT"/>
    <s v="S/156200/EX/ENTB009-FM"/>
    <s v="Data Center Prod Sup - Facilities Mgmt"/>
    <x v="2"/>
    <n v="20807.580000000002"/>
    <n v="1320.153601614169"/>
  </r>
  <r>
    <x v="3"/>
    <s v="IT"/>
    <s v="S/156200/EX/ENTB009-LN"/>
    <s v="Data Center Prod Sup - LAN Services"/>
    <x v="4"/>
    <n v="1698.27"/>
    <n v="1698.27"/>
  </r>
  <r>
    <x v="6"/>
    <s v="IT"/>
    <s v="S/156200/EX/ENTB009-LN"/>
    <s v="Data Center Prod Sup - LAN Services"/>
    <x v="2"/>
    <n v="6638.7"/>
    <n v="421.19764600381126"/>
  </r>
  <r>
    <x v="3"/>
    <s v="IT"/>
    <s v="S/156200/EX/ENTB009-NS"/>
    <s v="Data Center Prod Sup - Network Security"/>
    <x v="4"/>
    <n v="6509.4"/>
    <n v="6509.4"/>
  </r>
  <r>
    <x v="6"/>
    <s v="IT"/>
    <s v="S/156200/EX/ENTB009-NS"/>
    <s v="Data Center Prod Sup - Network Security"/>
    <x v="2"/>
    <n v="25445.64"/>
    <n v="1614.4190382244144"/>
  </r>
  <r>
    <x v="3"/>
    <s v="IT"/>
    <s v="S/156200/EX/ENTB009-NW"/>
    <s v="Data Center Prod Sup - Network Services"/>
    <x v="4"/>
    <n v="3480.69"/>
    <n v="3480.69"/>
  </r>
  <r>
    <x v="6"/>
    <s v="IT"/>
    <s v="S/156200/EX/ENTB009-NW"/>
    <s v="Data Center Prod Sup - Network Services"/>
    <x v="2"/>
    <n v="13606.38"/>
    <n v="863.2676919627844"/>
  </r>
  <r>
    <x v="6"/>
    <s v="IT"/>
    <s v="S/156200/EX/ENTB010"/>
    <s v="Oracle Fusion"/>
    <x v="2"/>
    <n v="19218.55"/>
    <n v="1219.3363187983409"/>
  </r>
  <r>
    <x v="6"/>
    <s v="IT"/>
    <s v="S/156200/EX/ENTB013"/>
    <s v="Fusion Resiliency"/>
    <x v="0"/>
    <n v="8.07"/>
    <n v="0.51200762246384934"/>
  </r>
  <r>
    <x v="6"/>
    <s v="IT"/>
    <s v="S/156200/EX/ENTB013"/>
    <s v="Fusion Resiliency"/>
    <x v="1"/>
    <n v="835.14"/>
    <n v="52.986127115794197"/>
  </r>
  <r>
    <x v="6"/>
    <s v="IT"/>
    <s v="S/156200/EX/ENTB013"/>
    <s v="Fusion Resiliency"/>
    <x v="2"/>
    <n v="5023.8500000000004"/>
    <n v="318.7421925793073"/>
  </r>
  <r>
    <x v="3"/>
    <s v="IT"/>
    <s v="S/156200/EX/ENTB020"/>
    <s v="EDGE Production Support"/>
    <x v="4"/>
    <n v="240.44"/>
    <n v="240.44"/>
  </r>
  <r>
    <x v="6"/>
    <s v="IT"/>
    <s v="S/156200/EX/ENTB020"/>
    <s v="EDGE Production Support"/>
    <x v="2"/>
    <n v="941.67"/>
    <n v="59.745008407129248"/>
  </r>
  <r>
    <x v="3"/>
    <s v="IT"/>
    <s v="S/156200/EX/ENTB021"/>
    <s v="TABLEAU Production Support"/>
    <x v="4"/>
    <n v="12.190000000000001"/>
    <n v="12.190000000000001"/>
  </r>
  <r>
    <x v="6"/>
    <s v="IT"/>
    <s v="S/156200/EX/ENTB021"/>
    <s v="TABLEAU Production Support"/>
    <x v="0"/>
    <n v="1.9200000000000002"/>
    <n v="0.12181593991704967"/>
  </r>
  <r>
    <x v="6"/>
    <s v="IT"/>
    <s v="S/156200/EX/ENTB021"/>
    <s v="TABLEAU Production Support"/>
    <x v="1"/>
    <n v="198.57"/>
    <n v="12.59843291110862"/>
  </r>
  <r>
    <x v="6"/>
    <s v="IT"/>
    <s v="S/156200/EX/ENTB021"/>
    <s v="TABLEAU Production Support"/>
    <x v="2"/>
    <n v="47.76"/>
    <n v="3.0301715054366101"/>
  </r>
  <r>
    <x v="6"/>
    <s v="IT"/>
    <s v="S/156200/EX/ENTB028"/>
    <s v="IBM Analytics Software License Maint"/>
    <x v="2"/>
    <n v="892890.13"/>
    <n v="56650.130431565973"/>
  </r>
  <r>
    <x v="3"/>
    <s v="IT"/>
    <s v="S/156200/EX/ENTB037"/>
    <s v="Executive Enhancements"/>
    <x v="4"/>
    <n v="313.62"/>
    <n v="313.62"/>
  </r>
  <r>
    <x v="6"/>
    <s v="IT"/>
    <s v="S/156200/EX/ENTB037"/>
    <s v="Executive Enhancements"/>
    <x v="2"/>
    <n v="1228.32"/>
    <n v="77.931747561932525"/>
  </r>
  <r>
    <x v="3"/>
    <s v="IT"/>
    <s v="S/156200/EX/ENTB038"/>
    <s v="Enterprise Network Transformation"/>
    <x v="4"/>
    <n v="652.77"/>
    <n v="652.77"/>
  </r>
  <r>
    <x v="6"/>
    <s v="IT"/>
    <s v="S/156200/EX/ENTB038"/>
    <s v="Enterprise Network Transformation"/>
    <x v="2"/>
    <n v="2556.63"/>
    <n v="162.20744086985766"/>
  </r>
  <r>
    <x v="3"/>
    <s v="IT"/>
    <s v="S/156200/EX/ENTB040"/>
    <s v="Ent Data Management PS"/>
    <x v="4"/>
    <n v="3259.5099999999998"/>
    <n v="3259.5099999999998"/>
  </r>
  <r>
    <x v="6"/>
    <s v="IT"/>
    <s v="S/156200/EX/ENTB040"/>
    <s v="Ent Data Management PS"/>
    <x v="0"/>
    <n v="167.87"/>
    <n v="10.65064678847663"/>
  </r>
  <r>
    <x v="6"/>
    <s v="IT"/>
    <s v="S/156200/EX/ENTB040"/>
    <s v="Ent Data Management PS"/>
    <x v="1"/>
    <n v="17316.5"/>
    <n v="1098.6592310279118"/>
  </r>
  <r>
    <x v="6"/>
    <s v="IT"/>
    <s v="S/156200/EX/ENTB040"/>
    <s v="Ent Data Management PS"/>
    <x v="2"/>
    <n v="12766.36"/>
    <n v="809.97194933303444"/>
  </r>
  <r>
    <x v="3"/>
    <s v="IT"/>
    <s v="S/156200/EX/ENTB041"/>
    <s v="Advanced Analytics PS"/>
    <x v="4"/>
    <n v="7979.59"/>
    <n v="7979.59"/>
  </r>
  <r>
    <x v="6"/>
    <s v="IT"/>
    <s v="S/156200/EX/ENTB041"/>
    <s v="Advanced Analytics PS"/>
    <x v="0"/>
    <n v="39.68"/>
    <n v="2.5175294249523597"/>
  </r>
  <r>
    <x v="6"/>
    <s v="IT"/>
    <s v="S/156200/EX/ENTB041"/>
    <s v="Advanced Analytics PS"/>
    <x v="1"/>
    <n v="4094.64"/>
    <n v="259.78771886559804"/>
  </r>
  <r>
    <x v="6"/>
    <s v="IT"/>
    <s v="S/156200/EX/ENTB041"/>
    <s v="Advanced Analytics PS"/>
    <x v="2"/>
    <n v="31253.439999999999"/>
    <n v="1982.8995673130814"/>
  </r>
  <r>
    <x v="3"/>
    <s v="IT"/>
    <s v="S/156200/EX/ENTB042"/>
    <s v="SAP Analytics &amp; Tools PS"/>
    <x v="4"/>
    <n v="4364.58"/>
    <n v="4364.58"/>
  </r>
  <r>
    <x v="6"/>
    <s v="IT"/>
    <s v="S/156200/EX/ENTB042"/>
    <s v="SAP Analytics &amp; Tools PS"/>
    <x v="0"/>
    <n v="223.97"/>
    <n v="14.209956282927923"/>
  </r>
  <r>
    <x v="6"/>
    <s v="IT"/>
    <s v="S/156200/EX/ENTB042"/>
    <s v="SAP Analytics &amp; Tools PS"/>
    <x v="1"/>
    <n v="23106.45"/>
    <n v="1466.0072525501628"/>
  </r>
  <r>
    <x v="6"/>
    <s v="IT"/>
    <s v="S/156200/EX/ENTB042"/>
    <s v="SAP Analytics &amp; Tools PS"/>
    <x v="2"/>
    <n v="17094.68"/>
    <n v="1084.5856832193701"/>
  </r>
  <r>
    <x v="6"/>
    <s v="IT"/>
    <s v="S/156200/EX/ENTBM011"/>
    <s v="BM - Operational Warehouse"/>
    <x v="0"/>
    <n v="2.2000000000000002"/>
    <n v="0.13958076448828607"/>
  </r>
  <r>
    <x v="6"/>
    <s v="IT"/>
    <s v="S/156200/EX/ENTBM011"/>
    <s v="BM - Operational Warehouse"/>
    <x v="1"/>
    <n v="227.6"/>
    <n v="14.440264544333596"/>
  </r>
  <r>
    <x v="3"/>
    <s v="IT"/>
    <s v="S/156200/EX/ENTBM026"/>
    <s v="Analytics Project Support"/>
    <x v="4"/>
    <n v="0.37"/>
    <n v="0.37"/>
  </r>
  <r>
    <x v="6"/>
    <s v="IT"/>
    <s v="S/156200/EX/ENTBM026"/>
    <s v="Analytics Project Support"/>
    <x v="0"/>
    <n v="0.09"/>
    <n v="5.7101221836117029E-3"/>
  </r>
  <r>
    <x v="6"/>
    <s v="IT"/>
    <s v="S/156200/EX/ENTBM026"/>
    <s v="Analytics Project Support"/>
    <x v="1"/>
    <n v="6.129999999999999"/>
    <n v="0.38892276650599705"/>
  </r>
  <r>
    <x v="6"/>
    <s v="IT"/>
    <s v="S/156200/EX/ENTBM026"/>
    <s v="Analytics Project Support"/>
    <x v="2"/>
    <n v="1.48"/>
    <n v="9.3899787019392444E-2"/>
  </r>
  <r>
    <x v="3"/>
    <s v="IT"/>
    <s v="S/156200/EX/ENTBM027"/>
    <s v="Ent Records Automation Implementation"/>
    <x v="4"/>
    <n v="5.76"/>
    <n v="5.76"/>
  </r>
  <r>
    <x v="6"/>
    <s v="IT"/>
    <s v="S/156200/EX/ENTBM027"/>
    <s v="Ent Records Automation Implementation"/>
    <x v="0"/>
    <n v="0.89"/>
    <n v="5.6466763815715734E-2"/>
  </r>
  <r>
    <x v="6"/>
    <s v="IT"/>
    <s v="S/156200/EX/ENTBM027"/>
    <s v="Ent Records Automation Implementation"/>
    <x v="1"/>
    <n v="91.51"/>
    <n v="5.8059253446922998"/>
  </r>
  <r>
    <x v="6"/>
    <s v="IT"/>
    <s v="S/156200/EX/ENTBM027"/>
    <s v="Ent Records Automation Implementation"/>
    <x v="2"/>
    <n v="22.56"/>
    <n v="1.4313372940253335"/>
  </r>
  <r>
    <x v="6"/>
    <s v="IT"/>
    <s v="S/156200/EX/ENTD125-AM"/>
    <s v="BTO - Asset Management"/>
    <x v="2"/>
    <n v="115.78"/>
    <n v="7.3457549602062553"/>
  </r>
  <r>
    <x v="6"/>
    <s v="IT"/>
    <s v="S/156200/EX/ENTD125-CBT"/>
    <s v="BTO- Consolidate Backup Technology"/>
    <x v="0"/>
    <n v="0.33"/>
    <n v="2.0937114673242913E-2"/>
  </r>
  <r>
    <x v="6"/>
    <s v="IT"/>
    <s v="S/156200/EX/ENTD125-CBT"/>
    <s v="BTO- Consolidate Backup Technology"/>
    <x v="1"/>
    <n v="30.85"/>
    <n v="1.9573029929380117"/>
  </r>
  <r>
    <x v="6"/>
    <s v="IT"/>
    <s v="S/156200/EX/ENTD125-CBT"/>
    <s v="BTO- Consolidate Backup Technology"/>
    <x v="2"/>
    <n v="159.06"/>
    <n v="10.091689272503084"/>
  </r>
  <r>
    <x v="6"/>
    <s v="IT"/>
    <s v="S/156200/EX/ENTD125-OC"/>
    <s v="BTO - Operational Change"/>
    <x v="0"/>
    <n v="0"/>
    <n v="0"/>
  </r>
  <r>
    <x v="6"/>
    <s v="IT"/>
    <s v="S/156200/EX/ENTD125-OC"/>
    <s v="BTO - Operational Change"/>
    <x v="1"/>
    <n v="0"/>
    <n v="0"/>
  </r>
  <r>
    <x v="6"/>
    <s v="IT"/>
    <s v="S/156200/EX/ENTD125-OC"/>
    <s v="BTO - Operational Change"/>
    <x v="2"/>
    <n v="0"/>
    <n v="0"/>
  </r>
  <r>
    <x v="3"/>
    <s v="IT"/>
    <s v="S/156200/EX/ENTD137"/>
    <s v="Digital Delivery"/>
    <x v="4"/>
    <n v="1376.15"/>
    <n v="1376.15"/>
  </r>
  <r>
    <x v="6"/>
    <s v="IT"/>
    <s v="S/156200/EX/ENTD137"/>
    <s v="Digital Delivery"/>
    <x v="0"/>
    <n v="82.55"/>
    <n v="5.237450958412734"/>
  </r>
  <r>
    <x v="6"/>
    <s v="IT"/>
    <s v="S/156200/EX/ENTD137"/>
    <s v="Digital Delivery"/>
    <x v="1"/>
    <n v="8515.1899999999987"/>
    <n v="540.25305907409484"/>
  </r>
  <r>
    <x v="6"/>
    <s v="IT"/>
    <s v="S/156200/EX/ENTD137"/>
    <s v="Digital Delivery"/>
    <x v="2"/>
    <n v="5389.96"/>
    <n v="341.97033516421931"/>
  </r>
  <r>
    <x v="6"/>
    <s v="IT"/>
    <s v="S/156200/EX/ENTD139"/>
    <s v="EIP Customer"/>
    <x v="0"/>
    <n v="0.01"/>
    <n v="6.344580204013004E-4"/>
  </r>
  <r>
    <x v="6"/>
    <s v="IT"/>
    <s v="S/156200/EX/ENTD139"/>
    <s v="EIP Customer"/>
    <x v="1"/>
    <n v="-0.03"/>
    <n v="-1.9033740612039009E-3"/>
  </r>
  <r>
    <x v="6"/>
    <s v="IT"/>
    <s v="S/156200/EX/ENTD139"/>
    <s v="EIP Customer"/>
    <x v="2"/>
    <n v="-0.01"/>
    <n v="-6.344580204013004E-4"/>
  </r>
  <r>
    <x v="3"/>
    <s v="IT"/>
    <s v="S/156200/EX/ENTD140"/>
    <s v="Coupa/Cross Country"/>
    <x v="4"/>
    <n v="79.23"/>
    <n v="79.23"/>
  </r>
  <r>
    <x v="6"/>
    <s v="IT"/>
    <s v="S/156200/EX/ENTD140"/>
    <s v="Coupa/Cross Country"/>
    <x v="0"/>
    <n v="2.19"/>
    <n v="0.13894630646788478"/>
  </r>
  <r>
    <x v="6"/>
    <s v="IT"/>
    <s v="S/156200/EX/ENTD140"/>
    <s v="Coupa/Cross Country"/>
    <x v="1"/>
    <n v="224.74"/>
    <n v="14.258809550498825"/>
  </r>
  <r>
    <x v="6"/>
    <s v="IT"/>
    <s v="S/156200/EX/ENTD140"/>
    <s v="Coupa/Cross Country"/>
    <x v="2"/>
    <n v="310.36"/>
    <n v="19.691039121174757"/>
  </r>
  <r>
    <x v="3"/>
    <s v="IT"/>
    <s v="S/156200/EX/ENTD142"/>
    <s v="Long Term Forecast Planning System"/>
    <x v="4"/>
    <n v="585.96"/>
    <n v="585.96"/>
  </r>
  <r>
    <x v="6"/>
    <s v="IT"/>
    <s v="S/156200/EX/ENTD142"/>
    <s v="Long Term Forecast Planning System"/>
    <x v="2"/>
    <n v="2295.0300000000002"/>
    <n v="145.61001905615964"/>
  </r>
  <r>
    <x v="6"/>
    <s v="IT"/>
    <s v="S/156200/EX/ENTFILE"/>
    <s v="Filenet Production Support"/>
    <x v="2"/>
    <n v="0.01"/>
    <n v="6.344580204013004E-4"/>
  </r>
  <r>
    <x v="3"/>
    <s v="IT"/>
    <s v="S/156200/EX/ENTMS"/>
    <s v="Microsoft Enterprise -Production Support"/>
    <x v="4"/>
    <n v="1436.53"/>
    <n v="1436.53"/>
  </r>
  <r>
    <x v="6"/>
    <s v="IT"/>
    <s v="S/156200/EX/ENTMS"/>
    <s v="Microsoft Enterprise -Production Support"/>
    <x v="0"/>
    <n v="23.4"/>
    <n v="1.4846317677390426"/>
  </r>
  <r>
    <x v="6"/>
    <s v="IT"/>
    <s v="S/156200/EX/ENTMS"/>
    <s v="Microsoft Enterprise -Production Support"/>
    <x v="1"/>
    <n v="2413.4700000000003"/>
    <n v="153.12453984979265"/>
  </r>
  <r>
    <x v="6"/>
    <s v="IT"/>
    <s v="S/156200/EX/ENTMS"/>
    <s v="Microsoft Enterprise -Production Support"/>
    <x v="2"/>
    <n v="5626.37"/>
    <n v="356.9695572245264"/>
  </r>
  <r>
    <x v="6"/>
    <s v="IT"/>
    <s v="S/156200/EX/ENTULTRA"/>
    <s v="ULTRA O&amp;M"/>
    <x v="0"/>
    <n v="10.96"/>
    <n v="0.69536599035982527"/>
  </r>
  <r>
    <x v="6"/>
    <s v="IT"/>
    <s v="S/156200/EX/ENTULTRA"/>
    <s v="ULTRA O&amp;M"/>
    <x v="1"/>
    <n v="1132.28"/>
    <n v="71.838412733998439"/>
  </r>
  <r>
    <x v="6"/>
    <s v="IT"/>
    <s v="S/156200/EX/ENTULTRA"/>
    <s v="ULTRA O&amp;M"/>
    <x v="2"/>
    <n v="10387.18"/>
    <n v="659.0229660351979"/>
  </r>
  <r>
    <x v="3"/>
    <s v="IT"/>
    <s v="S/156200/EX/FIND051"/>
    <s v="BPC Planning &amp; Forecasting"/>
    <x v="4"/>
    <n v="11.03"/>
    <n v="11.03"/>
  </r>
  <r>
    <x v="6"/>
    <s v="IT"/>
    <s v="S/156200/EX/FIND051"/>
    <s v="BPC Planning &amp; Forecasting"/>
    <x v="0"/>
    <n v="0.1"/>
    <n v="6.3445802040130034E-3"/>
  </r>
  <r>
    <x v="6"/>
    <s v="IT"/>
    <s v="S/156200/EX/FIND051"/>
    <s v="BPC Planning &amp; Forecasting"/>
    <x v="1"/>
    <n v="10.82"/>
    <n v="0.68648357807420701"/>
  </r>
  <r>
    <x v="6"/>
    <s v="IT"/>
    <s v="S/156200/EX/FIND051"/>
    <s v="BPC Planning &amp; Forecasting"/>
    <x v="2"/>
    <n v="43.2"/>
    <n v="2.7408586481336177"/>
  </r>
  <r>
    <x v="6"/>
    <s v="IT"/>
    <s v="S/156200/EX/HEB001"/>
    <s v="PS - ECI"/>
    <x v="0"/>
    <n v="0"/>
    <n v="0"/>
  </r>
  <r>
    <x v="6"/>
    <s v="IT"/>
    <s v="S/156200/EX/HEB001"/>
    <s v="PS - ECI"/>
    <x v="1"/>
    <n v="0"/>
    <n v="0"/>
  </r>
  <r>
    <x v="6"/>
    <s v="IT"/>
    <s v="S/156200/EX/HEB001"/>
    <s v="PS - ECI"/>
    <x v="2"/>
    <n v="38174.31"/>
    <n v="2421.9997152785563"/>
  </r>
  <r>
    <x v="6"/>
    <s v="IT"/>
    <s v="S/156200/EX/HEB001-CD"/>
    <s v="PS ECI Client Driven"/>
    <x v="0"/>
    <n v="5.3"/>
    <n v="0.33626275081268919"/>
  </r>
  <r>
    <x v="6"/>
    <s v="IT"/>
    <s v="S/156200/EX/HEB001-CD"/>
    <s v="PS ECI Client Driven"/>
    <x v="1"/>
    <n v="546.88"/>
    <n v="34.697240219706316"/>
  </r>
  <r>
    <x v="6"/>
    <s v="IT"/>
    <s v="S/156200/EX/HEB001-CD"/>
    <s v="PS ECI Client Driven"/>
    <x v="2"/>
    <n v="3142.5"/>
    <n v="199.37843291110863"/>
  </r>
  <r>
    <x v="6"/>
    <s v="IT"/>
    <s v="S/156200/EX/HEB002"/>
    <s v="EAI - Elec Ops Support"/>
    <x v="0"/>
    <n v="265.3"/>
    <n v="16.832171281246499"/>
  </r>
  <r>
    <x v="6"/>
    <s v="IT"/>
    <s v="S/156200/EX/HEB002"/>
    <s v="EAI - Elec Ops Support"/>
    <x v="1"/>
    <n v="27365.61"/>
    <n v="1736.233074767403"/>
  </r>
  <r>
    <x v="6"/>
    <s v="IT"/>
    <s v="S/156200/EX/HEB002"/>
    <s v="EAI - Elec Ops Support"/>
    <x v="2"/>
    <n v="1529673.84"/>
    <n v="97051.383638605548"/>
  </r>
  <r>
    <x v="6"/>
    <s v="IT"/>
    <s v="S/156200/EX/HEB003"/>
    <s v="PS - Customer Information Systems"/>
    <x v="0"/>
    <n v="0.16"/>
    <n v="1.0151328326420806E-2"/>
  </r>
  <r>
    <x v="6"/>
    <s v="IT"/>
    <s v="S/156200/EX/HEB003"/>
    <s v="PS - Customer Information Systems"/>
    <x v="1"/>
    <n v="16.75"/>
    <n v="1.0627171841721781"/>
  </r>
  <r>
    <x v="6"/>
    <s v="IT"/>
    <s v="S/156200/EX/HEB003"/>
    <s v="PS - Customer Information Systems"/>
    <x v="2"/>
    <n v="96.25"/>
    <n v="6.1066584463625153"/>
  </r>
  <r>
    <x v="6"/>
    <s v="IT"/>
    <s v="S/156200/EX/HEB003-CD"/>
    <s v="PS - Customer Info Sys - Client Driven"/>
    <x v="0"/>
    <n v="332.82"/>
    <n v="21.116031834996079"/>
  </r>
  <r>
    <x v="6"/>
    <s v="IT"/>
    <s v="S/156200/EX/HEB003-CD"/>
    <s v="PS - Customer Info Sys - Client Driven"/>
    <x v="1"/>
    <n v="34336.519999999997"/>
    <n v="2178.5080506669656"/>
  </r>
  <r>
    <x v="6"/>
    <s v="IT"/>
    <s v="S/156200/EX/HEB003-CD"/>
    <s v="PS - Customer Info Sys - Client Driven"/>
    <x v="2"/>
    <n v="197308.85"/>
    <n v="12518.418237865711"/>
  </r>
  <r>
    <x v="6"/>
    <s v="IT"/>
    <s v="S/156200/EX/HEB004"/>
    <s v="PS - T&amp;D + Engineering"/>
    <x v="0"/>
    <n v="111.38"/>
    <n v="7.0665934312296832"/>
  </r>
  <r>
    <x v="6"/>
    <s v="IT"/>
    <s v="S/156200/EX/HEB004"/>
    <s v="PS - T&amp;D + Engineering"/>
    <x v="1"/>
    <n v="11490.17"/>
    <n v="729.00305122744089"/>
  </r>
  <r>
    <x v="6"/>
    <s v="IT"/>
    <s v="S/156200/EX/HEB004"/>
    <s v="PS - T&amp;D + Engineering"/>
    <x v="2"/>
    <n v="66425.39"/>
    <n v="4214.4121443784334"/>
  </r>
  <r>
    <x v="6"/>
    <s v="IT"/>
    <s v="S/156200/EX/HEB006"/>
    <s v="IBM/Akamai Services"/>
    <x v="2"/>
    <n v="231067.85"/>
    <n v="14660.285068938461"/>
  </r>
  <r>
    <x v="6"/>
    <s v="IT"/>
    <s v="S/156200/EX/HEB011"/>
    <s v="Web Svcs - Elec Ops Support"/>
    <x v="0"/>
    <n v="0.32"/>
    <n v="2.0302656652841613E-2"/>
  </r>
  <r>
    <x v="6"/>
    <s v="IT"/>
    <s v="S/156200/EX/HEB011"/>
    <s v="Web Svcs - Elec Ops Support"/>
    <x v="1"/>
    <n v="33.5"/>
    <n v="2.1254343683443562"/>
  </r>
  <r>
    <x v="6"/>
    <s v="IT"/>
    <s v="S/156200/EX/HEB011"/>
    <s v="Web Svcs - Elec Ops Support"/>
    <x v="2"/>
    <n v="41345.24"/>
    <n v="2623.1819123416658"/>
  </r>
  <r>
    <x v="6"/>
    <s v="IT"/>
    <s v="S/156200/EX/HEB011-CD"/>
    <s v="Web Svcs - Elec Ops PS - Client Driven"/>
    <x v="2"/>
    <n v="2880"/>
    <n v="182.72390987557449"/>
  </r>
  <r>
    <x v="6"/>
    <s v="IT"/>
    <s v="S/156200/EX/HEB031-AS"/>
    <s v="AMS - O&amp;M Analytics Support"/>
    <x v="2"/>
    <n v="248531.29"/>
    <n v="15768.26702611815"/>
  </r>
  <r>
    <x v="6"/>
    <s v="IT"/>
    <s v="S/156200/EX/HEB031-CD"/>
    <s v="Analytics OWP Client Driven"/>
    <x v="0"/>
    <n v="1.21"/>
    <n v="7.6769420468557337E-2"/>
  </r>
  <r>
    <x v="6"/>
    <s v="IT"/>
    <s v="S/156200/EX/HEB031-CD"/>
    <s v="Analytics OWP Client Driven"/>
    <x v="1"/>
    <n v="124.39"/>
    <n v="7.892023315771775"/>
  </r>
  <r>
    <x v="6"/>
    <s v="IT"/>
    <s v="S/156200/EX/HEB031-CD"/>
    <s v="Analytics OWP Client Driven"/>
    <x v="2"/>
    <n v="686.64"/>
    <n v="43.564425512834887"/>
  </r>
  <r>
    <x v="6"/>
    <s v="IT"/>
    <s v="S/156200/EX/HEB032-EAI"/>
    <s v="AMS - O&amp;M EAI"/>
    <x v="0"/>
    <n v="41.86"/>
    <n v="2.6558412733998433"/>
  </r>
  <r>
    <x v="6"/>
    <s v="IT"/>
    <s v="S/156200/EX/HEB032-EAI"/>
    <s v="AMS - O&amp;M EAI"/>
    <x v="1"/>
    <n v="4321.38"/>
    <n v="274.1734200201771"/>
  </r>
  <r>
    <x v="6"/>
    <s v="IT"/>
    <s v="S/156200/EX/HEB032-EAI"/>
    <s v="AMS - O&amp;M EAI"/>
    <x v="2"/>
    <n v="340272.05"/>
    <n v="21588.833124089229"/>
  </r>
  <r>
    <x v="6"/>
    <s v="IT"/>
    <s v="S/156200/EX/HEBM010"/>
    <s v="Mandated Regulatory Activities (Dere)"/>
    <x v="0"/>
    <n v="173.53"/>
    <n v="11.009750028023765"/>
  </r>
  <r>
    <x v="6"/>
    <s v="IT"/>
    <s v="S/156200/EX/HEBM010"/>
    <s v="Mandated Regulatory Activities (Dere)"/>
    <x v="1"/>
    <n v="17900.439999999999"/>
    <n v="1135.7077726712253"/>
  </r>
  <r>
    <x v="6"/>
    <s v="IT"/>
    <s v="S/156200/EX/HEBM010"/>
    <s v="Mandated Regulatory Activities (Dere)"/>
    <x v="2"/>
    <n v="107929.46"/>
    <n v="6847.6711534581336"/>
  </r>
  <r>
    <x v="6"/>
    <s v="IT"/>
    <s v="S/156200/EX/HEBM013"/>
    <s v="SAP Health &amp; Safety/BW"/>
    <x v="0"/>
    <n v="4.46"/>
    <n v="0.28296827709897993"/>
  </r>
  <r>
    <x v="6"/>
    <s v="IT"/>
    <s v="S/156200/EX/HEBM013"/>
    <s v="SAP Health &amp; Safety/BW"/>
    <x v="1"/>
    <n v="460.61"/>
    <n v="29.223770877704297"/>
  </r>
  <r>
    <x v="6"/>
    <s v="IT"/>
    <s v="S/156200/EX/HEBM013"/>
    <s v="SAP Health &amp; Safety/BW"/>
    <x v="2"/>
    <n v="2646.83"/>
    <n v="167.93025221387737"/>
  </r>
  <r>
    <x v="6"/>
    <s v="IT"/>
    <s v="S/156200/EX/HEBM032-FSM"/>
    <s v="Field Service Management O&amp;M"/>
    <x v="2"/>
    <n v="101145.09"/>
    <n v="6417.2313574711361"/>
  </r>
  <r>
    <x v="6"/>
    <s v="IT"/>
    <s v="S/156200/EX/HEBMSAP"/>
    <s v="BM - SAP Electric Operations"/>
    <x v="0"/>
    <n v="34.520000000000003"/>
    <n v="2.190149086425289"/>
  </r>
  <r>
    <x v="6"/>
    <s v="IT"/>
    <s v="S/156200/EX/HEBMSAP"/>
    <s v="BM - SAP Electric Operations"/>
    <x v="1"/>
    <n v="3559.26"/>
    <n v="225.82010536935323"/>
  </r>
  <r>
    <x v="6"/>
    <s v="IT"/>
    <s v="S/156200/EX/HEBMSAP"/>
    <s v="BM - SAP Electric Operations"/>
    <x v="2"/>
    <n v="246365.24"/>
    <n v="15630.840246609125"/>
  </r>
  <r>
    <x v="6"/>
    <s v="IT"/>
    <s v="S/156200/EX/HED035"/>
    <s v="Employee Storm Enhancement"/>
    <x v="0"/>
    <n v="60.48"/>
    <n v="3.8372021073870641"/>
  </r>
  <r>
    <x v="6"/>
    <s v="IT"/>
    <s v="S/156200/EX/HED035"/>
    <s v="Employee Storm Enhancement"/>
    <x v="1"/>
    <n v="6239.2"/>
    <n v="395.85104808877929"/>
  </r>
  <r>
    <x v="6"/>
    <s v="IT"/>
    <s v="S/156200/EX/HED035"/>
    <s v="Employee Storm Enhancement"/>
    <x v="2"/>
    <n v="97292.459999999992"/>
    <n v="6172.7981571572691"/>
  </r>
  <r>
    <x v="6"/>
    <s v="IT"/>
    <s v="S/156200/EX/HED048"/>
    <s v="CEHE Energy Efficiency Project Support"/>
    <x v="2"/>
    <n v="6636"/>
    <n v="421.02634233830292"/>
  </r>
  <r>
    <x v="6"/>
    <s v="IT"/>
    <s v="S/156200/EX/HED097"/>
    <s v="SDD - Intelligent Grid (IG)"/>
    <x v="0"/>
    <n v="12.81"/>
    <n v="0.81274072413406573"/>
  </r>
  <r>
    <x v="6"/>
    <s v="IT"/>
    <s v="S/156200/EX/HED097"/>
    <s v="SDD - Intelligent Grid (IG)"/>
    <x v="1"/>
    <n v="1323.21"/>
    <n v="83.952119717520461"/>
  </r>
  <r>
    <x v="6"/>
    <s v="IT"/>
    <s v="S/156200/EX/HED097"/>
    <s v="SDD - Intelligent Grid (IG)"/>
    <x v="2"/>
    <n v="8443.6299999999992"/>
    <n v="535.71287748010309"/>
  </r>
  <r>
    <x v="6"/>
    <s v="IT"/>
    <s v="S/156200/EX/HED191"/>
    <s v="CRIP Enhancement"/>
    <x v="2"/>
    <n v="54609.45"/>
    <n v="3464.7403542203788"/>
  </r>
  <r>
    <x v="3"/>
    <s v="IT"/>
    <s v="S/156200/EX/ITB003"/>
    <s v="Web Capital Projects O&amp;M"/>
    <x v="4"/>
    <n v="328.96999999999997"/>
    <n v="328.96999999999997"/>
  </r>
  <r>
    <x v="6"/>
    <s v="IT"/>
    <s v="S/156200/EX/ITB003"/>
    <s v="Web Capital Projects O&amp;M"/>
    <x v="0"/>
    <n v="2.7800000000000002"/>
    <n v="0.1763793296715615"/>
  </r>
  <r>
    <x v="6"/>
    <s v="IT"/>
    <s v="S/156200/EX/ITB003"/>
    <s v="Web Capital Projects O&amp;M"/>
    <x v="1"/>
    <n v="287"/>
    <n v="18.208945185517319"/>
  </r>
  <r>
    <x v="6"/>
    <s v="IT"/>
    <s v="S/156200/EX/ITB003"/>
    <s v="Web Capital Projects O&amp;M"/>
    <x v="2"/>
    <n v="1288.49"/>
    <n v="81.749281470687151"/>
  </r>
  <r>
    <x v="3"/>
    <s v="IT"/>
    <s v="S/156200/EX/ITB015"/>
    <s v="SAP Data Retention/Archiving"/>
    <x v="4"/>
    <n v="56.22"/>
    <n v="56.22"/>
  </r>
  <r>
    <x v="6"/>
    <s v="IT"/>
    <s v="S/156200/EX/ITB015"/>
    <s v="SAP Data Retention/Archiving"/>
    <x v="2"/>
    <n v="219.75"/>
    <n v="13.942214998318574"/>
  </r>
  <r>
    <x v="3"/>
    <s v="IT"/>
    <s v="S/156200/EX/ITB016"/>
    <s v="Systems &amp; Utilities Support"/>
    <x v="4"/>
    <n v="125.88"/>
    <n v="125.88"/>
  </r>
  <r>
    <x v="6"/>
    <s v="IT"/>
    <s v="S/156200/EX/ITB016"/>
    <s v="Systems &amp; Utilities Support"/>
    <x v="2"/>
    <n v="493.06"/>
    <n v="31.282587153906515"/>
  </r>
  <r>
    <x v="3"/>
    <s v="IT"/>
    <s v="S/156200/EX/ITB022"/>
    <s v="Identity Management-PS"/>
    <x v="4"/>
    <n v="1401.52"/>
    <n v="1401.52"/>
  </r>
  <r>
    <x v="6"/>
    <s v="IT"/>
    <s v="S/156200/EX/ITB022"/>
    <s v="Identity Management-PS"/>
    <x v="0"/>
    <n v="32.9"/>
    <n v="2.087366887120278"/>
  </r>
  <r>
    <x v="6"/>
    <s v="IT"/>
    <s v="S/156200/EX/ITB022"/>
    <s v="Identity Management-PS"/>
    <x v="1"/>
    <n v="3395.3399999999997"/>
    <n v="215.42006949893508"/>
  </r>
  <r>
    <x v="6"/>
    <s v="IT"/>
    <s v="S/156200/EX/ITB022"/>
    <s v="Identity Management-PS"/>
    <x v="2"/>
    <n v="5489.32"/>
    <n v="348.27431005492656"/>
  </r>
  <r>
    <x v="3"/>
    <s v="IT"/>
    <s v="S/156200/EX/ITB022-CD"/>
    <s v="Identity Management-PS - Client Driven"/>
    <x v="4"/>
    <n v="26.33"/>
    <n v="26.33"/>
  </r>
  <r>
    <x v="6"/>
    <s v="IT"/>
    <s v="S/156200/EX/ITB022-CD"/>
    <s v="Identity Management-PS - Client Driven"/>
    <x v="2"/>
    <n v="103.12"/>
    <n v="6.5425311063782097"/>
  </r>
  <r>
    <x v="3"/>
    <s v="IT"/>
    <s v="S/156200/EX/ITB023"/>
    <s v="Ent Enabler Virtuoso &amp; Stonebound Sup"/>
    <x v="4"/>
    <n v="0"/>
    <n v="0"/>
  </r>
  <r>
    <x v="6"/>
    <s v="IT"/>
    <s v="S/156200/EX/ITB023"/>
    <s v="Ent Enabler Virtuoso &amp; Stonebound Sup"/>
    <x v="2"/>
    <n v="0"/>
    <n v="0"/>
  </r>
  <r>
    <x v="3"/>
    <s v="IT"/>
    <s v="S/156200/EX/ITB026"/>
    <s v="SOC Staffing"/>
    <x v="4"/>
    <n v="-3.04"/>
    <n v="-3.04"/>
  </r>
  <r>
    <x v="6"/>
    <s v="IT"/>
    <s v="S/156200/EX/ITB026"/>
    <s v="SOC Staffing"/>
    <x v="2"/>
    <n v="-11.95"/>
    <n v="-0.75817733437955381"/>
  </r>
  <r>
    <x v="3"/>
    <s v="IT"/>
    <s v="S/156200/EX/ITB030"/>
    <s v="Project Server - Release I"/>
    <x v="4"/>
    <n v="37.729999999999997"/>
    <n v="37.729999999999997"/>
  </r>
  <r>
    <x v="6"/>
    <s v="IT"/>
    <s v="S/156200/EX/ITB030"/>
    <s v="Project Server - Release I"/>
    <x v="0"/>
    <n v="5.7000000000000011"/>
    <n v="0.36164107162874126"/>
  </r>
  <r>
    <x v="6"/>
    <s v="IT"/>
    <s v="S/156200/EX/ITB030"/>
    <s v="Project Server - Release I"/>
    <x v="1"/>
    <n v="590.23"/>
    <n v="37.447615738145949"/>
  </r>
  <r>
    <x v="6"/>
    <s v="IT"/>
    <s v="S/156200/EX/ITB030"/>
    <s v="Project Server - Release I"/>
    <x v="2"/>
    <n v="147.79"/>
    <n v="9.3766550835108173"/>
  </r>
  <r>
    <x v="3"/>
    <s v="IT"/>
    <s v="S/156200/EX/ITB032"/>
    <s v="PS HANA Baseline"/>
    <x v="4"/>
    <n v="13.4"/>
    <n v="13.4"/>
  </r>
  <r>
    <x v="6"/>
    <s v="IT"/>
    <s v="S/156200/EX/ITB032"/>
    <s v="PS HANA Baseline"/>
    <x v="2"/>
    <n v="52.49"/>
    <n v="3.3302701490864255"/>
  </r>
  <r>
    <x v="3"/>
    <s v="IT"/>
    <s v="S/156200/EX/ITB036"/>
    <s v="MS Power Platfrom - Baseline"/>
    <x v="4"/>
    <n v="114.05000000000001"/>
    <n v="114.05000000000001"/>
  </r>
  <r>
    <x v="6"/>
    <s v="IT"/>
    <s v="S/156200/EX/ITB036"/>
    <s v="MS Power Platfrom - Baseline"/>
    <x v="0"/>
    <n v="4.6700000000000008"/>
    <n v="0.29629189552740731"/>
  </r>
  <r>
    <x v="6"/>
    <s v="IT"/>
    <s v="S/156200/EX/ITB036"/>
    <s v="MS Power Platfrom - Baseline"/>
    <x v="1"/>
    <n v="481.93"/>
    <n v="30.576435377199868"/>
  </r>
  <r>
    <x v="6"/>
    <s v="IT"/>
    <s v="S/156200/EX/ITB036"/>
    <s v="MS Power Platfrom - Baseline"/>
    <x v="2"/>
    <n v="446.69000000000005"/>
    <n v="28.340605313305687"/>
  </r>
  <r>
    <x v="3"/>
    <s v="IT"/>
    <s v="S/156200/EX/ITB042"/>
    <s v="Intune and Enterprise Mobile Support"/>
    <x v="4"/>
    <n v="88.22"/>
    <n v="88.22"/>
  </r>
  <r>
    <x v="6"/>
    <s v="IT"/>
    <s v="S/156200/EX/ITB042"/>
    <s v="Intune and Enterprise Mobile Support"/>
    <x v="0"/>
    <n v="0.2"/>
    <n v="1.2689160408026007E-2"/>
  </r>
  <r>
    <x v="6"/>
    <s v="IT"/>
    <s v="S/156200/EX/ITB042"/>
    <s v="Intune and Enterprise Mobile Support"/>
    <x v="1"/>
    <n v="21.64"/>
    <n v="1.372967156148414"/>
  </r>
  <r>
    <x v="6"/>
    <s v="IT"/>
    <s v="S/156200/EX/ITB042"/>
    <s v="Intune and Enterprise Mobile Support"/>
    <x v="2"/>
    <n v="345.45"/>
    <n v="21.917352314762919"/>
  </r>
  <r>
    <x v="3"/>
    <s v="IT"/>
    <s v="S/156200/EX/ITB056"/>
    <s v="Automation O&amp;M"/>
    <x v="4"/>
    <n v="4.3"/>
    <n v="4.3"/>
  </r>
  <r>
    <x v="6"/>
    <s v="IT"/>
    <s v="S/156200/EX/ITB056"/>
    <s v="Automation O&amp;M"/>
    <x v="0"/>
    <n v="0.72"/>
    <n v="4.5680977468893623E-2"/>
  </r>
  <r>
    <x v="6"/>
    <s v="IT"/>
    <s v="S/156200/EX/ITB056"/>
    <s v="Automation O&amp;M"/>
    <x v="1"/>
    <n v="74.989999999999995"/>
    <n v="4.757800694989351"/>
  </r>
  <r>
    <x v="6"/>
    <s v="IT"/>
    <s v="S/156200/EX/ITB056"/>
    <s v="Automation O&amp;M"/>
    <x v="2"/>
    <n v="16.84"/>
    <n v="1.0684273063557899"/>
  </r>
  <r>
    <x v="3"/>
    <s v="IT"/>
    <s v="S/156200/EX/ITB058"/>
    <s v="SAP Landscape Management Implementation"/>
    <x v="4"/>
    <n v="93.51"/>
    <n v="93.51"/>
  </r>
  <r>
    <x v="6"/>
    <s v="IT"/>
    <s v="S/156200/EX/ITB058"/>
    <s v="SAP Landscape Management Implementation"/>
    <x v="2"/>
    <n v="366.27"/>
    <n v="23.238293913238426"/>
  </r>
  <r>
    <x v="6"/>
    <s v="IT"/>
    <s v="S/156200/EX/ITB062"/>
    <s v="Oracle Licenses - ELA"/>
    <x v="2"/>
    <n v="4076.12"/>
    <n v="258.61270261181483"/>
  </r>
  <r>
    <x v="3"/>
    <s v="IT"/>
    <s v="S/156200/EX/ITB064"/>
    <s v="Video Distribution System"/>
    <x v="4"/>
    <n v="240.33"/>
    <n v="240.33"/>
  </r>
  <r>
    <x v="6"/>
    <s v="IT"/>
    <s v="S/156200/EX/ITB064"/>
    <s v="Video Distribution System"/>
    <x v="2"/>
    <n v="941.29"/>
    <n v="59.720899002353995"/>
  </r>
  <r>
    <x v="3"/>
    <s v="IT"/>
    <s v="S/156200/EX/ITB065"/>
    <s v="Enterprise Digital Signage"/>
    <x v="4"/>
    <n v="78.010000000000005"/>
    <n v="78.010000000000005"/>
  </r>
  <r>
    <x v="6"/>
    <s v="IT"/>
    <s v="S/156200/EX/ITB065"/>
    <s v="Enterprise Digital Signage"/>
    <x v="2"/>
    <n v="305.55"/>
    <n v="19.385864813361732"/>
  </r>
  <r>
    <x v="3"/>
    <s v="IT"/>
    <s v="S/156200/EX/ITB067"/>
    <s v="IT Enterprise Cap to O&amp;M Shift"/>
    <x v="4"/>
    <n v="2394.6999999999998"/>
    <n v="2394.6999999999998"/>
  </r>
  <r>
    <x v="6"/>
    <s v="IT"/>
    <s v="S/156200/EX/ITB067"/>
    <s v="IT Enterprise Cap to O&amp;M Shift"/>
    <x v="2"/>
    <n v="9379.32"/>
    <n v="595.0784799910324"/>
  </r>
  <r>
    <x v="3"/>
    <s v="IT"/>
    <s v="S/156200/EX/ITB069"/>
    <s v="Project to Product Transformation"/>
    <x v="4"/>
    <n v="30"/>
    <n v="30"/>
  </r>
  <r>
    <x v="6"/>
    <s v="IT"/>
    <s v="S/156200/EX/ITB069"/>
    <s v="Project to Product Transformation"/>
    <x v="2"/>
    <n v="117.48"/>
    <n v="7.4536128236744768"/>
  </r>
  <r>
    <x v="3"/>
    <s v="IT"/>
    <s v="S/156200/EX/ITB071"/>
    <s v="Stonebond migration"/>
    <x v="4"/>
    <n v="6.5"/>
    <n v="6.5"/>
  </r>
  <r>
    <x v="6"/>
    <s v="IT"/>
    <s v="S/156200/EX/ITB071"/>
    <s v="Stonebond migration"/>
    <x v="0"/>
    <n v="0.12"/>
    <n v="7.6134962448156035E-3"/>
  </r>
  <r>
    <x v="6"/>
    <s v="IT"/>
    <s v="S/156200/EX/ITB071"/>
    <s v="Stonebond migration"/>
    <x v="1"/>
    <n v="14.26"/>
    <n v="0.90473713709225423"/>
  </r>
  <r>
    <x v="6"/>
    <s v="IT"/>
    <s v="S/156200/EX/ITB071"/>
    <s v="Stonebond migration"/>
    <x v="2"/>
    <n v="25.39"/>
    <n v="1.6108889137989015"/>
  </r>
  <r>
    <x v="3"/>
    <s v="IT"/>
    <s v="S/156200/EX/ITB072"/>
    <s v="Enterprise Power Apps Production Support"/>
    <x v="4"/>
    <n v="1377.14"/>
    <n v="1377.14"/>
  </r>
  <r>
    <x v="6"/>
    <s v="IT"/>
    <s v="S/156200/EX/ITB072"/>
    <s v="Enterprise Power Apps Production Support"/>
    <x v="0"/>
    <n v="108.65000000000002"/>
    <n v="6.8933863916601297"/>
  </r>
  <r>
    <x v="6"/>
    <s v="IT"/>
    <s v="S/156200/EX/ITB072"/>
    <s v="Enterprise Power Apps Production Support"/>
    <x v="1"/>
    <n v="11206.869999999999"/>
    <n v="711.02885550947201"/>
  </r>
  <r>
    <x v="6"/>
    <s v="IT"/>
    <s v="S/156200/EX/ITB072"/>
    <s v="Enterprise Power Apps Production Support"/>
    <x v="2"/>
    <n v="5393.8899999999994"/>
    <n v="342.21967716623698"/>
  </r>
  <r>
    <x v="6"/>
    <s v="IT"/>
    <s v="S/156200/EX/ITB075"/>
    <s v="TPS"/>
    <x v="2"/>
    <n v="51389.04"/>
    <n v="3260.4188588723241"/>
  </r>
  <r>
    <x v="6"/>
    <s v="IT"/>
    <s v="S/156200/EX/ITB076"/>
    <s v="Oracle Production Support"/>
    <x v="2"/>
    <n v="789337.64"/>
    <n v="50080.159650263427"/>
  </r>
  <r>
    <x v="3"/>
    <s v="IT"/>
    <s v="S/156200/EX/ITB080"/>
    <s v="MS Azure"/>
    <x v="4"/>
    <n v="243.31"/>
    <n v="243.31"/>
  </r>
  <r>
    <x v="6"/>
    <s v="IT"/>
    <s v="S/156200/EX/ITB080"/>
    <s v="MS Azure"/>
    <x v="2"/>
    <n v="952.96"/>
    <n v="60.461311512162318"/>
  </r>
  <r>
    <x v="3"/>
    <s v="IT"/>
    <s v="S/156200/EX/ITB081"/>
    <s v="G2 Wireless"/>
    <x v="4"/>
    <n v="4141.47"/>
    <n v="4141.47"/>
  </r>
  <r>
    <x v="6"/>
    <s v="IT"/>
    <s v="S/156200/EX/ITB081"/>
    <s v="G2 Wireless"/>
    <x v="3"/>
    <n v="677.16"/>
    <n v="0"/>
  </r>
  <r>
    <x v="6"/>
    <s v="IT"/>
    <s v="S/156200/EX/ITB081"/>
    <s v="G2 Wireless"/>
    <x v="7"/>
    <n v="1046.3599999999999"/>
    <n v="66.387149422710451"/>
  </r>
  <r>
    <x v="6"/>
    <s v="IT"/>
    <s v="S/156200/EX/ITB081"/>
    <s v="G2 Wireless"/>
    <x v="0"/>
    <n v="830.19999999999993"/>
    <n v="52.672704853715949"/>
  </r>
  <r>
    <x v="6"/>
    <s v="IT"/>
    <s v="S/156200/EX/ITB081"/>
    <s v="G2 Wireless"/>
    <x v="2"/>
    <n v="35874.249999999993"/>
    <n v="2276.0705638381346"/>
  </r>
  <r>
    <x v="3"/>
    <s v="IT"/>
    <s v="S/156200/EX/ITB082"/>
    <s v="Vulnerability Remediation"/>
    <x v="4"/>
    <n v="735.21999999999991"/>
    <n v="735.21999999999991"/>
  </r>
  <r>
    <x v="6"/>
    <s v="IT"/>
    <s v="S/156200/EX/ITB082"/>
    <s v="Vulnerability Remediation"/>
    <x v="0"/>
    <n v="95.28"/>
    <n v="6.0451160183835899"/>
  </r>
  <r>
    <x v="6"/>
    <s v="IT"/>
    <s v="S/156200/EX/ITB082"/>
    <s v="Vulnerability Remediation"/>
    <x v="1"/>
    <n v="9833.65"/>
    <n v="623.90381123192469"/>
  </r>
  <r>
    <x v="6"/>
    <s v="IT"/>
    <s v="S/156200/EX/ITB082"/>
    <s v="Vulnerability Remediation"/>
    <x v="2"/>
    <n v="2879.66"/>
    <n v="182.70233830288083"/>
  </r>
  <r>
    <x v="3"/>
    <s v="IT"/>
    <s v="S/156200/EX/ITB083"/>
    <s v="Azul Java"/>
    <x v="4"/>
    <n v="593.29000000000008"/>
    <n v="593.29000000000008"/>
  </r>
  <r>
    <x v="6"/>
    <s v="IT"/>
    <s v="S/156200/EX/ITB083"/>
    <s v="Azul Java"/>
    <x v="0"/>
    <n v="1.47"/>
    <n v="9.3265328998991148E-2"/>
  </r>
  <r>
    <x v="6"/>
    <s v="IT"/>
    <s v="S/156200/EX/ITB083"/>
    <s v="Azul Java"/>
    <x v="1"/>
    <n v="151.6"/>
    <n v="9.6183835892837131"/>
  </r>
  <r>
    <x v="6"/>
    <s v="IT"/>
    <s v="S/156200/EX/ITB083"/>
    <s v="Azul Java"/>
    <x v="2"/>
    <n v="2323.81"/>
    <n v="147.43598923887458"/>
  </r>
  <r>
    <x v="3"/>
    <s v="IT"/>
    <s v="S/156200/EX/ITBM014"/>
    <s v="Security Patch Management"/>
    <x v="4"/>
    <n v="261.56"/>
    <n v="261.56"/>
  </r>
  <r>
    <x v="6"/>
    <s v="IT"/>
    <s v="S/156200/EX/ITBM014"/>
    <s v="Security Patch Management"/>
    <x v="2"/>
    <n v="1024.51"/>
    <n v="65.000858648133615"/>
  </r>
  <r>
    <x v="3"/>
    <s v="IT"/>
    <s v="S/156200/EX/ITBM015"/>
    <s v="Asset Management"/>
    <x v="4"/>
    <n v="283.26"/>
    <n v="283.26"/>
  </r>
  <r>
    <x v="6"/>
    <s v="IT"/>
    <s v="S/156200/EX/ITBM015"/>
    <s v="Asset Management"/>
    <x v="2"/>
    <n v="1109.3800000000001"/>
    <n v="70.385503867279468"/>
  </r>
  <r>
    <x v="3"/>
    <s v="IT"/>
    <s v="S/156200/EX/ITBM028"/>
    <s v="SailPoint Secuirty Enhancements 2021"/>
    <x v="4"/>
    <n v="0"/>
    <n v="0"/>
  </r>
  <r>
    <x v="6"/>
    <s v="IT"/>
    <s v="S/156200/EX/ITBM028"/>
    <s v="SailPoint Secuirty Enhancements 2021"/>
    <x v="2"/>
    <n v="0"/>
    <n v="0"/>
  </r>
  <r>
    <x v="3"/>
    <s v="IT"/>
    <s v="S/156200/EX/ITD096"/>
    <s v="Worksoft Solution"/>
    <x v="4"/>
    <n v="-0.02"/>
    <n v="-0.02"/>
  </r>
  <r>
    <x v="6"/>
    <s v="IT"/>
    <s v="S/156200/EX/ITD096"/>
    <s v="Worksoft Solution"/>
    <x v="2"/>
    <n v="0.01"/>
    <n v="6.344580204013004E-4"/>
  </r>
  <r>
    <x v="3"/>
    <s v="IT"/>
    <s v="S/156200/EX/ITD103"/>
    <s v="TOPIC Phase 1 Pending Items"/>
    <x v="4"/>
    <n v="1.89"/>
    <n v="1.89"/>
  </r>
  <r>
    <x v="6"/>
    <s v="IT"/>
    <s v="S/156200/EX/ITD103"/>
    <s v="TOPIC Phase 1 Pending Items"/>
    <x v="0"/>
    <n v="0.31"/>
    <n v="1.966819863244031E-2"/>
  </r>
  <r>
    <x v="6"/>
    <s v="IT"/>
    <s v="S/156200/EX/ITD103"/>
    <s v="TOPIC Phase 1 Pending Items"/>
    <x v="1"/>
    <n v="32.910000000000004"/>
    <n v="2.0880013451406798"/>
  </r>
  <r>
    <x v="6"/>
    <s v="IT"/>
    <s v="S/156200/EX/ITD103"/>
    <s v="TOPIC Phase 1 Pending Items"/>
    <x v="2"/>
    <n v="7.39"/>
    <n v="0.46886447707656093"/>
  </r>
  <r>
    <x v="3"/>
    <s v="IT"/>
    <s v="S/156200/EX/ITD110"/>
    <s v="CATO"/>
    <x v="4"/>
    <n v="-0.01"/>
    <n v="-0.01"/>
  </r>
  <r>
    <x v="6"/>
    <s v="IT"/>
    <s v="S/156200/EX/ITD110"/>
    <s v="CATO"/>
    <x v="0"/>
    <n v="-0.01"/>
    <n v="-6.344580204013004E-4"/>
  </r>
  <r>
    <x v="6"/>
    <s v="IT"/>
    <s v="S/156200/EX/ITD110"/>
    <s v="CATO"/>
    <x v="1"/>
    <n v="0.01"/>
    <n v="6.344580204013004E-4"/>
  </r>
  <r>
    <x v="6"/>
    <s v="IT"/>
    <s v="S/156200/EX/ITD110"/>
    <s v="CATO"/>
    <x v="2"/>
    <n v="-0.02"/>
    <n v="-1.2689160408026008E-3"/>
  </r>
  <r>
    <x v="3"/>
    <s v="IT"/>
    <s v="S/156200/EX/ITD111"/>
    <s v="Cloud Migration"/>
    <x v="4"/>
    <n v="391.51000000000005"/>
    <n v="391.51000000000005"/>
  </r>
  <r>
    <x v="6"/>
    <s v="IT"/>
    <s v="S/156200/EX/ITD111"/>
    <s v="Cloud Migration"/>
    <x v="0"/>
    <n v="8.9400000000000013"/>
    <n v="0.56720547023876255"/>
  </r>
  <r>
    <x v="6"/>
    <s v="IT"/>
    <s v="S/156200/EX/ITD111"/>
    <s v="Cloud Migration"/>
    <x v="1"/>
    <n v="921.39"/>
    <n v="58.458327541755409"/>
  </r>
  <r>
    <x v="6"/>
    <s v="IT"/>
    <s v="S/156200/EX/ITD111"/>
    <s v="Cloud Migration"/>
    <x v="2"/>
    <n v="1533.47"/>
    <n v="97.2922340544782"/>
  </r>
  <r>
    <x v="3"/>
    <s v="IT"/>
    <s v="S/156200/EX/ITD112"/>
    <s v="Adobe Licenses"/>
    <x v="4"/>
    <n v="892.68"/>
    <n v="892.68"/>
  </r>
  <r>
    <x v="6"/>
    <s v="IT"/>
    <s v="S/156200/EX/ITD112"/>
    <s v="Adobe Licenses"/>
    <x v="2"/>
    <n v="3496.35"/>
    <n v="221.82872996300864"/>
  </r>
  <r>
    <x v="3"/>
    <s v="IT"/>
    <s v="S/156200/EX/ITD113"/>
    <s v="Agile Transformation Acceleration"/>
    <x v="4"/>
    <n v="175.42000000000002"/>
    <n v="175.42000000000002"/>
  </r>
  <r>
    <x v="6"/>
    <s v="IT"/>
    <s v="S/156200/EX/ITD113"/>
    <s v="Agile Transformation Acceleration"/>
    <x v="0"/>
    <n v="6.879999999999999"/>
    <n v="0.43650711803609454"/>
  </r>
  <r>
    <x v="6"/>
    <s v="IT"/>
    <s v="S/156200/EX/ITD113"/>
    <s v="Agile Transformation Acceleration"/>
    <x v="1"/>
    <n v="711.55"/>
    <n v="45.144860441654522"/>
  </r>
  <r>
    <x v="6"/>
    <s v="IT"/>
    <s v="S/156200/EX/ITD113"/>
    <s v="Agile Transformation Acceleration"/>
    <x v="2"/>
    <n v="687"/>
    <n v="43.587266001569333"/>
  </r>
  <r>
    <x v="6"/>
    <s v="IT"/>
    <s v="S/156200/EX/ITD116"/>
    <s v="Capital Expense - Cust CNT"/>
    <x v="2"/>
    <n v="398.44"/>
    <n v="25.27934536486941"/>
  </r>
  <r>
    <x v="3"/>
    <s v="IT"/>
    <s v="S/156200/EX/SAPPSADM"/>
    <s v="SAP PS Application Maintenance"/>
    <x v="4"/>
    <n v="74808.320000000007"/>
    <n v="74808.320000000007"/>
  </r>
  <r>
    <x v="6"/>
    <s v="IT"/>
    <s v="S/156200/EX/SAPPSADM"/>
    <s v="SAP PS Application Maintenance"/>
    <x v="2"/>
    <n v="292306.65999999997"/>
    <n v="18545.630485371596"/>
  </r>
  <r>
    <x v="3"/>
    <s v="IT"/>
    <s v="S/156200/EX/SAPPSALLOC"/>
    <s v="SAP PS Allocations"/>
    <x v="4"/>
    <n v="5830.57"/>
    <n v="5830.57"/>
  </r>
  <r>
    <x v="6"/>
    <s v="IT"/>
    <s v="S/156200/EX/SAPPSALLOC"/>
    <s v="SAP PS Allocations"/>
    <x v="0"/>
    <n v="205.73999999999998"/>
    <n v="13.053339311736352"/>
  </r>
  <r>
    <x v="6"/>
    <s v="IT"/>
    <s v="S/156200/EX/SAPPSALLOC"/>
    <s v="SAP PS Allocations"/>
    <x v="1"/>
    <n v="40447.79"/>
    <n v="2566.242477300751"/>
  </r>
  <r>
    <x v="6"/>
    <s v="IT"/>
    <s v="S/156200/EX/SAPPSALLOC"/>
    <s v="SAP PS Allocations"/>
    <x v="2"/>
    <n v="22782.31"/>
    <n v="1445.4419302768749"/>
  </r>
  <r>
    <x v="3"/>
    <s v="IT"/>
    <s v="S/156200/EX/SAPPSBW"/>
    <s v="Analytics SAP BW PS"/>
    <x v="4"/>
    <n v="4.41"/>
    <n v="4.41"/>
  </r>
  <r>
    <x v="6"/>
    <s v="IT"/>
    <s v="S/156200/EX/SAPPSBW"/>
    <s v="Analytics SAP BW PS"/>
    <x v="0"/>
    <n v="-0.57000000000000006"/>
    <n v="-3.6164107162874125E-2"/>
  </r>
  <r>
    <x v="6"/>
    <s v="IT"/>
    <s v="S/156200/EX/SAPPSBW"/>
    <s v="Analytics SAP BW PS"/>
    <x v="1"/>
    <n v="-57.74"/>
    <n v="-3.6633606097971083"/>
  </r>
  <r>
    <x v="6"/>
    <s v="IT"/>
    <s v="S/156200/EX/SAPPSBW"/>
    <s v="Analytics SAP BW PS"/>
    <x v="2"/>
    <n v="17.239999999999998"/>
    <n v="1.0938056271718417"/>
  </r>
  <r>
    <x v="3"/>
    <s v="IT"/>
    <s v="S/156200/EX/SAPPSBWBM"/>
    <s v="Analytics SAP BW Bus Mand"/>
    <x v="4"/>
    <n v="159.02000000000001"/>
    <n v="159.02000000000001"/>
  </r>
  <r>
    <x v="6"/>
    <s v="IT"/>
    <s v="S/156200/EX/SAPPSBWBM"/>
    <s v="Analytics SAP BW Bus Mand"/>
    <x v="0"/>
    <n v="25.01"/>
    <n v="1.5867795090236523"/>
  </r>
  <r>
    <x v="6"/>
    <s v="IT"/>
    <s v="S/156200/EX/SAPPSBWBM"/>
    <s v="Analytics SAP BW Bus Mand"/>
    <x v="1"/>
    <n v="2578.1000000000004"/>
    <n v="163.56962223965925"/>
  </r>
  <r>
    <x v="6"/>
    <s v="IT"/>
    <s v="S/156200/EX/SAPPSBWBM"/>
    <s v="Analytics SAP BW Bus Mand"/>
    <x v="2"/>
    <n v="621.29000000000008"/>
    <n v="39.418242349512397"/>
  </r>
  <r>
    <x v="3"/>
    <s v="IT"/>
    <s v="S/156200/EX/SAPPSCCS"/>
    <s v="SAP PS Customer Care Services"/>
    <x v="4"/>
    <n v="755.9"/>
    <n v="755.9"/>
  </r>
  <r>
    <x v="6"/>
    <s v="IT"/>
    <s v="S/156200/EX/SAPPSCCS"/>
    <s v="SAP PS Customer Care Services"/>
    <x v="0"/>
    <n v="55.01"/>
    <n v="3.490153570227553"/>
  </r>
  <r>
    <x v="6"/>
    <s v="IT"/>
    <s v="S/156200/EX/SAPPSCCS"/>
    <s v="SAP PS Customer Care Services"/>
    <x v="1"/>
    <n v="5681.2300000000005"/>
    <n v="360.450193924448"/>
  </r>
  <r>
    <x v="6"/>
    <s v="IT"/>
    <s v="S/156200/EX/SAPPSCCS"/>
    <s v="SAP PS Customer Care Services"/>
    <x v="2"/>
    <n v="2953.51"/>
    <n v="187.38781078354447"/>
  </r>
  <r>
    <x v="3"/>
    <s v="IT"/>
    <s v="S/156200/EX/SAPPSCCS-CD"/>
    <s v="SAP PS Cust Care Svcs - Client Driven"/>
    <x v="4"/>
    <n v="1794.39"/>
    <n v="1794.39"/>
  </r>
  <r>
    <x v="6"/>
    <s v="IT"/>
    <s v="S/156200/EX/SAPPSCCS-CD"/>
    <s v="SAP PS Cust Care Svcs - Client Driven"/>
    <x v="0"/>
    <n v="26.11"/>
    <n v="1.6565698912677951"/>
  </r>
  <r>
    <x v="6"/>
    <s v="IT"/>
    <s v="S/156200/EX/SAPPSCCS-CD"/>
    <s v="SAP PS Cust Care Svcs - Client Driven"/>
    <x v="1"/>
    <n v="2693.75"/>
    <n v="170.90712924560029"/>
  </r>
  <r>
    <x v="6"/>
    <s v="IT"/>
    <s v="S/156200/EX/SAPPSCCS-CD"/>
    <s v="SAP PS Cust Care Svcs - Client Driven"/>
    <x v="2"/>
    <n v="7011.38"/>
    <n v="444.8426275081269"/>
  </r>
  <r>
    <x v="3"/>
    <s v="IT"/>
    <s v="S/156200/EX/SAPPSCRM-CD"/>
    <s v="SAP PS CRM - Client Driven"/>
    <x v="4"/>
    <n v="0"/>
    <n v="0"/>
  </r>
  <r>
    <x v="6"/>
    <s v="IT"/>
    <s v="S/156200/EX/SAPPSCRM-CD"/>
    <s v="SAP PS CRM - Client Driven"/>
    <x v="0"/>
    <n v="0"/>
    <n v="0"/>
  </r>
  <r>
    <x v="6"/>
    <s v="IT"/>
    <s v="S/156200/EX/SAPPSCRM-CD"/>
    <s v="SAP PS CRM - Client Driven"/>
    <x v="1"/>
    <n v="0"/>
    <n v="0"/>
  </r>
  <r>
    <x v="6"/>
    <s v="IT"/>
    <s v="S/156200/EX/SAPPSCRM-CD"/>
    <s v="SAP PS CRM - Client Driven"/>
    <x v="2"/>
    <n v="0"/>
    <n v="0"/>
  </r>
  <r>
    <x v="3"/>
    <s v="IT"/>
    <s v="S/156200/EX/SAPPSESD"/>
    <s v="SAP PS Energy Service Delivery"/>
    <x v="4"/>
    <n v="795.62999999999988"/>
    <n v="795.62999999999988"/>
  </r>
  <r>
    <x v="6"/>
    <s v="IT"/>
    <s v="S/156200/EX/SAPPSESD"/>
    <s v="SAP PS Energy Service Delivery"/>
    <x v="0"/>
    <n v="99.99"/>
    <n v="6.3439457459926016"/>
  </r>
  <r>
    <x v="6"/>
    <s v="IT"/>
    <s v="S/156200/EX/SAPPSESD"/>
    <s v="SAP PS Energy Service Delivery"/>
    <x v="1"/>
    <n v="10316.08"/>
    <n v="654.51196951014458"/>
  </r>
  <r>
    <x v="6"/>
    <s v="IT"/>
    <s v="S/156200/EX/SAPPSESD"/>
    <s v="SAP PS Energy Service Delivery"/>
    <x v="2"/>
    <n v="3108.87"/>
    <n v="197.24475058849904"/>
  </r>
  <r>
    <x v="3"/>
    <s v="IT"/>
    <s v="S/156200/EX/SAPPSESD-CD"/>
    <s v="SAP PS ESD - Client Driven"/>
    <x v="4"/>
    <n v="1028.17"/>
    <n v="1028.17"/>
  </r>
  <r>
    <x v="6"/>
    <s v="IT"/>
    <s v="S/156200/EX/SAPPSESD-CD"/>
    <s v="SAP PS ESD - Client Driven"/>
    <x v="0"/>
    <n v="115.68"/>
    <n v="7.339410380002243"/>
  </r>
  <r>
    <x v="6"/>
    <s v="IT"/>
    <s v="S/156200/EX/SAPPSESD-CD"/>
    <s v="SAP PS ESD - Client Driven"/>
    <x v="1"/>
    <n v="11933.16"/>
    <n v="757.10890707319811"/>
  </r>
  <r>
    <x v="6"/>
    <s v="IT"/>
    <s v="S/156200/EX/SAPPSESD-CD"/>
    <s v="SAP PS ESD - Client Driven"/>
    <x v="2"/>
    <n v="4017.5199999999995"/>
    <n v="254.8947786122632"/>
  </r>
  <r>
    <x v="3"/>
    <s v="IT"/>
    <s v="S/156200/EX/SAPPSFI"/>
    <s v="SAP PS Finance"/>
    <x v="4"/>
    <n v="10704.51"/>
    <n v="10704.51"/>
  </r>
  <r>
    <x v="6"/>
    <s v="IT"/>
    <s v="S/156200/EX/SAPPSFI"/>
    <s v="SAP PS Finance"/>
    <x v="0"/>
    <n v="381.57000000000005"/>
    <n v="24.20901468445242"/>
  </r>
  <r>
    <x v="6"/>
    <s v="IT"/>
    <s v="S/156200/EX/SAPPSFI"/>
    <s v="SAP PS Finance"/>
    <x v="1"/>
    <n v="39361.26"/>
    <n v="2497.3067100100889"/>
  </r>
  <r>
    <x v="6"/>
    <s v="IT"/>
    <s v="S/156200/EX/SAPPSFI"/>
    <s v="SAP PS Finance"/>
    <x v="2"/>
    <n v="41826.880000000005"/>
    <n v="2653.7399484362745"/>
  </r>
  <r>
    <x v="3"/>
    <s v="IT"/>
    <s v="S/156200/EX/SAPPSHR"/>
    <s v="SAP PS Human Resources"/>
    <x v="4"/>
    <n v="1092.6599999999999"/>
    <n v="1092.6599999999999"/>
  </r>
  <r>
    <x v="6"/>
    <s v="IT"/>
    <s v="S/156200/EX/SAPPSHR"/>
    <s v="SAP PS Human Resources"/>
    <x v="0"/>
    <n v="146.18"/>
    <n v="9.2745073422262081"/>
  </r>
  <r>
    <x v="6"/>
    <s v="IT"/>
    <s v="S/156200/EX/SAPPSHR"/>
    <s v="SAP PS Human Resources"/>
    <x v="1"/>
    <n v="15074.26"/>
    <n v="956.39851586145062"/>
  </r>
  <r>
    <x v="6"/>
    <s v="IT"/>
    <s v="S/156200/EX/SAPPSHR"/>
    <s v="SAP PS Human Resources"/>
    <x v="2"/>
    <n v="4269.41"/>
    <n v="270.87614168815156"/>
  </r>
  <r>
    <x v="3"/>
    <s v="IT"/>
    <s v="S/156200/EX/SAPPSHR-CD"/>
    <s v="SAP PS Human Resources - Client Driven"/>
    <x v="4"/>
    <n v="46.29"/>
    <n v="46.29"/>
  </r>
  <r>
    <x v="6"/>
    <s v="IT"/>
    <s v="S/156200/EX/SAPPSHR-CD"/>
    <s v="SAP PS Human Resources - Client Driven"/>
    <x v="0"/>
    <n v="6.96"/>
    <n v="0.44158278219930502"/>
  </r>
  <r>
    <x v="6"/>
    <s v="IT"/>
    <s v="S/156200/EX/SAPPSHR-CD"/>
    <s v="SAP PS Human Resources - Client Driven"/>
    <x v="1"/>
    <n v="720.94"/>
    <n v="45.740616522811351"/>
  </r>
  <r>
    <x v="6"/>
    <s v="IT"/>
    <s v="S/156200/EX/SAPPSHR-CD"/>
    <s v="SAP PS Human Resources - Client Driven"/>
    <x v="2"/>
    <n v="180.87"/>
    <n v="11.475442214998319"/>
  </r>
  <r>
    <x v="3"/>
    <s v="IT"/>
    <s v="S/156200/EX/SAPPSINFRA"/>
    <s v="SAP PS Infrastructure"/>
    <x v="4"/>
    <n v="26553.46"/>
    <n v="26553.46"/>
  </r>
  <r>
    <x v="6"/>
    <s v="IT"/>
    <s v="S/156200/EX/SAPPSINFRA"/>
    <s v="SAP PS Infrastructure"/>
    <x v="0"/>
    <n v="687.15"/>
    <n v="43.596782871875348"/>
  </r>
  <r>
    <x v="6"/>
    <s v="IT"/>
    <s v="S/156200/EX/SAPPSINFRA"/>
    <s v="SAP PS Infrastructure"/>
    <x v="1"/>
    <n v="102222.54999999999"/>
    <n v="6485.5916713372935"/>
  </r>
  <r>
    <x v="6"/>
    <s v="IT"/>
    <s v="S/156200/EX/SAPPSINFRA"/>
    <s v="SAP PS Infrastructure"/>
    <x v="2"/>
    <n v="103755.22"/>
    <n v="6582.8331487501409"/>
  </r>
  <r>
    <x v="3"/>
    <s v="IT"/>
    <s v="S/156200/EX/SAPPSMM"/>
    <s v="SAP PS Materials Management"/>
    <x v="4"/>
    <n v="1404.6599999999999"/>
    <n v="1404.6599999999999"/>
  </r>
  <r>
    <x v="6"/>
    <s v="IT"/>
    <s v="S/156200/EX/SAPPSMM"/>
    <s v="SAP PS Materials Management"/>
    <x v="0"/>
    <n v="25.3"/>
    <n v="1.60517879161529"/>
  </r>
  <r>
    <x v="6"/>
    <s v="IT"/>
    <s v="S/156200/EX/SAPPSMM"/>
    <s v="SAP PS Materials Management"/>
    <x v="1"/>
    <n v="2608.7400000000002"/>
    <n v="165.51360161416883"/>
  </r>
  <r>
    <x v="6"/>
    <s v="IT"/>
    <s v="S/156200/EX/SAPPSMM"/>
    <s v="SAP PS Materials Management"/>
    <x v="2"/>
    <n v="5488.49"/>
    <n v="348.22165003923328"/>
  </r>
  <r>
    <x v="3"/>
    <s v="IT"/>
    <s v="S/156200/EX/SAPPSMM-CD"/>
    <s v="SAP PS Materials Mgmt - Client Driven"/>
    <x v="4"/>
    <n v="2690.7"/>
    <n v="2690.7"/>
  </r>
  <r>
    <x v="6"/>
    <s v="IT"/>
    <s v="S/156200/EX/SAPPSMM-CD"/>
    <s v="SAP PS Materials Mgmt - Client Driven"/>
    <x v="0"/>
    <n v="52.76"/>
    <n v="3.3474005156372604"/>
  </r>
  <r>
    <x v="6"/>
    <s v="IT"/>
    <s v="S/156200/EX/SAPPSMM-CD"/>
    <s v="SAP PS Materials Mgmt - Client Driven"/>
    <x v="1"/>
    <n v="5444.18"/>
    <n v="345.41036655083514"/>
  </r>
  <r>
    <x v="6"/>
    <s v="IT"/>
    <s v="S/156200/EX/SAPPSMM-CD"/>
    <s v="SAP PS Materials Mgmt - Client Driven"/>
    <x v="2"/>
    <n v="10513.63"/>
    <n v="667.04568770317223"/>
  </r>
  <r>
    <x v="3"/>
    <s v="IT"/>
    <s v="S/156200/EX/SAPPSPR"/>
    <s v="SAP PS Payroll"/>
    <x v="4"/>
    <n v="122.07000000000001"/>
    <n v="122.07000000000001"/>
  </r>
  <r>
    <x v="6"/>
    <s v="IT"/>
    <s v="S/156200/EX/SAPPSPR"/>
    <s v="SAP PS Payroll"/>
    <x v="0"/>
    <n v="17.240000000000002"/>
    <n v="1.0938056271718419"/>
  </r>
  <r>
    <x v="6"/>
    <s v="IT"/>
    <s v="S/156200/EX/SAPPSPR"/>
    <s v="SAP PS Payroll"/>
    <x v="1"/>
    <n v="1781.9099999999999"/>
    <n v="113.0547091133281"/>
  </r>
  <r>
    <x v="6"/>
    <s v="IT"/>
    <s v="S/156200/EX/SAPPSPR"/>
    <s v="SAP PS Payroll"/>
    <x v="2"/>
    <n v="477.01"/>
    <n v="30.264282031162427"/>
  </r>
  <r>
    <x v="3"/>
    <s v="IT"/>
    <s v="S/156200/EX/SAPPSPR-CD"/>
    <s v="SAP PS Payroll - Client Driven"/>
    <x v="4"/>
    <n v="100.23"/>
    <n v="100.23"/>
  </r>
  <r>
    <x v="6"/>
    <s v="IT"/>
    <s v="S/156200/EX/SAPPSPR-CD"/>
    <s v="SAP PS Payroll - Client Driven"/>
    <x v="0"/>
    <n v="15.13"/>
    <n v="0.95993498486716744"/>
  </r>
  <r>
    <x v="6"/>
    <s v="IT"/>
    <s v="S/156200/EX/SAPPSPR-CD"/>
    <s v="SAP PS Payroll - Client Driven"/>
    <x v="1"/>
    <n v="1561.19"/>
    <n v="99.050951687030604"/>
  </r>
  <r>
    <x v="6"/>
    <s v="IT"/>
    <s v="S/156200/EX/SAPPSPR-CD"/>
    <s v="SAP PS Payroll - Client Driven"/>
    <x v="2"/>
    <n v="391.65000000000003"/>
    <n v="24.848548369016928"/>
  </r>
  <r>
    <x v="3"/>
    <s v="IT"/>
    <s v="S/156200/EX/TECD&amp;AP123"/>
    <s v="Data &amp; Analytics R1 2023"/>
    <x v="4"/>
    <n v="346.1"/>
    <n v="346.1"/>
  </r>
  <r>
    <x v="6"/>
    <s v="IT"/>
    <s v="S/156200/EX/TECD&amp;AP123"/>
    <s v="Data &amp; Analytics R1 2023"/>
    <x v="0"/>
    <n v="20.9"/>
    <n v="1.3260172626387177"/>
  </r>
  <r>
    <x v="6"/>
    <s v="IT"/>
    <s v="S/156200/EX/TECD&amp;AP123"/>
    <s v="Data &amp; Analytics R1 2023"/>
    <x v="1"/>
    <n v="1647.0800000000004"/>
    <n v="104.50031162425741"/>
  </r>
  <r>
    <x v="6"/>
    <s v="IT"/>
    <s v="S/156200/EX/TECD&amp;AP123"/>
    <s v="Data &amp; Analytics R1 2023"/>
    <x v="2"/>
    <n v="1355.52"/>
    <n v="86.002053581437067"/>
  </r>
  <r>
    <x v="3"/>
    <s v="IT"/>
    <s v="S/156200/EX/TECHPLTW123"/>
    <s v="Tech Platform Work Product"/>
    <x v="4"/>
    <n v="294.2"/>
    <n v="294.2"/>
  </r>
  <r>
    <x v="6"/>
    <s v="IT"/>
    <s v="S/156200/EX/TECHPLTW123"/>
    <s v="Tech Platform Work Product"/>
    <x v="0"/>
    <n v="8.2199999999999989"/>
    <n v="0.52152449276986879"/>
  </r>
  <r>
    <x v="6"/>
    <s v="IT"/>
    <s v="S/156200/EX/TECHPLTW123"/>
    <s v="Tech Platform Work Product"/>
    <x v="1"/>
    <n v="848.2"/>
    <n v="53.814729290438301"/>
  </r>
  <r>
    <x v="6"/>
    <s v="IT"/>
    <s v="S/156200/EX/TECHPLTW123"/>
    <s v="Tech Platform Work Product"/>
    <x v="2"/>
    <n v="1152.24"/>
    <n v="73.104790942719433"/>
  </r>
  <r>
    <x v="3"/>
    <s v="IT"/>
    <s v="S/156200/EX/TECI&amp;IP123"/>
    <s v="Integration and Interoperability R1 2023"/>
    <x v="4"/>
    <n v="311.59000000000003"/>
    <n v="311.59000000000003"/>
  </r>
  <r>
    <x v="6"/>
    <s v="IT"/>
    <s v="S/156200/EX/TECI&amp;IP123"/>
    <s v="Integration and Interoperability R1 2023"/>
    <x v="0"/>
    <n v="18.98"/>
    <n v="1.2042013227216681"/>
  </r>
  <r>
    <x v="6"/>
    <s v="IT"/>
    <s v="S/156200/EX/TECI&amp;IP123"/>
    <s v="Integration and Interoperability R1 2023"/>
    <x v="1"/>
    <n v="1450.3700000000001"/>
    <n v="92.019887904943403"/>
  </r>
  <r>
    <x v="6"/>
    <s v="IT"/>
    <s v="S/156200/EX/TECI&amp;IP123"/>
    <s v="Integration and Interoperability R1 2023"/>
    <x v="2"/>
    <n v="1220.4100000000001"/>
    <n v="77.429891267795099"/>
  </r>
  <r>
    <x v="3"/>
    <s v="IT"/>
    <s v="S/156200/EX/TECINFRAP123"/>
    <s v="Infrastructure R1 2023"/>
    <x v="4"/>
    <n v="292.72000000000003"/>
    <n v="292.72000000000003"/>
  </r>
  <r>
    <x v="6"/>
    <s v="IT"/>
    <s v="S/156200/EX/TECINFRAP123"/>
    <s v="Infrastructure R1 2023"/>
    <x v="0"/>
    <n v="2.7700000000000005"/>
    <n v="0.17574487165116023"/>
  </r>
  <r>
    <x v="6"/>
    <s v="IT"/>
    <s v="S/156200/EX/TECINFRAP123"/>
    <s v="Infrastructure R1 2023"/>
    <x v="1"/>
    <n v="286.22999999999996"/>
    <n v="18.160091917946417"/>
  </r>
  <r>
    <x v="6"/>
    <s v="IT"/>
    <s v="S/156200/EX/TECINFRAP123"/>
    <s v="Infrastructure R1 2023"/>
    <x v="2"/>
    <n v="1146.47"/>
    <n v="72.738708664947879"/>
  </r>
  <r>
    <x v="3"/>
    <s v="IT"/>
    <s v="S/156200/EX/TECSEEX123"/>
    <s v="Security R1 2023"/>
    <x v="4"/>
    <n v="5.38"/>
    <n v="5.38"/>
  </r>
  <r>
    <x v="6"/>
    <s v="IT"/>
    <s v="S/156200/EX/TECSEEX123"/>
    <s v="Security R1 2023"/>
    <x v="0"/>
    <n v="0.67"/>
    <n v="4.2508687366887128E-2"/>
  </r>
  <r>
    <x v="6"/>
    <s v="IT"/>
    <s v="S/156200/EX/TECSEEX123"/>
    <s v="Security R1 2023"/>
    <x v="1"/>
    <n v="68.89"/>
    <n v="4.3707813025445583"/>
  </r>
  <r>
    <x v="6"/>
    <s v="IT"/>
    <s v="S/156200/EX/TECSEEX123"/>
    <s v="Security R1 2023"/>
    <x v="2"/>
    <n v="21.1"/>
    <n v="1.3387064230467438"/>
  </r>
  <r>
    <x v="3"/>
    <s v="IT"/>
    <s v="S/156200/EX/TECWFEPMP123"/>
    <s v="Web Product R1 23"/>
    <x v="4"/>
    <n v="330.35"/>
    <n v="330.35"/>
  </r>
  <r>
    <x v="6"/>
    <s v="IT"/>
    <s v="S/156200/EX/TECWFEPMP123"/>
    <s v="Web Product R1 23"/>
    <x v="0"/>
    <n v="20.309999999999999"/>
    <n v="1.2885842394350409"/>
  </r>
  <r>
    <x v="6"/>
    <s v="IT"/>
    <s v="S/156200/EX/TECWFEPMP123"/>
    <s v="Web Product R1 23"/>
    <x v="1"/>
    <n v="1586.16"/>
    <n v="100.63519336397266"/>
  </r>
  <r>
    <x v="6"/>
    <s v="IT"/>
    <s v="S/156200/EX/TECWFEPMP123"/>
    <s v="Web Product R1 23"/>
    <x v="2"/>
    <n v="1293.8899999999999"/>
    <n v="82.09188880170384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B67DB5C-B7DE-4E0D-A4F0-2E2FFC90FEA6}" name="PivotTable2" cacheId="2" applyNumberFormats="0" applyBorderFormats="0" applyFontFormats="0" applyPatternFormats="0" applyAlignmentFormats="0" applyWidthHeightFormats="1" dataCaption="Values" updatedVersion="8" minRefreshableVersion="3" useAutoFormatting="1" itemPrintTitles="1" createdVersion="8" indent="0" compact="0" compactData="0" gridDropZones="1" multipleFieldFilters="0">
  <location ref="A50:B60" firstHeaderRow="2" firstDataRow="2" firstDataCol="1" rowPageCount="1" colPageCount="1"/>
  <pivotFields count="7">
    <pivotField axis="axisPage" compact="0" outline="0" multipleItemSelectionAllowed="1" showAll="0">
      <items count="11">
        <item x="3"/>
        <item x="4"/>
        <item x="0"/>
        <item x="1"/>
        <item h="1" x="2"/>
        <item x="5"/>
        <item x="6"/>
        <item x="7"/>
        <item x="8"/>
        <item x="9"/>
        <item t="default"/>
      </items>
    </pivotField>
    <pivotField compact="0" outline="0" showAll="0"/>
    <pivotField compact="0" outline="0" showAll="0"/>
    <pivotField compact="0" outline="0" showAll="0"/>
    <pivotField axis="axisRow" compact="0" outline="0" showAll="0">
      <items count="11">
        <item x="4"/>
        <item x="3"/>
        <item x="7"/>
        <item x="8"/>
        <item x="0"/>
        <item x="1"/>
        <item x="2"/>
        <item x="9"/>
        <item h="1" x="6"/>
        <item h="1" x="5"/>
        <item t="default"/>
      </items>
    </pivotField>
    <pivotField compact="0" numFmtId="38" outline="0" showAll="0"/>
    <pivotField dataField="1" compact="0" outline="0" showAll="0"/>
  </pivotFields>
  <rowFields count="1">
    <field x="4"/>
  </rowFields>
  <rowItems count="9">
    <i>
      <x/>
    </i>
    <i>
      <x v="1"/>
    </i>
    <i>
      <x v="2"/>
    </i>
    <i>
      <x v="3"/>
    </i>
    <i>
      <x v="4"/>
    </i>
    <i>
      <x v="5"/>
    </i>
    <i>
      <x v="6"/>
    </i>
    <i>
      <x v="7"/>
    </i>
    <i t="grand">
      <x/>
    </i>
  </rowItems>
  <colItems count="1">
    <i/>
  </colItems>
  <pageFields count="1">
    <pageField fld="0" hier="-1"/>
  </pageFields>
  <dataFields count="1">
    <dataField name="Sum of Schedule L Amount" fld="6" baseField="0" baseItem="0" numFmtId="40"/>
  </dataFields>
  <formats count="21">
    <format dxfId="20">
      <pivotArea type="all" dataOnly="0" outline="0" fieldPosition="0"/>
    </format>
    <format dxfId="19">
      <pivotArea outline="0" collapsedLevelsAreSubtotals="1" fieldPosition="0"/>
    </format>
    <format dxfId="18">
      <pivotArea type="origin" dataOnly="0" labelOnly="1" outline="0" fieldPosition="0"/>
    </format>
    <format dxfId="17">
      <pivotArea field="4" type="button" dataOnly="0" labelOnly="1" outline="0" axis="axisRow" fieldPosition="0"/>
    </format>
    <format dxfId="16">
      <pivotArea dataOnly="0" labelOnly="1" outline="0" fieldPosition="0">
        <references count="1">
          <reference field="4" count="0"/>
        </references>
      </pivotArea>
    </format>
    <format dxfId="15">
      <pivotArea dataOnly="0" labelOnly="1" grandRow="1" outline="0" fieldPosition="0"/>
    </format>
    <format dxfId="14">
      <pivotArea type="topRight" dataOnly="0" labelOnly="1" outline="0" fieldPosition="0"/>
    </format>
    <format dxfId="13">
      <pivotArea type="all" dataOnly="0" outline="0" fieldPosition="0"/>
    </format>
    <format dxfId="12">
      <pivotArea outline="0" collapsedLevelsAreSubtotals="1" fieldPosition="0"/>
    </format>
    <format dxfId="11">
      <pivotArea type="origin" dataOnly="0" labelOnly="1" outline="0" fieldPosition="0"/>
    </format>
    <format dxfId="10">
      <pivotArea field="4" type="button" dataOnly="0" labelOnly="1" outline="0" axis="axisRow" fieldPosition="0"/>
    </format>
    <format dxfId="9">
      <pivotArea dataOnly="0" labelOnly="1" outline="0" fieldPosition="0">
        <references count="1">
          <reference field="4" count="0"/>
        </references>
      </pivotArea>
    </format>
    <format dxfId="8">
      <pivotArea dataOnly="0" labelOnly="1" grandRow="1" outline="0" fieldPosition="0"/>
    </format>
    <format dxfId="7">
      <pivotArea type="topRight" dataOnly="0" labelOnly="1" outline="0" fieldPosition="0"/>
    </format>
    <format dxfId="6">
      <pivotArea type="all" dataOnly="0" outline="0" fieldPosition="0"/>
    </format>
    <format dxfId="5">
      <pivotArea outline="0" collapsedLevelsAreSubtotals="1" fieldPosition="0"/>
    </format>
    <format dxfId="4">
      <pivotArea type="origin" dataOnly="0" labelOnly="1" outline="0" fieldPosition="0"/>
    </format>
    <format dxfId="3">
      <pivotArea field="4" type="button" dataOnly="0" labelOnly="1" outline="0" axis="axisRow" fieldPosition="0"/>
    </format>
    <format dxfId="2">
      <pivotArea dataOnly="0" labelOnly="1" outline="0" fieldPosition="0">
        <references count="1">
          <reference field="4" count="0"/>
        </references>
      </pivotArea>
    </format>
    <format dxfId="1">
      <pivotArea dataOnly="0" labelOnly="1" grandRow="1" outline="0" fieldPosition="0"/>
    </format>
    <format dxfId="0">
      <pivotArea type="topRight" dataOnly="0" labelOnly="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B837F24-1717-4254-A079-58EDCC543879}" name="PivotTable1" cacheId="2" applyNumberFormats="0" applyBorderFormats="0" applyFontFormats="0" applyPatternFormats="0" applyAlignmentFormats="0" applyWidthHeightFormats="1" dataCaption="Values" updatedVersion="8" minRefreshableVersion="3" useAutoFormatting="1" itemPrintTitles="1" createdVersion="8" indent="0" compact="0" compactData="0" gridDropZones="1" multipleFieldFilters="0">
  <location ref="A3:C44" firstHeaderRow="2" firstDataRow="2" firstDataCol="2"/>
  <pivotFields count="7">
    <pivotField axis="axisRow" compact="0" outline="0" showAll="0">
      <items count="11">
        <item x="3"/>
        <item x="4"/>
        <item x="0"/>
        <item x="1"/>
        <item h="1" x="2"/>
        <item x="5"/>
        <item x="6"/>
        <item x="7"/>
        <item x="8"/>
        <item x="9"/>
        <item t="default"/>
      </items>
    </pivotField>
    <pivotField compact="0" outline="0" showAll="0"/>
    <pivotField compact="0" outline="0" showAll="0"/>
    <pivotField compact="0" outline="0" showAll="0"/>
    <pivotField axis="axisRow" compact="0" outline="0" showAll="0">
      <items count="11">
        <item x="4"/>
        <item x="3"/>
        <item x="7"/>
        <item x="8"/>
        <item x="0"/>
        <item x="1"/>
        <item x="2"/>
        <item x="9"/>
        <item x="6"/>
        <item x="5"/>
        <item t="default"/>
      </items>
    </pivotField>
    <pivotField compact="0" numFmtId="38" outline="0" showAll="0"/>
    <pivotField dataField="1" compact="0" outline="0" showAll="0"/>
  </pivotFields>
  <rowFields count="2">
    <field x="4"/>
    <field x="0"/>
  </rowFields>
  <rowItems count="40">
    <i>
      <x/>
      <x/>
    </i>
    <i r="1">
      <x v="2"/>
    </i>
    <i r="1">
      <x v="9"/>
    </i>
    <i t="default">
      <x/>
    </i>
    <i>
      <x v="1"/>
      <x v="6"/>
    </i>
    <i t="default">
      <x v="1"/>
    </i>
    <i>
      <x v="2"/>
      <x v="6"/>
    </i>
    <i t="default">
      <x v="2"/>
    </i>
    <i>
      <x v="3"/>
      <x v="6"/>
    </i>
    <i t="default">
      <x v="3"/>
    </i>
    <i>
      <x v="4"/>
      <x v="1"/>
    </i>
    <i r="1">
      <x v="2"/>
    </i>
    <i r="1">
      <x v="3"/>
    </i>
    <i r="1">
      <x v="5"/>
    </i>
    <i r="1">
      <x v="6"/>
    </i>
    <i r="1">
      <x v="7"/>
    </i>
    <i r="1">
      <x v="8"/>
    </i>
    <i r="1">
      <x v="9"/>
    </i>
    <i t="default">
      <x v="4"/>
    </i>
    <i>
      <x v="5"/>
      <x v="1"/>
    </i>
    <i r="1">
      <x v="2"/>
    </i>
    <i r="1">
      <x v="3"/>
    </i>
    <i r="1">
      <x v="5"/>
    </i>
    <i r="1">
      <x v="6"/>
    </i>
    <i r="1">
      <x v="7"/>
    </i>
    <i r="1">
      <x v="8"/>
    </i>
    <i r="1">
      <x v="9"/>
    </i>
    <i t="default">
      <x v="5"/>
    </i>
    <i>
      <x v="6"/>
      <x v="1"/>
    </i>
    <i r="1">
      <x v="2"/>
    </i>
    <i r="1">
      <x v="3"/>
    </i>
    <i r="1">
      <x v="5"/>
    </i>
    <i r="1">
      <x v="6"/>
    </i>
    <i r="1">
      <x v="7"/>
    </i>
    <i r="1">
      <x v="8"/>
    </i>
    <i r="1">
      <x v="9"/>
    </i>
    <i t="default">
      <x v="6"/>
    </i>
    <i>
      <x v="7"/>
      <x v="6"/>
    </i>
    <i t="default">
      <x v="7"/>
    </i>
    <i t="grand">
      <x/>
    </i>
  </rowItems>
  <colItems count="1">
    <i/>
  </colItems>
  <dataFields count="1">
    <dataField name="Sum of Schedule L Amount" fld="6" baseField="0" baseItem="0" numFmtId="40"/>
  </dataFields>
  <formats count="51">
    <format dxfId="71">
      <pivotArea type="all" dataOnly="0" outline="0" fieldPosition="0"/>
    </format>
    <format dxfId="70">
      <pivotArea outline="0" collapsedLevelsAreSubtotals="1" fieldPosition="0"/>
    </format>
    <format dxfId="69">
      <pivotArea dataOnly="0" labelOnly="1" outline="0" fieldPosition="0">
        <references count="1">
          <reference field="4" count="8">
            <x v="0"/>
            <x v="1"/>
            <x v="2"/>
            <x v="3"/>
            <x v="4"/>
            <x v="5"/>
            <x v="6"/>
            <x v="7"/>
          </reference>
        </references>
      </pivotArea>
    </format>
    <format dxfId="68">
      <pivotArea dataOnly="0" labelOnly="1" outline="0" fieldPosition="0">
        <references count="1">
          <reference field="4" count="8" defaultSubtotal="1">
            <x v="0"/>
            <x v="1"/>
            <x v="2"/>
            <x v="3"/>
            <x v="4"/>
            <x v="5"/>
            <x v="6"/>
            <x v="7"/>
          </reference>
        </references>
      </pivotArea>
    </format>
    <format dxfId="67">
      <pivotArea dataOnly="0" labelOnly="1" grandRow="1" outline="0" fieldPosition="0"/>
    </format>
    <format dxfId="66">
      <pivotArea dataOnly="0" labelOnly="1" outline="0" fieldPosition="0">
        <references count="2">
          <reference field="0" count="3">
            <x v="0"/>
            <x v="2"/>
            <x v="9"/>
          </reference>
          <reference field="4" count="1" selected="0">
            <x v="0"/>
          </reference>
        </references>
      </pivotArea>
    </format>
    <format dxfId="65">
      <pivotArea dataOnly="0" labelOnly="1" outline="0" fieldPosition="0">
        <references count="2">
          <reference field="0" count="1">
            <x v="6"/>
          </reference>
          <reference field="4" count="1" selected="0">
            <x v="1"/>
          </reference>
        </references>
      </pivotArea>
    </format>
    <format dxfId="64">
      <pivotArea dataOnly="0" labelOnly="1" outline="0" fieldPosition="0">
        <references count="2">
          <reference field="0" count="1">
            <x v="6"/>
          </reference>
          <reference field="4" count="1" selected="0">
            <x v="2"/>
          </reference>
        </references>
      </pivotArea>
    </format>
    <format dxfId="63">
      <pivotArea dataOnly="0" labelOnly="1" outline="0" fieldPosition="0">
        <references count="2">
          <reference field="0" count="1">
            <x v="6"/>
          </reference>
          <reference field="4" count="1" selected="0">
            <x v="3"/>
          </reference>
        </references>
      </pivotArea>
    </format>
    <format dxfId="62">
      <pivotArea dataOnly="0" labelOnly="1" outline="0" fieldPosition="0">
        <references count="2">
          <reference field="0" count="8">
            <x v="1"/>
            <x v="2"/>
            <x v="3"/>
            <x v="5"/>
            <x v="6"/>
            <x v="7"/>
            <x v="8"/>
            <x v="9"/>
          </reference>
          <reference field="4" count="1" selected="0">
            <x v="4"/>
          </reference>
        </references>
      </pivotArea>
    </format>
    <format dxfId="61">
      <pivotArea dataOnly="0" labelOnly="1" outline="0" fieldPosition="0">
        <references count="2">
          <reference field="0" count="8">
            <x v="1"/>
            <x v="2"/>
            <x v="3"/>
            <x v="5"/>
            <x v="6"/>
            <x v="7"/>
            <x v="8"/>
            <x v="9"/>
          </reference>
          <reference field="4" count="1" selected="0">
            <x v="5"/>
          </reference>
        </references>
      </pivotArea>
    </format>
    <format dxfId="60">
      <pivotArea dataOnly="0" labelOnly="1" outline="0" fieldPosition="0">
        <references count="2">
          <reference field="0" count="8">
            <x v="1"/>
            <x v="2"/>
            <x v="3"/>
            <x v="5"/>
            <x v="6"/>
            <x v="7"/>
            <x v="8"/>
            <x v="9"/>
          </reference>
          <reference field="4" count="1" selected="0">
            <x v="6"/>
          </reference>
        </references>
      </pivotArea>
    </format>
    <format dxfId="59">
      <pivotArea dataOnly="0" labelOnly="1" outline="0" fieldPosition="0">
        <references count="2">
          <reference field="0" count="1">
            <x v="6"/>
          </reference>
          <reference field="4" count="1" selected="0">
            <x v="7"/>
          </reference>
        </references>
      </pivotArea>
    </format>
    <format dxfId="58">
      <pivotArea type="origin" dataOnly="0" labelOnly="1" outline="0" fieldPosition="0"/>
    </format>
    <format dxfId="57">
      <pivotArea field="4" type="button" dataOnly="0" labelOnly="1" outline="0" axis="axisRow" fieldPosition="0"/>
    </format>
    <format dxfId="56">
      <pivotArea field="0" type="button" dataOnly="0" labelOnly="1" outline="0" axis="axisRow" fieldPosition="1"/>
    </format>
    <format dxfId="55">
      <pivotArea type="topRight" dataOnly="0" labelOnly="1" outline="0" fieldPosition="0"/>
    </format>
    <format dxfId="54">
      <pivotArea type="all" dataOnly="0" outline="0" fieldPosition="0"/>
    </format>
    <format dxfId="53">
      <pivotArea outline="0" collapsedLevelsAreSubtotals="1" fieldPosition="0"/>
    </format>
    <format dxfId="52">
      <pivotArea type="origin" dataOnly="0" labelOnly="1" outline="0" fieldPosition="0"/>
    </format>
    <format dxfId="51">
      <pivotArea field="4" type="button" dataOnly="0" labelOnly="1" outline="0" axis="axisRow" fieldPosition="0"/>
    </format>
    <format dxfId="50">
      <pivotArea field="0" type="button" dataOnly="0" labelOnly="1" outline="0" axis="axisRow" fieldPosition="1"/>
    </format>
    <format dxfId="49">
      <pivotArea dataOnly="0" labelOnly="1" outline="0" fieldPosition="0">
        <references count="1">
          <reference field="4" count="8">
            <x v="0"/>
            <x v="1"/>
            <x v="2"/>
            <x v="3"/>
            <x v="4"/>
            <x v="5"/>
            <x v="6"/>
            <x v="7"/>
          </reference>
        </references>
      </pivotArea>
    </format>
    <format dxfId="48">
      <pivotArea dataOnly="0" labelOnly="1" outline="0" fieldPosition="0">
        <references count="1">
          <reference field="4" count="8" defaultSubtotal="1">
            <x v="0"/>
            <x v="1"/>
            <x v="2"/>
            <x v="3"/>
            <x v="4"/>
            <x v="5"/>
            <x v="6"/>
            <x v="7"/>
          </reference>
        </references>
      </pivotArea>
    </format>
    <format dxfId="47">
      <pivotArea dataOnly="0" labelOnly="1" grandRow="1" outline="0" fieldPosition="0"/>
    </format>
    <format dxfId="46">
      <pivotArea dataOnly="0" labelOnly="1" outline="0" fieldPosition="0">
        <references count="2">
          <reference field="0" count="3">
            <x v="0"/>
            <x v="2"/>
            <x v="9"/>
          </reference>
          <reference field="4" count="1" selected="0">
            <x v="0"/>
          </reference>
        </references>
      </pivotArea>
    </format>
    <format dxfId="45">
      <pivotArea dataOnly="0" labelOnly="1" outline="0" fieldPosition="0">
        <references count="2">
          <reference field="0" count="1">
            <x v="6"/>
          </reference>
          <reference field="4" count="1" selected="0">
            <x v="1"/>
          </reference>
        </references>
      </pivotArea>
    </format>
    <format dxfId="44">
      <pivotArea dataOnly="0" labelOnly="1" outline="0" fieldPosition="0">
        <references count="2">
          <reference field="0" count="1">
            <x v="6"/>
          </reference>
          <reference field="4" count="1" selected="0">
            <x v="2"/>
          </reference>
        </references>
      </pivotArea>
    </format>
    <format dxfId="43">
      <pivotArea dataOnly="0" labelOnly="1" outline="0" fieldPosition="0">
        <references count="2">
          <reference field="0" count="1">
            <x v="6"/>
          </reference>
          <reference field="4" count="1" selected="0">
            <x v="3"/>
          </reference>
        </references>
      </pivotArea>
    </format>
    <format dxfId="42">
      <pivotArea dataOnly="0" labelOnly="1" outline="0" fieldPosition="0">
        <references count="2">
          <reference field="0" count="8">
            <x v="1"/>
            <x v="2"/>
            <x v="3"/>
            <x v="5"/>
            <x v="6"/>
            <x v="7"/>
            <x v="8"/>
            <x v="9"/>
          </reference>
          <reference field="4" count="1" selected="0">
            <x v="4"/>
          </reference>
        </references>
      </pivotArea>
    </format>
    <format dxfId="41">
      <pivotArea dataOnly="0" labelOnly="1" outline="0" fieldPosition="0">
        <references count="2">
          <reference field="0" count="8">
            <x v="1"/>
            <x v="2"/>
            <x v="3"/>
            <x v="5"/>
            <x v="6"/>
            <x v="7"/>
            <x v="8"/>
            <x v="9"/>
          </reference>
          <reference field="4" count="1" selected="0">
            <x v="5"/>
          </reference>
        </references>
      </pivotArea>
    </format>
    <format dxfId="40">
      <pivotArea dataOnly="0" labelOnly="1" outline="0" fieldPosition="0">
        <references count="2">
          <reference field="0" count="8">
            <x v="1"/>
            <x v="2"/>
            <x v="3"/>
            <x v="5"/>
            <x v="6"/>
            <x v="7"/>
            <x v="8"/>
            <x v="9"/>
          </reference>
          <reference field="4" count="1" selected="0">
            <x v="6"/>
          </reference>
        </references>
      </pivotArea>
    </format>
    <format dxfId="39">
      <pivotArea dataOnly="0" labelOnly="1" outline="0" fieldPosition="0">
        <references count="2">
          <reference field="0" count="1">
            <x v="6"/>
          </reference>
          <reference field="4" count="1" selected="0">
            <x v="7"/>
          </reference>
        </references>
      </pivotArea>
    </format>
    <format dxfId="38">
      <pivotArea type="topRight" dataOnly="0" labelOnly="1" outline="0" fieldPosition="0"/>
    </format>
    <format dxfId="37">
      <pivotArea type="all" dataOnly="0" outline="0" fieldPosition="0"/>
    </format>
    <format dxfId="36">
      <pivotArea outline="0" collapsedLevelsAreSubtotals="1" fieldPosition="0"/>
    </format>
    <format dxfId="35">
      <pivotArea type="origin" dataOnly="0" labelOnly="1" outline="0" fieldPosition="0"/>
    </format>
    <format dxfId="34">
      <pivotArea field="4" type="button" dataOnly="0" labelOnly="1" outline="0" axis="axisRow" fieldPosition="0"/>
    </format>
    <format dxfId="33">
      <pivotArea field="0" type="button" dataOnly="0" labelOnly="1" outline="0" axis="axisRow" fieldPosition="1"/>
    </format>
    <format dxfId="32">
      <pivotArea dataOnly="0" labelOnly="1" outline="0" fieldPosition="0">
        <references count="1">
          <reference field="4" count="8">
            <x v="0"/>
            <x v="1"/>
            <x v="2"/>
            <x v="3"/>
            <x v="4"/>
            <x v="5"/>
            <x v="6"/>
            <x v="7"/>
          </reference>
        </references>
      </pivotArea>
    </format>
    <format dxfId="31">
      <pivotArea dataOnly="0" labelOnly="1" outline="0" fieldPosition="0">
        <references count="1">
          <reference field="4" count="8" defaultSubtotal="1">
            <x v="0"/>
            <x v="1"/>
            <x v="2"/>
            <x v="3"/>
            <x v="4"/>
            <x v="5"/>
            <x v="6"/>
            <x v="7"/>
          </reference>
        </references>
      </pivotArea>
    </format>
    <format dxfId="30">
      <pivotArea dataOnly="0" labelOnly="1" grandRow="1" outline="0" fieldPosition="0"/>
    </format>
    <format dxfId="29">
      <pivotArea dataOnly="0" labelOnly="1" outline="0" fieldPosition="0">
        <references count="2">
          <reference field="0" count="3">
            <x v="0"/>
            <x v="2"/>
            <x v="9"/>
          </reference>
          <reference field="4" count="1" selected="0">
            <x v="0"/>
          </reference>
        </references>
      </pivotArea>
    </format>
    <format dxfId="28">
      <pivotArea dataOnly="0" labelOnly="1" outline="0" fieldPosition="0">
        <references count="2">
          <reference field="0" count="1">
            <x v="6"/>
          </reference>
          <reference field="4" count="1" selected="0">
            <x v="1"/>
          </reference>
        </references>
      </pivotArea>
    </format>
    <format dxfId="27">
      <pivotArea dataOnly="0" labelOnly="1" outline="0" fieldPosition="0">
        <references count="2">
          <reference field="0" count="1">
            <x v="6"/>
          </reference>
          <reference field="4" count="1" selected="0">
            <x v="2"/>
          </reference>
        </references>
      </pivotArea>
    </format>
    <format dxfId="26">
      <pivotArea dataOnly="0" labelOnly="1" outline="0" fieldPosition="0">
        <references count="2">
          <reference field="0" count="1">
            <x v="6"/>
          </reference>
          <reference field="4" count="1" selected="0">
            <x v="3"/>
          </reference>
        </references>
      </pivotArea>
    </format>
    <format dxfId="25">
      <pivotArea dataOnly="0" labelOnly="1" outline="0" fieldPosition="0">
        <references count="2">
          <reference field="0" count="8">
            <x v="1"/>
            <x v="2"/>
            <x v="3"/>
            <x v="5"/>
            <x v="6"/>
            <x v="7"/>
            <x v="8"/>
            <x v="9"/>
          </reference>
          <reference field="4" count="1" selected="0">
            <x v="4"/>
          </reference>
        </references>
      </pivotArea>
    </format>
    <format dxfId="24">
      <pivotArea dataOnly="0" labelOnly="1" outline="0" fieldPosition="0">
        <references count="2">
          <reference field="0" count="8">
            <x v="1"/>
            <x v="2"/>
            <x v="3"/>
            <x v="5"/>
            <x v="6"/>
            <x v="7"/>
            <x v="8"/>
            <x v="9"/>
          </reference>
          <reference field="4" count="1" selected="0">
            <x v="5"/>
          </reference>
        </references>
      </pivotArea>
    </format>
    <format dxfId="23">
      <pivotArea dataOnly="0" labelOnly="1" outline="0" fieldPosition="0">
        <references count="2">
          <reference field="0" count="8">
            <x v="1"/>
            <x v="2"/>
            <x v="3"/>
            <x v="5"/>
            <x v="6"/>
            <x v="7"/>
            <x v="8"/>
            <x v="9"/>
          </reference>
          <reference field="4" count="1" selected="0">
            <x v="6"/>
          </reference>
        </references>
      </pivotArea>
    </format>
    <format dxfId="22">
      <pivotArea dataOnly="0" labelOnly="1" outline="0" fieldPosition="0">
        <references count="2">
          <reference field="0" count="1">
            <x v="6"/>
          </reference>
          <reference field="4" count="1" selected="0">
            <x v="7"/>
          </reference>
        </references>
      </pivotArea>
    </format>
    <format dxfId="21">
      <pivotArea type="topRight" dataOnly="0" labelOnly="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0CBAE-C4D0-4B03-B2E9-7E79D4109AA6}">
  <sheetPr codeName="Sheet1"/>
  <dimension ref="A1:R234"/>
  <sheetViews>
    <sheetView tabSelected="1" zoomScaleNormal="100" workbookViewId="0">
      <selection activeCell="B2" sqref="B2"/>
    </sheetView>
  </sheetViews>
  <sheetFormatPr defaultColWidth="9.140625" defaultRowHeight="11.25" x14ac:dyDescent="0.2"/>
  <cols>
    <col min="1" max="1" width="12.7109375" style="268" customWidth="1"/>
    <col min="2" max="2" width="41.7109375" style="268" customWidth="1"/>
    <col min="3" max="3" width="4" style="268" customWidth="1"/>
    <col min="4" max="4" width="57.140625" style="268" bestFit="1" customWidth="1"/>
    <col min="5" max="5" width="21.28515625" style="268" bestFit="1" customWidth="1"/>
    <col min="6" max="6" width="1.85546875" style="268" customWidth="1"/>
    <col min="7" max="7" width="20.140625" style="268" customWidth="1"/>
    <col min="8" max="8" width="22.7109375" style="268" bestFit="1" customWidth="1"/>
    <col min="9" max="10" width="16.7109375" style="268" customWidth="1"/>
    <col min="11" max="11" width="16.7109375" style="268" bestFit="1" customWidth="1"/>
    <col min="12" max="12" width="15.28515625" style="269" bestFit="1" customWidth="1"/>
    <col min="13" max="13" width="13.7109375" style="269" bestFit="1" customWidth="1"/>
    <col min="14" max="14" width="15.140625" style="269" bestFit="1" customWidth="1"/>
    <col min="15" max="15" width="16.140625" style="269" bestFit="1" customWidth="1"/>
    <col min="16" max="16" width="9.85546875" style="268" bestFit="1" customWidth="1"/>
    <col min="17" max="17" width="9.140625" style="268"/>
    <col min="18" max="18" width="14" style="268" bestFit="1" customWidth="1"/>
    <col min="19" max="16384" width="9.140625" style="268"/>
  </cols>
  <sheetData>
    <row r="1" spans="1:16" x14ac:dyDescent="0.2">
      <c r="A1" s="267"/>
      <c r="B1" s="267"/>
      <c r="C1" s="267"/>
      <c r="D1" s="267"/>
      <c r="E1" s="267"/>
      <c r="F1" s="267"/>
      <c r="G1" s="267"/>
      <c r="H1" s="267"/>
      <c r="I1" s="267"/>
      <c r="J1" s="267"/>
    </row>
    <row r="2" spans="1:16" x14ac:dyDescent="0.2">
      <c r="A2" s="270" t="s">
        <v>310</v>
      </c>
      <c r="B2" s="267"/>
      <c r="C2" s="267"/>
      <c r="D2" s="267"/>
      <c r="E2" s="267"/>
      <c r="F2" s="267"/>
      <c r="G2" s="267"/>
      <c r="H2" s="267"/>
      <c r="I2" s="267"/>
      <c r="J2" s="267"/>
    </row>
    <row r="3" spans="1:16" x14ac:dyDescent="0.2">
      <c r="A3" s="271"/>
    </row>
    <row r="4" spans="1:16" x14ac:dyDescent="0.2">
      <c r="A4" s="267"/>
      <c r="E4" s="272"/>
      <c r="F4" s="273"/>
      <c r="G4" s="273"/>
      <c r="H4" s="273"/>
      <c r="I4" s="273"/>
      <c r="J4" s="273"/>
    </row>
    <row r="5" spans="1:16" x14ac:dyDescent="0.2">
      <c r="E5" s="272"/>
      <c r="F5" s="272"/>
      <c r="G5" s="272"/>
      <c r="H5" s="272"/>
      <c r="I5" s="272"/>
      <c r="J5" s="272"/>
    </row>
    <row r="6" spans="1:16" x14ac:dyDescent="0.2">
      <c r="E6" s="272"/>
      <c r="F6" s="272"/>
      <c r="G6" s="272"/>
      <c r="H6" s="272"/>
      <c r="I6" s="272"/>
      <c r="J6" s="272" t="s">
        <v>168</v>
      </c>
    </row>
    <row r="7" spans="1:16" x14ac:dyDescent="0.2">
      <c r="E7" s="272" t="s">
        <v>171</v>
      </c>
      <c r="F7" s="272"/>
      <c r="G7" s="272" t="s">
        <v>164</v>
      </c>
      <c r="H7" s="272" t="s">
        <v>163</v>
      </c>
      <c r="I7" s="272" t="s">
        <v>162</v>
      </c>
      <c r="J7" s="272" t="s">
        <v>161</v>
      </c>
    </row>
    <row r="8" spans="1:16" x14ac:dyDescent="0.2">
      <c r="A8" s="272" t="s">
        <v>170</v>
      </c>
      <c r="E8" s="272" t="s">
        <v>169</v>
      </c>
      <c r="F8" s="272"/>
      <c r="G8" s="272" t="s">
        <v>169</v>
      </c>
      <c r="H8" s="272" t="s">
        <v>169</v>
      </c>
      <c r="I8" s="272" t="s">
        <v>169</v>
      </c>
      <c r="J8" s="272" t="s">
        <v>169</v>
      </c>
      <c r="L8" s="274"/>
      <c r="M8" s="274"/>
      <c r="N8" s="274"/>
      <c r="O8" s="274" t="s">
        <v>168</v>
      </c>
    </row>
    <row r="9" spans="1:16" ht="12" thickBot="1" x14ac:dyDescent="0.25">
      <c r="A9" s="275" t="s">
        <v>167</v>
      </c>
      <c r="B9" s="275" t="s">
        <v>166</v>
      </c>
      <c r="C9" s="275"/>
      <c r="D9" s="275" t="s">
        <v>165</v>
      </c>
      <c r="E9" s="276" t="s">
        <v>311</v>
      </c>
      <c r="F9" s="273"/>
      <c r="G9" s="276" t="str">
        <f>+E9</f>
        <v>Dec. 31, 2022</v>
      </c>
      <c r="H9" s="276" t="str">
        <f>+E9</f>
        <v>Dec. 31, 2022</v>
      </c>
      <c r="I9" s="276" t="str">
        <f>+E9</f>
        <v>Dec. 31, 2022</v>
      </c>
      <c r="J9" s="276" t="str">
        <f>+E9</f>
        <v>Dec. 31, 2022</v>
      </c>
      <c r="K9" s="275" t="s">
        <v>160</v>
      </c>
      <c r="L9" s="277" t="s">
        <v>164</v>
      </c>
      <c r="M9" s="277" t="s">
        <v>163</v>
      </c>
      <c r="N9" s="277" t="s">
        <v>162</v>
      </c>
      <c r="O9" s="277" t="s">
        <v>161</v>
      </c>
      <c r="P9" s="275" t="s">
        <v>160</v>
      </c>
    </row>
    <row r="10" spans="1:16" x14ac:dyDescent="0.2">
      <c r="A10" s="278" t="s">
        <v>159</v>
      </c>
      <c r="D10" s="279"/>
      <c r="E10" s="280"/>
      <c r="F10" s="280"/>
      <c r="G10" s="280"/>
      <c r="H10" s="280"/>
      <c r="I10" s="280"/>
      <c r="J10" s="280"/>
    </row>
    <row r="11" spans="1:16" x14ac:dyDescent="0.2">
      <c r="A11" s="281" t="s">
        <v>158</v>
      </c>
      <c r="B11" s="282" t="s">
        <v>157</v>
      </c>
      <c r="C11" s="283"/>
      <c r="D11" s="284" t="s">
        <v>156</v>
      </c>
      <c r="E11" s="280">
        <v>510586226.70000029</v>
      </c>
      <c r="F11" s="280"/>
      <c r="G11" s="280"/>
      <c r="H11" s="280"/>
      <c r="I11" s="280"/>
      <c r="J11" s="280"/>
    </row>
    <row r="12" spans="1:16" ht="14.25" customHeight="1" x14ac:dyDescent="0.2">
      <c r="A12" s="281"/>
      <c r="B12" s="282"/>
      <c r="C12" s="283"/>
      <c r="D12" s="284"/>
      <c r="E12" s="280"/>
      <c r="F12" s="280"/>
      <c r="G12" s="280"/>
      <c r="H12" s="280"/>
      <c r="I12" s="280"/>
      <c r="J12" s="280"/>
    </row>
    <row r="13" spans="1:16" ht="49.7" customHeight="1" x14ac:dyDescent="0.2">
      <c r="A13" s="281"/>
      <c r="B13" s="282"/>
      <c r="C13" s="283" t="s">
        <v>11</v>
      </c>
      <c r="D13" s="284" t="s">
        <v>155</v>
      </c>
      <c r="E13" s="280"/>
      <c r="F13" s="280"/>
      <c r="G13" s="280">
        <v>72497762.862500012</v>
      </c>
      <c r="H13" s="280">
        <v>132025647.02249992</v>
      </c>
      <c r="I13" s="280">
        <v>147826825.53750002</v>
      </c>
      <c r="J13" s="280">
        <v>158235991.28250003</v>
      </c>
    </row>
    <row r="14" spans="1:16" x14ac:dyDescent="0.2">
      <c r="A14" s="281"/>
      <c r="B14" s="282"/>
      <c r="C14" s="285"/>
      <c r="D14" s="284"/>
      <c r="E14" s="280"/>
      <c r="F14" s="280"/>
      <c r="G14" s="280"/>
      <c r="H14" s="280"/>
      <c r="I14" s="280"/>
      <c r="J14" s="280"/>
    </row>
    <row r="15" spans="1:16" x14ac:dyDescent="0.2">
      <c r="A15" s="281"/>
      <c r="B15" s="282" t="s">
        <v>154</v>
      </c>
      <c r="C15" s="285"/>
      <c r="D15" s="284"/>
      <c r="E15" s="286">
        <f>SUM(E11:E13)</f>
        <v>510586226.70000029</v>
      </c>
      <c r="F15" s="287"/>
      <c r="G15" s="286">
        <f>SUM(G11:G13)</f>
        <v>72497762.862500012</v>
      </c>
      <c r="H15" s="286">
        <f>SUM(H11:H13)</f>
        <v>132025647.02249992</v>
      </c>
      <c r="I15" s="286">
        <f>SUM(I11:I13)</f>
        <v>147826825.53750002</v>
      </c>
      <c r="J15" s="286">
        <f>SUM(J11:J13)</f>
        <v>158235991.28250003</v>
      </c>
      <c r="K15" s="280">
        <f>SUM(G15:J15)-E15</f>
        <v>4.999697208404541E-3</v>
      </c>
      <c r="L15" s="41">
        <f>G15/E15</f>
        <v>0.14198926463618994</v>
      </c>
      <c r="M15" s="288">
        <f>H15/E15</f>
        <v>0.25857659317565734</v>
      </c>
      <c r="N15" s="288">
        <f>I15/E15</f>
        <v>0.28952372353035888</v>
      </c>
      <c r="O15" s="288">
        <f>J15/E15</f>
        <v>0.30991041866758595</v>
      </c>
      <c r="P15" s="289">
        <f>+L15+M15+N15+O15</f>
        <v>1.0000000000097922</v>
      </c>
    </row>
    <row r="16" spans="1:16" x14ac:dyDescent="0.2">
      <c r="A16" s="281"/>
      <c r="B16" s="282"/>
      <c r="C16" s="285"/>
      <c r="D16" s="284"/>
      <c r="E16" s="286"/>
      <c r="F16" s="280"/>
      <c r="G16" s="280"/>
      <c r="H16" s="280"/>
      <c r="I16" s="280"/>
      <c r="J16" s="280"/>
      <c r="L16" s="288"/>
      <c r="M16" s="288"/>
      <c r="N16" s="288"/>
      <c r="O16" s="288"/>
    </row>
    <row r="17" spans="1:18" ht="12" thickBot="1" x14ac:dyDescent="0.25">
      <c r="A17" s="281"/>
      <c r="B17" s="283" t="s">
        <v>153</v>
      </c>
      <c r="C17" s="285"/>
      <c r="D17" s="283"/>
      <c r="E17" s="290">
        <f>E15</f>
        <v>510586226.70000029</v>
      </c>
      <c r="F17" s="287"/>
      <c r="G17" s="290">
        <f>G15</f>
        <v>72497762.862500012</v>
      </c>
      <c r="H17" s="290">
        <f>H15</f>
        <v>132025647.02249992</v>
      </c>
      <c r="I17" s="290">
        <f>I15</f>
        <v>147826825.53750002</v>
      </c>
      <c r="J17" s="290">
        <f>J15</f>
        <v>158235991.28250003</v>
      </c>
      <c r="K17" s="280">
        <f>SUM(G17:J17)-E17</f>
        <v>4.999697208404541E-3</v>
      </c>
      <c r="L17" s="41">
        <f>G17/E17</f>
        <v>0.14198926463618994</v>
      </c>
      <c r="M17" s="288">
        <f>H17/E17</f>
        <v>0.25857659317565734</v>
      </c>
      <c r="N17" s="288">
        <f>I17/E17</f>
        <v>0.28952372353035888</v>
      </c>
      <c r="O17" s="288">
        <f>J17/E17</f>
        <v>0.30991041866758595</v>
      </c>
      <c r="P17" s="289">
        <f>+L17+M17+N17+O17</f>
        <v>1.0000000000097922</v>
      </c>
      <c r="R17" s="280"/>
    </row>
    <row r="18" spans="1:18" x14ac:dyDescent="0.2">
      <c r="A18" s="281"/>
      <c r="B18" s="283"/>
      <c r="C18" s="285"/>
      <c r="D18" s="283"/>
      <c r="E18" s="287"/>
      <c r="F18" s="287"/>
      <c r="G18" s="287"/>
      <c r="H18" s="287"/>
      <c r="I18" s="287"/>
      <c r="J18" s="287"/>
      <c r="L18" s="288"/>
      <c r="M18" s="288"/>
      <c r="N18" s="288"/>
      <c r="O18" s="288"/>
    </row>
    <row r="19" spans="1:18" x14ac:dyDescent="0.2">
      <c r="A19" s="281"/>
      <c r="B19" s="279"/>
      <c r="C19" s="291"/>
      <c r="D19" s="279"/>
      <c r="E19" s="287"/>
      <c r="F19" s="287"/>
      <c r="G19" s="287"/>
      <c r="H19" s="287"/>
      <c r="I19" s="287"/>
      <c r="J19" s="287"/>
      <c r="L19" s="288"/>
      <c r="M19" s="288"/>
      <c r="N19" s="288"/>
      <c r="O19" s="288"/>
    </row>
    <row r="20" spans="1:18" x14ac:dyDescent="0.2">
      <c r="A20" s="278" t="s">
        <v>152</v>
      </c>
      <c r="D20" s="279"/>
      <c r="E20" s="280"/>
      <c r="F20" s="280"/>
      <c r="G20" s="280"/>
      <c r="H20" s="280"/>
      <c r="I20" s="280"/>
      <c r="J20" s="280"/>
      <c r="L20" s="288"/>
      <c r="M20" s="288"/>
      <c r="N20" s="288"/>
      <c r="O20" s="288"/>
    </row>
    <row r="21" spans="1:18" ht="22.5" x14ac:dyDescent="0.2">
      <c r="A21" s="281" t="s">
        <v>151</v>
      </c>
      <c r="B21" s="282" t="s">
        <v>71</v>
      </c>
      <c r="C21" s="283"/>
      <c r="D21" s="284" t="s">
        <v>150</v>
      </c>
      <c r="E21" s="280">
        <v>61679361.870000012</v>
      </c>
      <c r="F21" s="280"/>
      <c r="I21" s="280"/>
      <c r="J21" s="280"/>
      <c r="L21" s="288"/>
      <c r="M21" s="288"/>
      <c r="N21" s="288"/>
      <c r="O21" s="288"/>
    </row>
    <row r="22" spans="1:18" x14ac:dyDescent="0.2">
      <c r="A22" s="281"/>
      <c r="B22" s="282"/>
      <c r="C22" s="283"/>
      <c r="D22" s="284"/>
      <c r="E22" s="280"/>
      <c r="F22" s="280"/>
      <c r="I22" s="280"/>
      <c r="J22" s="280"/>
      <c r="L22" s="288"/>
      <c r="M22" s="288"/>
      <c r="N22" s="288"/>
      <c r="O22" s="288"/>
    </row>
    <row r="23" spans="1:18" ht="45" x14ac:dyDescent="0.2">
      <c r="A23" s="281"/>
      <c r="B23" s="282"/>
      <c r="C23" s="283" t="s">
        <v>11</v>
      </c>
      <c r="D23" s="284" t="s">
        <v>115</v>
      </c>
      <c r="E23" s="280"/>
      <c r="G23" s="280">
        <v>60428265.970000021</v>
      </c>
      <c r="H23" s="280">
        <v>1251095.9000000001</v>
      </c>
      <c r="I23" s="280">
        <v>0</v>
      </c>
      <c r="J23" s="280">
        <v>0</v>
      </c>
      <c r="L23" s="288"/>
      <c r="M23" s="288"/>
      <c r="N23" s="288"/>
      <c r="O23" s="288"/>
    </row>
    <row r="24" spans="1:18" x14ac:dyDescent="0.2">
      <c r="A24" s="281"/>
      <c r="B24" s="282"/>
      <c r="C24" s="285"/>
      <c r="D24" s="284"/>
      <c r="E24" s="280"/>
      <c r="G24" s="280"/>
      <c r="H24" s="280"/>
      <c r="I24" s="280"/>
      <c r="J24" s="280"/>
      <c r="L24" s="288"/>
      <c r="M24" s="288"/>
      <c r="N24" s="288"/>
      <c r="O24" s="288"/>
    </row>
    <row r="25" spans="1:18" x14ac:dyDescent="0.2">
      <c r="A25" s="281"/>
      <c r="B25" s="282" t="s">
        <v>149</v>
      </c>
      <c r="C25" s="285"/>
      <c r="D25" s="284"/>
      <c r="E25" s="286">
        <f>SUM(E21:E24)</f>
        <v>61679361.870000012</v>
      </c>
      <c r="G25" s="286">
        <f>SUM(G21:G24)</f>
        <v>60428265.970000021</v>
      </c>
      <c r="H25" s="286">
        <f>SUM(H21:H24)</f>
        <v>1251095.9000000001</v>
      </c>
      <c r="I25" s="286">
        <f>SUM(I21:I24)</f>
        <v>0</v>
      </c>
      <c r="J25" s="286">
        <f>SUM(J21:J24)</f>
        <v>0</v>
      </c>
      <c r="K25" s="280">
        <f>SUM(G25:J25)-E25</f>
        <v>0</v>
      </c>
      <c r="L25" s="41">
        <f>G25/E25</f>
        <v>0.97971613418055636</v>
      </c>
      <c r="M25" s="288">
        <f>H25/E25</f>
        <v>2.0283865819443827E-2</v>
      </c>
      <c r="N25" s="288">
        <f>I25/E25</f>
        <v>0</v>
      </c>
      <c r="O25" s="288">
        <f>J25/E25</f>
        <v>0</v>
      </c>
      <c r="P25" s="289">
        <f>+L25+M25+N25+O25</f>
        <v>1.0000000000000002</v>
      </c>
      <c r="R25" s="280"/>
    </row>
    <row r="26" spans="1:18" x14ac:dyDescent="0.2">
      <c r="A26" s="281"/>
      <c r="B26" s="282"/>
      <c r="C26" s="285"/>
      <c r="D26" s="284"/>
      <c r="E26" s="280"/>
      <c r="G26" s="280"/>
      <c r="H26" s="280"/>
      <c r="I26" s="280"/>
      <c r="J26" s="280"/>
      <c r="L26" s="288"/>
      <c r="M26" s="288"/>
      <c r="N26" s="288"/>
      <c r="O26" s="288"/>
    </row>
    <row r="27" spans="1:18" ht="22.5" x14ac:dyDescent="0.2">
      <c r="A27" s="281" t="s">
        <v>148</v>
      </c>
      <c r="B27" s="282" t="s">
        <v>65</v>
      </c>
      <c r="C27" s="283"/>
      <c r="D27" s="284" t="s">
        <v>147</v>
      </c>
      <c r="E27" s="280">
        <v>154554973.59</v>
      </c>
      <c r="F27" s="280"/>
      <c r="G27" s="280"/>
      <c r="I27" s="280"/>
      <c r="J27" s="280"/>
      <c r="L27" s="288"/>
      <c r="M27" s="288"/>
      <c r="N27" s="288"/>
      <c r="O27" s="288"/>
    </row>
    <row r="28" spans="1:18" x14ac:dyDescent="0.2">
      <c r="A28" s="281"/>
      <c r="B28" s="282"/>
      <c r="C28" s="283"/>
      <c r="D28" s="284"/>
      <c r="E28" s="280"/>
      <c r="F28" s="280"/>
      <c r="G28" s="280"/>
      <c r="I28" s="280"/>
      <c r="J28" s="280"/>
      <c r="L28" s="288"/>
      <c r="M28" s="288"/>
      <c r="N28" s="288"/>
      <c r="O28" s="288"/>
    </row>
    <row r="29" spans="1:18" ht="45" x14ac:dyDescent="0.2">
      <c r="A29" s="281"/>
      <c r="B29" s="282"/>
      <c r="C29" s="283" t="s">
        <v>11</v>
      </c>
      <c r="D29" s="284" t="s">
        <v>146</v>
      </c>
      <c r="E29" s="280"/>
      <c r="F29" s="280"/>
      <c r="G29" s="280">
        <v>154553039.26000002</v>
      </c>
      <c r="H29" s="280">
        <v>1934.33</v>
      </c>
      <c r="I29" s="280">
        <v>0</v>
      </c>
      <c r="J29" s="280">
        <v>0</v>
      </c>
      <c r="L29" s="288"/>
      <c r="M29" s="288"/>
      <c r="N29" s="288"/>
      <c r="O29" s="288"/>
    </row>
    <row r="30" spans="1:18" x14ac:dyDescent="0.2">
      <c r="A30" s="281"/>
      <c r="B30" s="282"/>
      <c r="C30" s="285"/>
      <c r="D30" s="284"/>
      <c r="E30" s="280"/>
      <c r="F30" s="280"/>
      <c r="G30" s="280"/>
      <c r="H30" s="280"/>
      <c r="I30" s="280"/>
      <c r="J30" s="280"/>
      <c r="L30" s="288"/>
      <c r="M30" s="288"/>
      <c r="N30" s="288"/>
      <c r="O30" s="288"/>
    </row>
    <row r="31" spans="1:18" x14ac:dyDescent="0.2">
      <c r="A31" s="281"/>
      <c r="B31" s="282" t="s">
        <v>145</v>
      </c>
      <c r="C31" s="285"/>
      <c r="D31" s="284"/>
      <c r="E31" s="286">
        <f>SUM(E27:E30)</f>
        <v>154554973.59</v>
      </c>
      <c r="F31" s="280"/>
      <c r="G31" s="286">
        <f>SUM(G27:G30)</f>
        <v>154553039.26000002</v>
      </c>
      <c r="H31" s="286">
        <f>SUM(H27:H30)</f>
        <v>1934.33</v>
      </c>
      <c r="I31" s="286">
        <f>SUM(I27:I30)</f>
        <v>0</v>
      </c>
      <c r="J31" s="286">
        <f>SUM(J27:J30)</f>
        <v>0</v>
      </c>
      <c r="K31" s="280">
        <f>SUM(G31:J31)-E31</f>
        <v>0</v>
      </c>
      <c r="L31" s="41">
        <f>G31/E31</f>
        <v>0.99998748451793529</v>
      </c>
      <c r="M31" s="288">
        <f>H31/E31</f>
        <v>1.2515482064856403E-5</v>
      </c>
      <c r="N31" s="288">
        <f>I31/E31</f>
        <v>0</v>
      </c>
      <c r="O31" s="288">
        <f>J31/E31</f>
        <v>0</v>
      </c>
      <c r="P31" s="289">
        <f>+L31+M31+N31+O31</f>
        <v>1.0000000000000002</v>
      </c>
      <c r="R31" s="280"/>
    </row>
    <row r="32" spans="1:18" x14ac:dyDescent="0.2">
      <c r="A32" s="281"/>
      <c r="B32" s="282"/>
      <c r="C32" s="285"/>
      <c r="D32" s="284"/>
      <c r="E32" s="280"/>
      <c r="F32" s="280"/>
      <c r="G32" s="280"/>
      <c r="H32" s="280"/>
      <c r="I32" s="280"/>
      <c r="J32" s="280"/>
      <c r="L32" s="288"/>
      <c r="M32" s="288"/>
      <c r="N32" s="288"/>
      <c r="O32" s="288"/>
    </row>
    <row r="33" spans="1:18" ht="22.5" x14ac:dyDescent="0.2">
      <c r="A33" s="281" t="s">
        <v>144</v>
      </c>
      <c r="B33" s="282" t="s">
        <v>60</v>
      </c>
      <c r="C33" s="283"/>
      <c r="D33" s="284" t="s">
        <v>143</v>
      </c>
      <c r="E33" s="280">
        <v>227616987.01000014</v>
      </c>
      <c r="F33" s="280"/>
      <c r="G33" s="280"/>
      <c r="I33" s="280"/>
      <c r="J33" s="280"/>
      <c r="L33" s="288"/>
      <c r="M33" s="288"/>
      <c r="N33" s="288"/>
      <c r="O33" s="288"/>
    </row>
    <row r="34" spans="1:18" x14ac:dyDescent="0.2">
      <c r="A34" s="281"/>
      <c r="B34" s="282"/>
      <c r="C34" s="283"/>
      <c r="D34" s="284"/>
      <c r="E34" s="280"/>
      <c r="F34" s="280"/>
      <c r="G34" s="280"/>
      <c r="I34" s="280"/>
      <c r="J34" s="280"/>
      <c r="L34" s="288"/>
      <c r="M34" s="288"/>
      <c r="N34" s="288"/>
      <c r="O34" s="288"/>
    </row>
    <row r="35" spans="1:18" ht="22.5" x14ac:dyDescent="0.2">
      <c r="A35" s="281"/>
      <c r="B35" s="282"/>
      <c r="C35" s="283" t="s">
        <v>11</v>
      </c>
      <c r="D35" s="284" t="s">
        <v>142</v>
      </c>
      <c r="E35" s="280"/>
      <c r="F35" s="280"/>
      <c r="G35" s="280">
        <v>217146208.13190007</v>
      </c>
      <c r="H35" s="280">
        <v>10470778.878100002</v>
      </c>
      <c r="I35" s="280">
        <v>0</v>
      </c>
      <c r="J35" s="280">
        <v>0</v>
      </c>
      <c r="L35" s="288"/>
      <c r="M35" s="288"/>
      <c r="N35" s="288"/>
      <c r="O35" s="288"/>
    </row>
    <row r="36" spans="1:18" x14ac:dyDescent="0.2">
      <c r="A36" s="281"/>
      <c r="B36" s="282"/>
      <c r="C36" s="285"/>
      <c r="D36" s="284"/>
      <c r="E36" s="280"/>
      <c r="F36" s="280"/>
      <c r="G36" s="280"/>
      <c r="H36" s="280"/>
      <c r="I36" s="280"/>
      <c r="J36" s="280"/>
      <c r="L36" s="288"/>
      <c r="M36" s="288"/>
      <c r="N36" s="288"/>
      <c r="O36" s="288"/>
    </row>
    <row r="37" spans="1:18" x14ac:dyDescent="0.2">
      <c r="A37" s="281"/>
      <c r="B37" s="282" t="s">
        <v>57</v>
      </c>
      <c r="C37" s="285"/>
      <c r="D37" s="284"/>
      <c r="E37" s="286">
        <f>SUM(E33:E36)</f>
        <v>227616987.01000014</v>
      </c>
      <c r="F37" s="280"/>
      <c r="G37" s="286">
        <f>SUM(G33:G36)</f>
        <v>217146208.13190007</v>
      </c>
      <c r="H37" s="286">
        <f>SUM(H35:H36)</f>
        <v>10470778.878100002</v>
      </c>
      <c r="I37" s="286">
        <f>SUM(I33:I36)</f>
        <v>0</v>
      </c>
      <c r="J37" s="286">
        <f>SUM(J33:J36)</f>
        <v>0</v>
      </c>
      <c r="K37" s="280">
        <f>SUM(G37:J37)-E37</f>
        <v>0</v>
      </c>
      <c r="L37" s="41">
        <f>G37/E37</f>
        <v>0.95399825375229996</v>
      </c>
      <c r="M37" s="288">
        <f>H37/E37</f>
        <v>4.6001746247699773E-2</v>
      </c>
      <c r="N37" s="288">
        <f>I37/E37</f>
        <v>0</v>
      </c>
      <c r="O37" s="288">
        <f>J37/E37</f>
        <v>0</v>
      </c>
      <c r="P37" s="289">
        <f>+L37+M37+N37+O37</f>
        <v>0.99999999999999978</v>
      </c>
      <c r="R37" s="280"/>
    </row>
    <row r="38" spans="1:18" x14ac:dyDescent="0.2">
      <c r="A38" s="281"/>
      <c r="B38" s="282"/>
      <c r="C38" s="285"/>
      <c r="D38" s="284"/>
      <c r="E38" s="280"/>
      <c r="F38" s="280"/>
      <c r="G38" s="280"/>
      <c r="H38" s="280"/>
      <c r="I38" s="280"/>
      <c r="J38" s="280"/>
      <c r="L38" s="288"/>
      <c r="M38" s="288"/>
      <c r="N38" s="288"/>
      <c r="O38" s="288"/>
    </row>
    <row r="39" spans="1:18" ht="22.5" x14ac:dyDescent="0.2">
      <c r="A39" s="281" t="s">
        <v>4</v>
      </c>
      <c r="B39" s="282" t="s">
        <v>109</v>
      </c>
      <c r="C39" s="283"/>
      <c r="D39" s="284" t="s">
        <v>141</v>
      </c>
      <c r="E39" s="280">
        <v>1300732643.6599996</v>
      </c>
      <c r="F39" s="280"/>
      <c r="I39" s="280"/>
      <c r="J39" s="280"/>
      <c r="L39" s="288"/>
      <c r="M39" s="288"/>
      <c r="N39" s="288"/>
      <c r="O39" s="288"/>
    </row>
    <row r="40" spans="1:18" x14ac:dyDescent="0.2">
      <c r="A40" s="281"/>
      <c r="B40" s="282"/>
      <c r="C40" s="283"/>
      <c r="D40" s="284"/>
      <c r="E40" s="280"/>
      <c r="F40" s="280"/>
      <c r="I40" s="280"/>
      <c r="J40" s="280"/>
      <c r="L40" s="288"/>
      <c r="M40" s="288"/>
      <c r="N40" s="288"/>
      <c r="O40" s="288"/>
    </row>
    <row r="41" spans="1:18" ht="46.5" customHeight="1" x14ac:dyDescent="0.2">
      <c r="A41" s="281"/>
      <c r="B41" s="282"/>
      <c r="C41" s="283" t="s">
        <v>11</v>
      </c>
      <c r="D41" s="284" t="s">
        <v>140</v>
      </c>
      <c r="E41" s="280"/>
      <c r="F41" s="280"/>
      <c r="G41" s="280">
        <v>1183912889.6182003</v>
      </c>
      <c r="H41" s="280">
        <v>116819754.04179999</v>
      </c>
      <c r="I41" s="280">
        <v>0</v>
      </c>
      <c r="J41" s="280">
        <v>0</v>
      </c>
      <c r="L41" s="288"/>
      <c r="M41" s="288"/>
      <c r="N41" s="288"/>
      <c r="O41" s="288"/>
    </row>
    <row r="42" spans="1:18" x14ac:dyDescent="0.2">
      <c r="A42" s="281"/>
      <c r="B42" s="282" t="s">
        <v>105</v>
      </c>
      <c r="C42" s="285"/>
      <c r="D42" s="284"/>
      <c r="E42" s="286">
        <f>SUM(E39:E41)</f>
        <v>1300732643.6599996</v>
      </c>
      <c r="F42" s="287"/>
      <c r="G42" s="286">
        <f>SUM(G39:G41)</f>
        <v>1183912889.6182003</v>
      </c>
      <c r="H42" s="286">
        <f>SUM(H39:H41)</f>
        <v>116819754.04179999</v>
      </c>
      <c r="I42" s="286">
        <f>SUM(I39:I41)</f>
        <v>0</v>
      </c>
      <c r="J42" s="286">
        <f>SUM(J39:J41)</f>
        <v>0</v>
      </c>
      <c r="K42" s="280">
        <f>SUM(G42:J42)-E42</f>
        <v>0</v>
      </c>
      <c r="L42" s="41">
        <f>G42/E42</f>
        <v>0.91018926555645441</v>
      </c>
      <c r="M42" s="288">
        <f>H42/E42</f>
        <v>8.9810734443546175E-2</v>
      </c>
      <c r="N42" s="288">
        <f>I42/E42</f>
        <v>0</v>
      </c>
      <c r="O42" s="288">
        <f>J42/E42</f>
        <v>0</v>
      </c>
      <c r="P42" s="289">
        <f>+L42+M42+N42+O42</f>
        <v>1.0000000000000007</v>
      </c>
      <c r="R42" s="280"/>
    </row>
    <row r="43" spans="1:18" x14ac:dyDescent="0.2">
      <c r="A43" s="281"/>
      <c r="B43" s="282"/>
      <c r="C43" s="285"/>
      <c r="D43" s="284"/>
      <c r="E43" s="280"/>
      <c r="F43" s="280"/>
      <c r="G43" s="280"/>
      <c r="H43" s="280"/>
      <c r="I43" s="280"/>
      <c r="J43" s="280"/>
      <c r="L43" s="288"/>
      <c r="M43" s="288"/>
      <c r="N43" s="288"/>
      <c r="O43" s="288"/>
    </row>
    <row r="44" spans="1:18" ht="22.5" x14ac:dyDescent="0.2">
      <c r="A44" s="281" t="s">
        <v>139</v>
      </c>
      <c r="B44" s="282" t="s">
        <v>138</v>
      </c>
      <c r="C44" s="285"/>
      <c r="D44" s="284" t="s">
        <v>137</v>
      </c>
      <c r="E44" s="280">
        <v>1557531893.1900001</v>
      </c>
      <c r="F44" s="287"/>
      <c r="G44" s="280">
        <v>1557531893.1900001</v>
      </c>
      <c r="H44" s="280">
        <v>0</v>
      </c>
      <c r="I44" s="280">
        <v>0</v>
      </c>
      <c r="J44" s="280">
        <v>0</v>
      </c>
      <c r="L44" s="41"/>
      <c r="M44" s="288"/>
      <c r="N44" s="288"/>
      <c r="O44" s="288"/>
      <c r="P44" s="289"/>
    </row>
    <row r="45" spans="1:18" ht="21.2" customHeight="1" x14ac:dyDescent="0.2">
      <c r="A45" s="281"/>
      <c r="B45" s="282"/>
      <c r="C45" s="285"/>
      <c r="D45" s="284"/>
      <c r="E45" s="287"/>
      <c r="F45" s="287"/>
      <c r="G45" s="280"/>
      <c r="H45" s="287"/>
      <c r="I45" s="287"/>
      <c r="J45" s="287"/>
      <c r="L45" s="41"/>
      <c r="M45" s="288"/>
      <c r="N45" s="288"/>
      <c r="O45" s="288"/>
    </row>
    <row r="46" spans="1:18" x14ac:dyDescent="0.2">
      <c r="A46" s="281"/>
      <c r="B46" s="282" t="s">
        <v>136</v>
      </c>
      <c r="C46" s="285"/>
      <c r="D46" s="284"/>
      <c r="E46" s="286">
        <f>SUM(E44:E45)</f>
        <v>1557531893.1900001</v>
      </c>
      <c r="F46" s="287"/>
      <c r="G46" s="286">
        <f>SUM(G44:G45)</f>
        <v>1557531893.1900001</v>
      </c>
      <c r="H46" s="286">
        <f>SUM(H44:H45)</f>
        <v>0</v>
      </c>
      <c r="I46" s="286">
        <f>SUM(I44:I45)</f>
        <v>0</v>
      </c>
      <c r="J46" s="286">
        <f>SUM(J44:J45)</f>
        <v>0</v>
      </c>
      <c r="K46" s="280">
        <f>SUM(G46:J46)-E46</f>
        <v>0</v>
      </c>
      <c r="L46" s="41">
        <f>G46/E46</f>
        <v>1</v>
      </c>
      <c r="M46" s="288">
        <f>H46/E46</f>
        <v>0</v>
      </c>
      <c r="N46" s="288">
        <f>I46/E46</f>
        <v>0</v>
      </c>
      <c r="O46" s="288">
        <f>J46/357</f>
        <v>0</v>
      </c>
      <c r="P46" s="289">
        <f>+L46+M46+N46+O46</f>
        <v>1</v>
      </c>
      <c r="R46" s="280"/>
    </row>
    <row r="47" spans="1:18" ht="22.5" x14ac:dyDescent="0.2">
      <c r="A47" s="281" t="s">
        <v>135</v>
      </c>
      <c r="B47" s="282" t="s">
        <v>134</v>
      </c>
      <c r="C47" s="285"/>
      <c r="D47" s="284" t="s">
        <v>133</v>
      </c>
      <c r="E47" s="280">
        <v>171402435.26000002</v>
      </c>
      <c r="F47" s="287"/>
      <c r="G47" s="280">
        <v>171402435.26000002</v>
      </c>
      <c r="H47" s="280">
        <v>0</v>
      </c>
      <c r="I47" s="280">
        <v>0</v>
      </c>
      <c r="J47" s="280">
        <v>0</v>
      </c>
      <c r="L47" s="41"/>
      <c r="M47" s="288"/>
      <c r="N47" s="288"/>
      <c r="O47" s="288"/>
      <c r="P47" s="289"/>
    </row>
    <row r="48" spans="1:18" x14ac:dyDescent="0.2">
      <c r="A48" s="281"/>
      <c r="B48" s="282"/>
      <c r="C48" s="285"/>
      <c r="D48" s="284"/>
      <c r="E48" s="280"/>
      <c r="F48" s="287"/>
      <c r="G48" s="280"/>
      <c r="H48" s="287"/>
      <c r="I48" s="287"/>
      <c r="J48" s="287"/>
      <c r="L48" s="41"/>
      <c r="M48" s="288"/>
      <c r="N48" s="288"/>
      <c r="O48" s="288"/>
      <c r="P48" s="289"/>
    </row>
    <row r="49" spans="1:18" x14ac:dyDescent="0.2">
      <c r="A49" s="281"/>
      <c r="B49" s="282"/>
      <c r="C49" s="285"/>
      <c r="D49" s="284"/>
      <c r="E49" s="280"/>
      <c r="F49" s="287"/>
      <c r="G49" s="280"/>
      <c r="H49" s="287"/>
      <c r="I49" s="287"/>
      <c r="J49" s="287"/>
      <c r="L49" s="41"/>
      <c r="M49" s="288"/>
      <c r="N49" s="288"/>
      <c r="O49" s="288"/>
      <c r="P49" s="289"/>
    </row>
    <row r="50" spans="1:18" x14ac:dyDescent="0.2">
      <c r="A50" s="281"/>
      <c r="B50" s="282" t="s">
        <v>132</v>
      </c>
      <c r="C50" s="285"/>
      <c r="D50" s="284"/>
      <c r="E50" s="286">
        <f>SUM(E47:E47)</f>
        <v>171402435.26000002</v>
      </c>
      <c r="F50" s="287"/>
      <c r="G50" s="286">
        <f>SUM(G47:G47)</f>
        <v>171402435.26000002</v>
      </c>
      <c r="H50" s="286">
        <f>SUM(H47:H47)</f>
        <v>0</v>
      </c>
      <c r="I50" s="286">
        <f>SUM(I47:I47)</f>
        <v>0</v>
      </c>
      <c r="J50" s="286">
        <f>SUM(J47:J47)</f>
        <v>0</v>
      </c>
      <c r="K50" s="280">
        <f>SUM(G50:J50)-E50</f>
        <v>0</v>
      </c>
      <c r="L50" s="41">
        <f>G50/E50</f>
        <v>1</v>
      </c>
      <c r="M50" s="288">
        <f>H50/E50</f>
        <v>0</v>
      </c>
      <c r="N50" s="288">
        <f>I50/E50</f>
        <v>0</v>
      </c>
      <c r="O50" s="288">
        <f>J50/E50</f>
        <v>0</v>
      </c>
      <c r="P50" s="289">
        <f>+L50+M50+N50+O50</f>
        <v>1</v>
      </c>
      <c r="R50" s="280"/>
    </row>
    <row r="51" spans="1:18" x14ac:dyDescent="0.2">
      <c r="A51" s="281"/>
      <c r="B51" s="282"/>
      <c r="C51" s="285"/>
      <c r="D51" s="284"/>
      <c r="E51" s="280"/>
      <c r="F51" s="280"/>
      <c r="G51" s="280"/>
      <c r="H51" s="280"/>
      <c r="I51" s="280"/>
      <c r="J51" s="280"/>
      <c r="L51" s="288"/>
      <c r="M51" s="288"/>
      <c r="N51" s="288"/>
      <c r="O51" s="288"/>
    </row>
    <row r="52" spans="1:18" ht="22.5" x14ac:dyDescent="0.2">
      <c r="A52" s="281" t="s">
        <v>131</v>
      </c>
      <c r="B52" s="282" t="s">
        <v>99</v>
      </c>
      <c r="C52" s="285"/>
      <c r="D52" s="284" t="s">
        <v>130</v>
      </c>
      <c r="E52" s="280">
        <v>1036829748.9400001</v>
      </c>
      <c r="F52" s="280"/>
      <c r="G52" s="280">
        <v>1036829748.9400001</v>
      </c>
      <c r="H52" s="280">
        <v>0</v>
      </c>
      <c r="I52" s="280">
        <v>0</v>
      </c>
      <c r="J52" s="280">
        <v>0</v>
      </c>
      <c r="L52" s="41"/>
      <c r="M52" s="288"/>
      <c r="N52" s="288"/>
      <c r="O52" s="288"/>
      <c r="P52" s="289"/>
    </row>
    <row r="53" spans="1:18" x14ac:dyDescent="0.2">
      <c r="A53" s="281"/>
      <c r="B53" s="282"/>
      <c r="C53" s="285"/>
      <c r="D53" s="284"/>
      <c r="E53" s="280"/>
      <c r="F53" s="280"/>
      <c r="G53" s="280"/>
      <c r="H53" s="287"/>
      <c r="I53" s="287"/>
      <c r="J53" s="287"/>
      <c r="L53" s="41"/>
      <c r="M53" s="288"/>
      <c r="N53" s="288"/>
      <c r="O53" s="288"/>
      <c r="P53" s="289"/>
    </row>
    <row r="54" spans="1:18" x14ac:dyDescent="0.2">
      <c r="A54" s="281"/>
      <c r="B54" s="282"/>
      <c r="C54" s="285"/>
      <c r="D54" s="284"/>
      <c r="E54" s="280"/>
      <c r="F54" s="280"/>
      <c r="G54" s="280"/>
      <c r="H54" s="287"/>
      <c r="I54" s="287"/>
      <c r="J54" s="287"/>
      <c r="L54" s="41"/>
      <c r="M54" s="288"/>
      <c r="N54" s="288"/>
      <c r="O54" s="288"/>
      <c r="P54" s="289"/>
    </row>
    <row r="55" spans="1:18" x14ac:dyDescent="0.2">
      <c r="A55" s="281"/>
      <c r="B55" s="282" t="s">
        <v>129</v>
      </c>
      <c r="C55" s="285"/>
      <c r="D55" s="284"/>
      <c r="E55" s="286">
        <f>SUM(E52:E52)</f>
        <v>1036829748.9400001</v>
      </c>
      <c r="F55" s="280"/>
      <c r="G55" s="286">
        <f>SUM(G52:G52)</f>
        <v>1036829748.9400001</v>
      </c>
      <c r="H55" s="286">
        <f>SUM(H52:H52)</f>
        <v>0</v>
      </c>
      <c r="I55" s="286">
        <f>SUM(I52:I52)</f>
        <v>0</v>
      </c>
      <c r="J55" s="286">
        <f>SUM(J52:J52)</f>
        <v>0</v>
      </c>
      <c r="K55" s="280">
        <f>SUM(G55:J55)-E55</f>
        <v>0</v>
      </c>
      <c r="L55" s="41">
        <f>G55/E55</f>
        <v>1</v>
      </c>
      <c r="M55" s="288">
        <f>H55/E55</f>
        <v>0</v>
      </c>
      <c r="N55" s="288">
        <f>I55/E55</f>
        <v>0</v>
      </c>
      <c r="O55" s="288">
        <f>J55/E55</f>
        <v>0</v>
      </c>
      <c r="P55" s="289">
        <f>+L55+M55+N55+O55</f>
        <v>1</v>
      </c>
      <c r="R55" s="280"/>
    </row>
    <row r="56" spans="1:18" x14ac:dyDescent="0.2">
      <c r="A56" s="281"/>
      <c r="B56" s="282"/>
      <c r="C56" s="285"/>
      <c r="D56" s="284"/>
      <c r="E56" s="280"/>
      <c r="F56" s="280"/>
      <c r="G56" s="280"/>
      <c r="H56" s="280"/>
      <c r="I56" s="280"/>
      <c r="J56" s="280"/>
      <c r="L56" s="288"/>
      <c r="M56" s="288"/>
      <c r="N56" s="288"/>
      <c r="O56" s="288"/>
    </row>
    <row r="57" spans="1:18" ht="22.5" x14ac:dyDescent="0.2">
      <c r="A57" s="281" t="s">
        <v>128</v>
      </c>
      <c r="B57" s="282" t="s">
        <v>96</v>
      </c>
      <c r="C57" s="285"/>
      <c r="D57" s="284" t="s">
        <v>127</v>
      </c>
      <c r="E57" s="280">
        <v>38232024.840000004</v>
      </c>
      <c r="F57" s="287"/>
      <c r="G57" s="280">
        <v>38232024.840000004</v>
      </c>
      <c r="H57" s="280">
        <v>0</v>
      </c>
      <c r="I57" s="280">
        <v>0</v>
      </c>
      <c r="J57" s="280">
        <v>0</v>
      </c>
      <c r="K57" s="280">
        <f>SUM(G57:J57)-E57</f>
        <v>0</v>
      </c>
      <c r="L57" s="41">
        <f>G57/E57</f>
        <v>1</v>
      </c>
      <c r="M57" s="288">
        <f>H57/E57</f>
        <v>0</v>
      </c>
      <c r="N57" s="288">
        <f>I57/E57</f>
        <v>0</v>
      </c>
      <c r="O57" s="288">
        <f>J57/E57</f>
        <v>0</v>
      </c>
      <c r="P57" s="289">
        <f>+L57+M57+N57+O57</f>
        <v>1</v>
      </c>
      <c r="R57" s="280"/>
    </row>
    <row r="58" spans="1:18" x14ac:dyDescent="0.2">
      <c r="A58" s="281"/>
      <c r="B58" s="282"/>
      <c r="C58" s="285"/>
      <c r="D58" s="284"/>
      <c r="E58" s="280"/>
      <c r="F58" s="287"/>
      <c r="G58" s="287"/>
      <c r="H58" s="280"/>
      <c r="I58" s="280"/>
      <c r="J58" s="280"/>
      <c r="L58" s="288"/>
      <c r="M58" s="288"/>
      <c r="N58" s="288"/>
      <c r="O58" s="288"/>
    </row>
    <row r="59" spans="1:18" ht="22.5" x14ac:dyDescent="0.2">
      <c r="A59" s="281" t="s">
        <v>126</v>
      </c>
      <c r="B59" s="282" t="s">
        <v>125</v>
      </c>
      <c r="C59" s="285"/>
      <c r="D59" s="284" t="s">
        <v>124</v>
      </c>
      <c r="E59" s="280">
        <v>14946315.57</v>
      </c>
      <c r="F59" s="287"/>
      <c r="G59" s="280">
        <v>14946315.57</v>
      </c>
      <c r="H59" s="280">
        <v>0</v>
      </c>
      <c r="I59" s="280">
        <v>0</v>
      </c>
      <c r="J59" s="280">
        <v>0</v>
      </c>
      <c r="K59" s="280">
        <f>SUM(G59:J59)-E59</f>
        <v>0</v>
      </c>
      <c r="L59" s="41">
        <f>G59/E59</f>
        <v>1</v>
      </c>
      <c r="M59" s="288">
        <f>H59/E59</f>
        <v>0</v>
      </c>
      <c r="N59" s="288">
        <f>I59/E59</f>
        <v>0</v>
      </c>
      <c r="O59" s="288">
        <f>J59/E59</f>
        <v>0</v>
      </c>
      <c r="P59" s="289">
        <f>+L59+M59+N59+O59</f>
        <v>1</v>
      </c>
      <c r="R59" s="280"/>
    </row>
    <row r="60" spans="1:18" x14ac:dyDescent="0.2">
      <c r="A60" s="281"/>
      <c r="B60" s="282"/>
      <c r="C60" s="285"/>
      <c r="D60" s="284"/>
      <c r="E60" s="280"/>
      <c r="F60" s="287"/>
      <c r="G60" s="287"/>
      <c r="H60" s="287"/>
      <c r="I60" s="287"/>
      <c r="J60" s="287"/>
      <c r="L60" s="288"/>
      <c r="M60" s="288"/>
      <c r="N60" s="288"/>
      <c r="O60" s="288"/>
    </row>
    <row r="61" spans="1:18" ht="22.5" x14ac:dyDescent="0.2">
      <c r="A61" s="281" t="s">
        <v>123</v>
      </c>
      <c r="B61" s="282" t="s">
        <v>122</v>
      </c>
      <c r="C61" s="285"/>
      <c r="D61" s="284" t="s">
        <v>121</v>
      </c>
      <c r="E61" s="280">
        <v>393751142.93999994</v>
      </c>
      <c r="F61" s="287"/>
      <c r="G61" s="280">
        <v>393751142.93999994</v>
      </c>
      <c r="H61" s="280">
        <v>0</v>
      </c>
      <c r="I61" s="280">
        <v>0</v>
      </c>
      <c r="J61" s="280">
        <v>0</v>
      </c>
      <c r="L61" s="41"/>
      <c r="M61" s="288"/>
      <c r="N61" s="288"/>
      <c r="O61" s="288"/>
      <c r="P61" s="289"/>
      <c r="R61" s="280"/>
    </row>
    <row r="62" spans="1:18" x14ac:dyDescent="0.2">
      <c r="A62" s="281"/>
      <c r="B62" s="282" t="s">
        <v>120</v>
      </c>
      <c r="C62" s="285"/>
      <c r="D62" s="284"/>
      <c r="E62" s="286">
        <f>SUM(E61:E61)</f>
        <v>393751142.93999994</v>
      </c>
      <c r="F62" s="287"/>
      <c r="G62" s="286">
        <f>SUM(G61:G61)</f>
        <v>393751142.93999994</v>
      </c>
      <c r="H62" s="286">
        <f>SUM(H61:H61)</f>
        <v>0</v>
      </c>
      <c r="I62" s="286">
        <f>SUM(I61:I61)</f>
        <v>0</v>
      </c>
      <c r="J62" s="286">
        <f>SUM(J61:J61)</f>
        <v>0</v>
      </c>
      <c r="K62" s="280">
        <f>SUM(G62:J62)-E62</f>
        <v>0</v>
      </c>
      <c r="L62" s="41">
        <f>G62/E62</f>
        <v>1</v>
      </c>
      <c r="M62" s="288">
        <f>H62/E62</f>
        <v>0</v>
      </c>
      <c r="N62" s="288">
        <f>I62/E62</f>
        <v>0</v>
      </c>
      <c r="O62" s="288">
        <f>J62/E62</f>
        <v>0</v>
      </c>
      <c r="P62" s="289">
        <f>+L62+M62+N62+O62</f>
        <v>1</v>
      </c>
    </row>
    <row r="63" spans="1:18" x14ac:dyDescent="0.2">
      <c r="A63" s="281"/>
      <c r="B63" s="282"/>
      <c r="C63" s="285"/>
      <c r="D63" s="284"/>
      <c r="E63" s="280"/>
      <c r="F63" s="280"/>
      <c r="G63" s="280"/>
      <c r="H63" s="280"/>
      <c r="I63" s="280"/>
      <c r="J63" s="280"/>
      <c r="L63" s="288"/>
      <c r="M63" s="288"/>
      <c r="N63" s="288"/>
      <c r="O63" s="288"/>
    </row>
    <row r="64" spans="1:18" ht="12" thickBot="1" x14ac:dyDescent="0.25">
      <c r="A64" s="281"/>
      <c r="B64" s="283" t="s">
        <v>119</v>
      </c>
      <c r="C64" s="285"/>
      <c r="D64" s="283"/>
      <c r="E64" s="292">
        <f>E62+E59+E57+E55+E50+E46+E42+E37+E31+E25</f>
        <v>4957277526.8699999</v>
      </c>
      <c r="F64" s="280"/>
      <c r="G64" s="292">
        <f>G62+G59+G57+G55+G50+G46+G42+G37+G31+G25</f>
        <v>4828733963.7201004</v>
      </c>
      <c r="H64" s="292">
        <f>H62+H59+H57+H55+H50+H46+H42+H37+H31+H25</f>
        <v>128543563.1499</v>
      </c>
      <c r="I64" s="292">
        <f>I62+I59+I57+I55+I50+I46+I42+I37+I31+I25</f>
        <v>0</v>
      </c>
      <c r="J64" s="292">
        <f>J62+J59+J57+J55+J50+J46+J42+J37+J31+J25</f>
        <v>0</v>
      </c>
      <c r="L64" s="41">
        <f>G64/E64</f>
        <v>0.97406972628561683</v>
      </c>
      <c r="M64" s="288">
        <f>H64/E64</f>
        <v>2.5930273714383258E-2</v>
      </c>
      <c r="N64" s="288">
        <f>I64/E64</f>
        <v>0</v>
      </c>
      <c r="O64" s="288">
        <f>J64/E64</f>
        <v>0</v>
      </c>
      <c r="P64" s="289">
        <f>+L64+M64+N64+O64</f>
        <v>1</v>
      </c>
    </row>
    <row r="65" spans="1:18" x14ac:dyDescent="0.2">
      <c r="A65" s="281"/>
      <c r="B65" s="283"/>
      <c r="C65" s="285"/>
      <c r="D65" s="283"/>
      <c r="E65" s="280"/>
      <c r="F65" s="280"/>
      <c r="G65" s="280"/>
      <c r="H65" s="280"/>
      <c r="I65" s="280"/>
      <c r="J65" s="280"/>
      <c r="L65" s="288"/>
      <c r="M65" s="288"/>
      <c r="N65" s="288"/>
      <c r="O65" s="288"/>
    </row>
    <row r="66" spans="1:18" x14ac:dyDescent="0.2">
      <c r="A66" s="281"/>
      <c r="B66" s="283"/>
      <c r="C66" s="285"/>
      <c r="D66" s="283"/>
      <c r="E66" s="280"/>
      <c r="F66" s="280"/>
      <c r="G66" s="280"/>
      <c r="H66" s="280"/>
      <c r="I66" s="280"/>
      <c r="J66" s="280"/>
      <c r="L66" s="288"/>
      <c r="M66" s="288"/>
      <c r="N66" s="288"/>
      <c r="O66" s="288"/>
    </row>
    <row r="67" spans="1:18" x14ac:dyDescent="0.2">
      <c r="A67" s="293" t="s">
        <v>118</v>
      </c>
      <c r="B67" s="279"/>
      <c r="C67" s="291"/>
      <c r="D67" s="279"/>
      <c r="E67" s="280"/>
      <c r="F67" s="280"/>
      <c r="G67" s="280"/>
      <c r="H67" s="280"/>
      <c r="I67" s="280"/>
      <c r="J67" s="280"/>
      <c r="L67" s="288"/>
      <c r="M67" s="288"/>
      <c r="N67" s="288"/>
      <c r="O67" s="288"/>
    </row>
    <row r="68" spans="1:18" ht="22.5" x14ac:dyDescent="0.2">
      <c r="A68" s="281" t="s">
        <v>117</v>
      </c>
      <c r="B68" s="282" t="s">
        <v>71</v>
      </c>
      <c r="C68" s="283"/>
      <c r="D68" s="284" t="s">
        <v>116</v>
      </c>
      <c r="E68" s="280">
        <v>121708121.21999997</v>
      </c>
      <c r="F68" s="280"/>
      <c r="G68" s="280"/>
      <c r="H68" s="280"/>
      <c r="I68" s="280"/>
      <c r="J68" s="280"/>
      <c r="L68" s="288"/>
      <c r="M68" s="288"/>
      <c r="N68" s="288"/>
      <c r="O68" s="288"/>
      <c r="R68" s="280"/>
    </row>
    <row r="69" spans="1:18" x14ac:dyDescent="0.2">
      <c r="A69" s="281"/>
      <c r="B69" s="282"/>
      <c r="C69" s="283"/>
      <c r="D69" s="284"/>
      <c r="E69" s="280"/>
      <c r="F69" s="280"/>
      <c r="G69" s="280"/>
      <c r="H69" s="280"/>
      <c r="I69" s="280"/>
      <c r="J69" s="280"/>
      <c r="L69" s="288"/>
      <c r="M69" s="288"/>
      <c r="N69" s="288"/>
      <c r="O69" s="288"/>
    </row>
    <row r="70" spans="1:18" ht="45" x14ac:dyDescent="0.2">
      <c r="A70" s="281"/>
      <c r="B70" s="282"/>
      <c r="C70" s="283" t="s">
        <v>11</v>
      </c>
      <c r="D70" s="284" t="s">
        <v>115</v>
      </c>
      <c r="E70" s="280"/>
      <c r="F70" s="280"/>
      <c r="G70" s="280">
        <v>36707854.850000016</v>
      </c>
      <c r="H70" s="280">
        <v>85000266.369999945</v>
      </c>
      <c r="I70" s="280">
        <v>0</v>
      </c>
      <c r="J70" s="280">
        <v>0</v>
      </c>
      <c r="L70" s="288"/>
      <c r="M70" s="288"/>
      <c r="N70" s="288"/>
      <c r="O70" s="288"/>
    </row>
    <row r="71" spans="1:18" x14ac:dyDescent="0.2">
      <c r="A71" s="281"/>
      <c r="B71" s="282"/>
      <c r="C71" s="285"/>
      <c r="D71" s="284"/>
      <c r="E71" s="280"/>
      <c r="F71" s="280"/>
      <c r="G71" s="280"/>
      <c r="H71" s="280"/>
      <c r="I71" s="280"/>
      <c r="J71" s="280"/>
      <c r="L71" s="288"/>
      <c r="M71" s="288"/>
      <c r="N71" s="288"/>
      <c r="O71" s="288"/>
    </row>
    <row r="72" spans="1:18" x14ac:dyDescent="0.2">
      <c r="A72" s="281"/>
      <c r="B72" s="282" t="s">
        <v>67</v>
      </c>
      <c r="C72" s="285"/>
      <c r="D72" s="284"/>
      <c r="E72" s="286">
        <f>SUM(E68:E71)</f>
        <v>121708121.21999997</v>
      </c>
      <c r="F72" s="287"/>
      <c r="G72" s="286">
        <f>SUM(G68:G71)</f>
        <v>36707854.850000016</v>
      </c>
      <c r="H72" s="286">
        <f>SUM(H68:H71)</f>
        <v>85000266.369999945</v>
      </c>
      <c r="I72" s="286">
        <f>SUM(I68:I71)</f>
        <v>0</v>
      </c>
      <c r="J72" s="286">
        <f>SUM(J68:J71)</f>
        <v>0</v>
      </c>
      <c r="K72" s="280">
        <f>SUM(G72:J72)-E72</f>
        <v>0</v>
      </c>
      <c r="L72" s="41">
        <f>G72/E72</f>
        <v>0.30160563224574627</v>
      </c>
      <c r="M72" s="288">
        <f>H72/E72</f>
        <v>0.69839436775425368</v>
      </c>
      <c r="N72" s="288">
        <f>I72/E72</f>
        <v>0</v>
      </c>
      <c r="O72" s="288">
        <f>J72/E72</f>
        <v>0</v>
      </c>
      <c r="P72" s="289">
        <f>+L72+M72+N72+O72</f>
        <v>1</v>
      </c>
      <c r="R72" s="280"/>
    </row>
    <row r="73" spans="1:18" x14ac:dyDescent="0.2">
      <c r="A73" s="281"/>
      <c r="B73" s="282"/>
      <c r="C73" s="285"/>
      <c r="D73" s="284"/>
      <c r="E73" s="280"/>
      <c r="F73" s="280"/>
      <c r="G73" s="280"/>
      <c r="H73" s="280"/>
      <c r="I73" s="280"/>
      <c r="J73" s="280"/>
      <c r="L73" s="288"/>
      <c r="M73" s="288"/>
      <c r="N73" s="288"/>
      <c r="O73" s="288"/>
    </row>
    <row r="74" spans="1:18" ht="22.5" x14ac:dyDescent="0.2">
      <c r="A74" s="281" t="s">
        <v>114</v>
      </c>
      <c r="B74" s="282" t="s">
        <v>65</v>
      </c>
      <c r="C74" s="283"/>
      <c r="D74" s="284" t="s">
        <v>113</v>
      </c>
      <c r="E74" s="280">
        <v>1175408.3099999998</v>
      </c>
      <c r="F74" s="280"/>
      <c r="G74" s="280"/>
      <c r="H74" s="280"/>
      <c r="I74" s="280"/>
      <c r="J74" s="280"/>
      <c r="L74" s="288"/>
      <c r="M74" s="288"/>
      <c r="N74" s="288"/>
      <c r="O74" s="288"/>
    </row>
    <row r="75" spans="1:18" x14ac:dyDescent="0.2">
      <c r="A75" s="281"/>
      <c r="B75" s="282"/>
      <c r="C75" s="283"/>
      <c r="D75" s="284"/>
      <c r="E75" s="280"/>
      <c r="F75" s="280"/>
      <c r="G75" s="280"/>
      <c r="H75" s="280"/>
      <c r="I75" s="280"/>
      <c r="J75" s="280"/>
      <c r="L75" s="288"/>
      <c r="M75" s="288"/>
      <c r="N75" s="288"/>
      <c r="O75" s="288"/>
    </row>
    <row r="76" spans="1:18" ht="50.1" customHeight="1" x14ac:dyDescent="0.2">
      <c r="A76" s="281"/>
      <c r="B76" s="282"/>
      <c r="C76" s="283" t="s">
        <v>11</v>
      </c>
      <c r="D76" s="284" t="s">
        <v>112</v>
      </c>
      <c r="E76" s="280"/>
      <c r="F76" s="280"/>
      <c r="G76" s="280">
        <v>63988.72</v>
      </c>
      <c r="H76" s="280">
        <v>1111419.5899999996</v>
      </c>
      <c r="I76" s="280">
        <v>0</v>
      </c>
      <c r="J76" s="280">
        <v>0</v>
      </c>
      <c r="L76" s="288"/>
      <c r="M76" s="288"/>
      <c r="N76" s="288"/>
      <c r="O76" s="288"/>
    </row>
    <row r="77" spans="1:18" x14ac:dyDescent="0.2">
      <c r="A77" s="281"/>
      <c r="B77" s="282"/>
      <c r="C77" s="285"/>
      <c r="D77" s="284"/>
      <c r="E77" s="280"/>
      <c r="F77" s="280"/>
      <c r="G77" s="280"/>
      <c r="H77" s="280"/>
      <c r="I77" s="280"/>
      <c r="J77" s="280"/>
      <c r="L77" s="288"/>
      <c r="M77" s="288"/>
      <c r="N77" s="288"/>
      <c r="O77" s="288"/>
    </row>
    <row r="78" spans="1:18" x14ac:dyDescent="0.2">
      <c r="A78" s="281"/>
      <c r="B78" s="282" t="s">
        <v>62</v>
      </c>
      <c r="C78" s="285"/>
      <c r="D78" s="284"/>
      <c r="E78" s="286">
        <f>SUM(E74:E77)</f>
        <v>1175408.3099999998</v>
      </c>
      <c r="F78" s="287"/>
      <c r="G78" s="286">
        <f>SUM(G74:G77)</f>
        <v>63988.72</v>
      </c>
      <c r="H78" s="286">
        <f>SUM(H74:H77)</f>
        <v>1111419.5899999996</v>
      </c>
      <c r="I78" s="286">
        <f>SUM(I74:I77)</f>
        <v>0</v>
      </c>
      <c r="J78" s="286">
        <f>SUM(J74:J77)</f>
        <v>0</v>
      </c>
      <c r="K78" s="280">
        <f>SUM(G78:J78)-E78</f>
        <v>0</v>
      </c>
      <c r="L78" s="41">
        <f>G78/E78</f>
        <v>5.4439567472515153E-2</v>
      </c>
      <c r="M78" s="288">
        <f>H78/E78</f>
        <v>0.94556043252748467</v>
      </c>
      <c r="N78" s="288">
        <f>I78/E78</f>
        <v>0</v>
      </c>
      <c r="O78" s="288">
        <f>J78/E78</f>
        <v>0</v>
      </c>
      <c r="P78" s="289">
        <f>+L78+M78+N78+O78</f>
        <v>0.99999999999999978</v>
      </c>
      <c r="R78" s="280"/>
    </row>
    <row r="79" spans="1:18" ht="13.7" customHeight="1" x14ac:dyDescent="0.2">
      <c r="A79" s="281"/>
      <c r="B79" s="282"/>
      <c r="C79" s="285"/>
      <c r="D79" s="284"/>
      <c r="E79" s="280"/>
      <c r="F79" s="280"/>
      <c r="G79" s="280"/>
      <c r="H79" s="280"/>
      <c r="I79" s="280"/>
      <c r="J79" s="280"/>
      <c r="L79" s="288"/>
      <c r="M79" s="288"/>
      <c r="N79" s="288"/>
      <c r="O79" s="288"/>
    </row>
    <row r="80" spans="1:18" ht="50.1" customHeight="1" x14ac:dyDescent="0.2">
      <c r="A80" s="281" t="s">
        <v>111</v>
      </c>
      <c r="B80" s="282" t="s">
        <v>60</v>
      </c>
      <c r="C80" s="285"/>
      <c r="D80" s="284" t="s">
        <v>110</v>
      </c>
      <c r="E80" s="280">
        <v>146518993.43999988</v>
      </c>
      <c r="F80" s="287"/>
      <c r="G80" s="280">
        <v>48883847.330880605</v>
      </c>
      <c r="H80" s="280">
        <v>97635146.1091194</v>
      </c>
      <c r="I80" s="280">
        <v>0</v>
      </c>
      <c r="J80" s="280">
        <v>0</v>
      </c>
      <c r="K80" s="280">
        <f>SUM(G80:J80)-E80</f>
        <v>0</v>
      </c>
      <c r="L80" s="41">
        <f>G80/E80</f>
        <v>0.33363488366372607</v>
      </c>
      <c r="M80" s="288">
        <f>H80/E80</f>
        <v>0.66636511633627482</v>
      </c>
      <c r="N80" s="288">
        <f>I80/E80</f>
        <v>0</v>
      </c>
      <c r="O80" s="288">
        <f>J80/E80</f>
        <v>0</v>
      </c>
      <c r="P80" s="289">
        <f>+L80+M80+N80+O80</f>
        <v>1.0000000000000009</v>
      </c>
      <c r="R80" s="280"/>
    </row>
    <row r="81" spans="1:18" x14ac:dyDescent="0.2">
      <c r="A81" s="281"/>
      <c r="B81" s="282"/>
      <c r="C81" s="285"/>
      <c r="D81" s="284"/>
      <c r="E81" s="287"/>
      <c r="F81" s="287"/>
      <c r="G81" s="287"/>
      <c r="H81" s="287"/>
      <c r="I81" s="287"/>
      <c r="J81" s="287"/>
      <c r="L81" s="288"/>
      <c r="M81" s="288"/>
      <c r="N81" s="288"/>
      <c r="O81" s="288"/>
    </row>
    <row r="82" spans="1:18" x14ac:dyDescent="0.2">
      <c r="A82" s="281" t="s">
        <v>1</v>
      </c>
      <c r="B82" s="282" t="s">
        <v>109</v>
      </c>
      <c r="C82" s="283"/>
      <c r="D82" s="284" t="s">
        <v>108</v>
      </c>
      <c r="E82" s="280">
        <v>1440818024.0500004</v>
      </c>
      <c r="F82" s="280"/>
      <c r="G82" s="280"/>
      <c r="H82" s="280"/>
      <c r="I82" s="280"/>
      <c r="J82" s="280"/>
      <c r="L82" s="288"/>
      <c r="M82" s="288"/>
      <c r="N82" s="288"/>
      <c r="O82" s="288"/>
      <c r="R82" s="280"/>
    </row>
    <row r="83" spans="1:18" x14ac:dyDescent="0.2">
      <c r="A83" s="281"/>
      <c r="B83" s="282"/>
      <c r="C83" s="283"/>
      <c r="D83" s="284"/>
      <c r="E83" s="280"/>
      <c r="F83" s="280"/>
      <c r="G83" s="280"/>
      <c r="H83" s="280"/>
      <c r="I83" s="280"/>
      <c r="J83" s="280"/>
      <c r="L83" s="288"/>
      <c r="M83" s="288"/>
      <c r="N83" s="288"/>
      <c r="O83" s="288"/>
    </row>
    <row r="84" spans="1:18" ht="25.15" customHeight="1" x14ac:dyDescent="0.2">
      <c r="A84" s="281"/>
      <c r="B84" s="282"/>
      <c r="C84" s="283" t="s">
        <v>11</v>
      </c>
      <c r="D84" s="284" t="s">
        <v>107</v>
      </c>
      <c r="E84" s="280"/>
      <c r="F84" s="280"/>
      <c r="G84" s="280">
        <v>514740315.55017191</v>
      </c>
      <c r="H84" s="280">
        <v>926077708.49982715</v>
      </c>
      <c r="I84" s="280">
        <v>0</v>
      </c>
      <c r="J84" s="280">
        <v>0</v>
      </c>
      <c r="L84" s="288"/>
      <c r="M84" s="288"/>
      <c r="N84" s="288"/>
      <c r="O84" s="288"/>
    </row>
    <row r="85" spans="1:18" ht="21.75" customHeight="1" x14ac:dyDescent="0.2">
      <c r="A85" s="281"/>
      <c r="B85" s="282"/>
      <c r="C85" s="285"/>
      <c r="D85" s="284" t="s">
        <v>106</v>
      </c>
      <c r="E85" s="280"/>
      <c r="F85" s="280"/>
      <c r="G85" s="280"/>
      <c r="H85" s="280"/>
      <c r="I85" s="280"/>
      <c r="J85" s="280"/>
      <c r="K85" s="280"/>
      <c r="L85" s="288"/>
      <c r="M85" s="288"/>
      <c r="N85" s="288"/>
      <c r="O85" s="288"/>
    </row>
    <row r="86" spans="1:18" ht="21.75" customHeight="1" x14ac:dyDescent="0.2">
      <c r="A86" s="281"/>
      <c r="B86" s="282"/>
      <c r="C86" s="285"/>
      <c r="D86" s="284"/>
      <c r="E86" s="280"/>
      <c r="F86" s="280"/>
      <c r="G86" s="280"/>
      <c r="H86" s="280"/>
      <c r="I86" s="280"/>
      <c r="J86" s="280"/>
      <c r="K86" s="280"/>
      <c r="L86" s="288"/>
      <c r="M86" s="288"/>
      <c r="N86" s="288"/>
      <c r="O86" s="288"/>
    </row>
    <row r="87" spans="1:18" x14ac:dyDescent="0.2">
      <c r="A87" s="281"/>
      <c r="B87" s="282" t="s">
        <v>105</v>
      </c>
      <c r="C87" s="285"/>
      <c r="D87" s="284"/>
      <c r="E87" s="286">
        <f>SUM(E82:E85)</f>
        <v>1440818024.0500004</v>
      </c>
      <c r="F87" s="287"/>
      <c r="G87" s="286">
        <f>SUM(G82:G85)</f>
        <v>514740315.55017191</v>
      </c>
      <c r="H87" s="286">
        <f>SUM(H82:H85)</f>
        <v>926077708.49982715</v>
      </c>
      <c r="I87" s="286">
        <f>SUM(I82:I85)</f>
        <v>0</v>
      </c>
      <c r="J87" s="286">
        <f>SUM(J82:J85)</f>
        <v>0</v>
      </c>
      <c r="K87" s="280">
        <f>SUM(G87:J87)-E87</f>
        <v>0</v>
      </c>
      <c r="L87" s="41">
        <f>G87/E87</f>
        <v>0.35725560546729318</v>
      </c>
      <c r="M87" s="288">
        <f>H87/E87</f>
        <v>0.64274439453270582</v>
      </c>
      <c r="N87" s="288">
        <f>I87/E87</f>
        <v>0</v>
      </c>
      <c r="O87" s="288">
        <f>J87/E87</f>
        <v>0</v>
      </c>
      <c r="P87" s="289">
        <f>+L87+M87+N87+O87</f>
        <v>0.999999999999999</v>
      </c>
      <c r="R87" s="280"/>
    </row>
    <row r="88" spans="1:18" x14ac:dyDescent="0.2">
      <c r="A88" s="281"/>
      <c r="B88" s="282"/>
      <c r="C88" s="285"/>
      <c r="D88" s="284"/>
      <c r="E88" s="280"/>
      <c r="F88" s="280"/>
      <c r="G88" s="280"/>
      <c r="H88" s="280"/>
      <c r="I88" s="280"/>
      <c r="J88" s="280"/>
      <c r="L88" s="288"/>
      <c r="M88" s="288"/>
      <c r="N88" s="288"/>
      <c r="O88" s="288"/>
    </row>
    <row r="89" spans="1:18" ht="45.75" customHeight="1" x14ac:dyDescent="0.2">
      <c r="A89" s="281" t="s">
        <v>104</v>
      </c>
      <c r="B89" s="282" t="s">
        <v>103</v>
      </c>
      <c r="C89" s="285"/>
      <c r="D89" s="284" t="s">
        <v>102</v>
      </c>
      <c r="E89" s="280">
        <v>1194125671.27</v>
      </c>
      <c r="F89" s="287"/>
      <c r="G89" s="280">
        <v>0</v>
      </c>
      <c r="H89" s="280">
        <v>1194125671.27</v>
      </c>
      <c r="I89" s="280">
        <v>0</v>
      </c>
      <c r="J89" s="280">
        <v>0</v>
      </c>
      <c r="L89" s="41"/>
      <c r="M89" s="288"/>
      <c r="N89" s="288"/>
      <c r="O89" s="288"/>
      <c r="P89" s="289"/>
    </row>
    <row r="90" spans="1:18" ht="15.75" customHeight="1" x14ac:dyDescent="0.2">
      <c r="A90" s="281"/>
      <c r="B90" s="282" t="s">
        <v>101</v>
      </c>
      <c r="C90" s="285"/>
      <c r="D90" s="284"/>
      <c r="E90" s="286">
        <f>SUM(E89:E89)</f>
        <v>1194125671.27</v>
      </c>
      <c r="F90" s="287"/>
      <c r="G90" s="286">
        <f>SUM(G89:G89)</f>
        <v>0</v>
      </c>
      <c r="H90" s="286">
        <f>SUM(H89:H89)</f>
        <v>1194125671.27</v>
      </c>
      <c r="I90" s="286">
        <f>SUM(I89:I89)</f>
        <v>0</v>
      </c>
      <c r="J90" s="286">
        <f>SUM(J89:J89)</f>
        <v>0</v>
      </c>
      <c r="K90" s="280">
        <f>SUM(G90:J90)-E89</f>
        <v>0</v>
      </c>
      <c r="L90" s="41">
        <f>G90/E90</f>
        <v>0</v>
      </c>
      <c r="M90" s="288">
        <f>H90/E90</f>
        <v>1</v>
      </c>
      <c r="N90" s="288">
        <f>I90/E90</f>
        <v>0</v>
      </c>
      <c r="O90" s="288">
        <f>J90/E90</f>
        <v>0</v>
      </c>
      <c r="P90" s="289">
        <f>+L90+M90+N90+O90</f>
        <v>1</v>
      </c>
      <c r="R90" s="280"/>
    </row>
    <row r="91" spans="1:18" x14ac:dyDescent="0.2">
      <c r="A91" s="281"/>
      <c r="B91" s="282"/>
      <c r="C91" s="285"/>
      <c r="D91" s="284"/>
      <c r="E91" s="287"/>
      <c r="F91" s="287"/>
      <c r="G91" s="287"/>
      <c r="H91" s="287"/>
      <c r="I91" s="287"/>
      <c r="J91" s="287"/>
      <c r="L91" s="288"/>
      <c r="M91" s="288"/>
      <c r="N91" s="288"/>
      <c r="O91" s="288"/>
    </row>
    <row r="92" spans="1:18" ht="22.5" x14ac:dyDescent="0.2">
      <c r="A92" s="281" t="s">
        <v>100</v>
      </c>
      <c r="B92" s="282" t="s">
        <v>99</v>
      </c>
      <c r="C92" s="285"/>
      <c r="D92" s="284" t="s">
        <v>98</v>
      </c>
      <c r="E92" s="280">
        <v>1322336855.3899999</v>
      </c>
      <c r="F92" s="287"/>
      <c r="G92" s="280">
        <v>0</v>
      </c>
      <c r="H92" s="280">
        <v>1322336855.3899999</v>
      </c>
      <c r="I92" s="280">
        <v>0</v>
      </c>
      <c r="J92" s="280">
        <v>0</v>
      </c>
      <c r="K92" s="280">
        <f>SUM(G92:J92)-E92</f>
        <v>0</v>
      </c>
      <c r="L92" s="41">
        <f>G92/E92</f>
        <v>0</v>
      </c>
      <c r="M92" s="288">
        <f>H92/E92</f>
        <v>1</v>
      </c>
      <c r="N92" s="288">
        <f>I92/E92</f>
        <v>0</v>
      </c>
      <c r="O92" s="288">
        <f>J92/E92</f>
        <v>0</v>
      </c>
      <c r="P92" s="289">
        <f>+L92+M92+N92+O92</f>
        <v>1</v>
      </c>
      <c r="R92" s="280"/>
    </row>
    <row r="93" spans="1:18" x14ac:dyDescent="0.2">
      <c r="A93" s="281"/>
      <c r="B93" s="282"/>
      <c r="C93" s="285"/>
      <c r="D93" s="284"/>
      <c r="E93" s="280"/>
      <c r="F93" s="280"/>
      <c r="G93" s="280"/>
      <c r="H93" s="280"/>
      <c r="I93" s="280"/>
      <c r="J93" s="280"/>
      <c r="L93" s="288"/>
      <c r="M93" s="288"/>
      <c r="N93" s="288"/>
      <c r="O93" s="288"/>
    </row>
    <row r="94" spans="1:18" ht="47.25" customHeight="1" x14ac:dyDescent="0.2">
      <c r="A94" s="281" t="s">
        <v>97</v>
      </c>
      <c r="B94" s="282" t="s">
        <v>96</v>
      </c>
      <c r="C94" s="285"/>
      <c r="D94" s="284" t="s">
        <v>95</v>
      </c>
      <c r="E94" s="280">
        <v>742237153.04999983</v>
      </c>
      <c r="F94" s="287"/>
      <c r="G94" s="280">
        <v>0</v>
      </c>
      <c r="H94" s="280">
        <v>742237153.04999983</v>
      </c>
      <c r="I94" s="280">
        <v>0</v>
      </c>
      <c r="J94" s="280">
        <v>0</v>
      </c>
      <c r="K94" s="280">
        <f>SUM(G94:J94)-E94</f>
        <v>0</v>
      </c>
      <c r="L94" s="41">
        <f>G94/E94</f>
        <v>0</v>
      </c>
      <c r="M94" s="288">
        <f>H94/E94</f>
        <v>1</v>
      </c>
      <c r="N94" s="288">
        <f>I94/E94</f>
        <v>0</v>
      </c>
      <c r="O94" s="288">
        <f>J94/E94</f>
        <v>0</v>
      </c>
      <c r="P94" s="289">
        <f>+L94+M94+N94+O94</f>
        <v>1</v>
      </c>
      <c r="R94" s="280"/>
    </row>
    <row r="95" spans="1:18" x14ac:dyDescent="0.2">
      <c r="A95" s="281"/>
      <c r="B95" s="282"/>
      <c r="C95" s="285"/>
      <c r="D95" s="284"/>
      <c r="E95" s="280"/>
      <c r="F95" s="280"/>
      <c r="G95" s="280"/>
      <c r="H95" s="280"/>
      <c r="I95" s="280"/>
      <c r="J95" s="280"/>
      <c r="L95" s="288"/>
      <c r="M95" s="288"/>
      <c r="N95" s="288"/>
      <c r="O95" s="288"/>
    </row>
    <row r="96" spans="1:18" ht="57.75" customHeight="1" x14ac:dyDescent="0.2">
      <c r="A96" s="281" t="s">
        <v>94</v>
      </c>
      <c r="B96" s="282" t="s">
        <v>93</v>
      </c>
      <c r="C96" s="285"/>
      <c r="D96" s="284" t="s">
        <v>92</v>
      </c>
      <c r="E96" s="280">
        <v>1361250277.0899999</v>
      </c>
      <c r="F96" s="287"/>
      <c r="G96" s="280">
        <v>0</v>
      </c>
      <c r="H96" s="280">
        <v>1361250277.0899999</v>
      </c>
      <c r="I96" s="280">
        <v>0</v>
      </c>
      <c r="J96" s="280">
        <v>0</v>
      </c>
      <c r="K96" s="280">
        <f>SUM(G96:J96)-E96</f>
        <v>0</v>
      </c>
      <c r="L96" s="41">
        <f>G96/E96</f>
        <v>0</v>
      </c>
      <c r="M96" s="288">
        <f>H96/E96</f>
        <v>1</v>
      </c>
      <c r="N96" s="288">
        <f>I96/E96</f>
        <v>0</v>
      </c>
      <c r="O96" s="288">
        <f>J96/E96</f>
        <v>0</v>
      </c>
      <c r="P96" s="289">
        <f>+L96+M96+N96+O96</f>
        <v>1</v>
      </c>
      <c r="R96" s="280"/>
    </row>
    <row r="97" spans="1:18" x14ac:dyDescent="0.2">
      <c r="A97" s="281"/>
      <c r="B97" s="282"/>
      <c r="C97" s="285"/>
      <c r="D97" s="284"/>
      <c r="E97" s="280"/>
      <c r="F97" s="280"/>
      <c r="G97" s="280"/>
      <c r="H97" s="280"/>
      <c r="I97" s="280"/>
      <c r="J97" s="280"/>
      <c r="L97" s="288"/>
      <c r="M97" s="288"/>
      <c r="N97" s="288"/>
      <c r="O97" s="288"/>
    </row>
    <row r="98" spans="1:18" ht="59.25" customHeight="1" x14ac:dyDescent="0.2">
      <c r="A98" s="281" t="s">
        <v>91</v>
      </c>
      <c r="B98" s="282" t="s">
        <v>90</v>
      </c>
      <c r="C98" s="285"/>
      <c r="D98" s="284" t="s">
        <v>89</v>
      </c>
      <c r="E98" s="280">
        <v>1721022119.6200001</v>
      </c>
      <c r="F98" s="287"/>
      <c r="G98" s="280">
        <v>0</v>
      </c>
      <c r="H98" s="280">
        <v>1721022119.6200001</v>
      </c>
      <c r="I98" s="280">
        <v>0</v>
      </c>
      <c r="J98" s="280">
        <v>0</v>
      </c>
      <c r="L98" s="41"/>
      <c r="M98" s="288"/>
      <c r="N98" s="288"/>
      <c r="O98" s="288"/>
      <c r="P98" s="289"/>
      <c r="R98" s="280"/>
    </row>
    <row r="99" spans="1:18" ht="16.5" customHeight="1" x14ac:dyDescent="0.2">
      <c r="A99" s="281"/>
      <c r="B99" s="282" t="s">
        <v>88</v>
      </c>
      <c r="C99" s="285"/>
      <c r="D99" s="284"/>
      <c r="E99" s="286">
        <f>SUM(E98:E98)</f>
        <v>1721022119.6200001</v>
      </c>
      <c r="F99" s="287"/>
      <c r="G99" s="286">
        <f>SUM(G98:G98)</f>
        <v>0</v>
      </c>
      <c r="H99" s="286">
        <f>SUM(H98:H98)</f>
        <v>1721022119.6200001</v>
      </c>
      <c r="I99" s="286">
        <f>SUM(I98:I98)</f>
        <v>0</v>
      </c>
      <c r="J99" s="286">
        <f>SUM(J98:J98)</f>
        <v>0</v>
      </c>
      <c r="K99" s="280">
        <f>SUM(G99:J99)-E99</f>
        <v>0</v>
      </c>
      <c r="L99" s="41">
        <f>G99/E99</f>
        <v>0</v>
      </c>
      <c r="M99" s="288">
        <f>H99/E99</f>
        <v>1</v>
      </c>
      <c r="N99" s="288">
        <f>I99/E99</f>
        <v>0</v>
      </c>
      <c r="O99" s="288">
        <f>J99/E99</f>
        <v>0</v>
      </c>
      <c r="P99" s="289">
        <f>+L99+M99+N99+O99</f>
        <v>1</v>
      </c>
    </row>
    <row r="100" spans="1:18" x14ac:dyDescent="0.2">
      <c r="A100" s="281"/>
      <c r="B100" s="282"/>
      <c r="C100" s="285"/>
      <c r="D100" s="284"/>
      <c r="E100" s="280"/>
      <c r="F100" s="280"/>
      <c r="G100" s="280"/>
      <c r="H100" s="280"/>
      <c r="I100" s="280"/>
      <c r="J100" s="280"/>
      <c r="L100" s="288"/>
      <c r="M100" s="288"/>
      <c r="N100" s="288"/>
      <c r="O100" s="288"/>
    </row>
    <row r="101" spans="1:18" ht="46.5" customHeight="1" x14ac:dyDescent="0.2">
      <c r="A101" s="281" t="s">
        <v>87</v>
      </c>
      <c r="B101" s="282" t="s">
        <v>86</v>
      </c>
      <c r="C101" s="285"/>
      <c r="D101" s="284" t="s">
        <v>85</v>
      </c>
      <c r="E101" s="280">
        <v>241861434.78000006</v>
      </c>
      <c r="F101" s="280"/>
      <c r="G101" s="280">
        <v>0</v>
      </c>
      <c r="H101" s="280">
        <v>241861434.78000006</v>
      </c>
      <c r="I101" s="280">
        <v>0</v>
      </c>
      <c r="J101" s="280">
        <v>0</v>
      </c>
      <c r="K101" s="280">
        <f>SUM(G101:J101)-E101</f>
        <v>0</v>
      </c>
      <c r="L101" s="41">
        <f>G101/E101</f>
        <v>0</v>
      </c>
      <c r="M101" s="288">
        <f>H101/E101</f>
        <v>1</v>
      </c>
      <c r="N101" s="288">
        <f>I101/E101</f>
        <v>0</v>
      </c>
      <c r="O101" s="288">
        <f>J101/E101</f>
        <v>0</v>
      </c>
      <c r="P101" s="289">
        <f>+L101+M101+N101+O101</f>
        <v>1</v>
      </c>
      <c r="R101" s="280"/>
    </row>
    <row r="102" spans="1:18" x14ac:dyDescent="0.2">
      <c r="A102" s="281"/>
      <c r="B102" s="282"/>
      <c r="C102" s="285"/>
      <c r="D102" s="284"/>
      <c r="E102" s="280"/>
      <c r="F102" s="280"/>
      <c r="G102" s="280"/>
      <c r="H102" s="280"/>
      <c r="I102" s="280"/>
      <c r="J102" s="280"/>
      <c r="L102" s="288"/>
      <c r="M102" s="288"/>
      <c r="N102" s="288"/>
      <c r="O102" s="288"/>
    </row>
    <row r="103" spans="1:18" ht="25.15" customHeight="1" x14ac:dyDescent="0.2">
      <c r="A103" s="281" t="s">
        <v>84</v>
      </c>
      <c r="B103" s="282" t="s">
        <v>83</v>
      </c>
      <c r="C103" s="283"/>
      <c r="D103" s="284" t="s">
        <v>80</v>
      </c>
      <c r="E103" s="280">
        <v>78374103.670000002</v>
      </c>
      <c r="F103" s="280"/>
      <c r="G103" s="280">
        <v>0</v>
      </c>
      <c r="H103" s="280">
        <v>0</v>
      </c>
      <c r="I103" s="280">
        <v>78374103.670000002</v>
      </c>
      <c r="J103" s="280">
        <v>0</v>
      </c>
      <c r="K103" s="280"/>
      <c r="L103" s="41"/>
      <c r="M103" s="288"/>
      <c r="N103" s="288"/>
      <c r="O103" s="288"/>
    </row>
    <row r="104" spans="1:18" x14ac:dyDescent="0.2">
      <c r="A104" s="281"/>
      <c r="B104" s="282"/>
      <c r="C104" s="283"/>
      <c r="D104" s="284"/>
      <c r="E104" s="286">
        <f>SUM(E103:E103)</f>
        <v>78374103.670000002</v>
      </c>
      <c r="F104" s="280"/>
      <c r="G104" s="286">
        <f>SUM(G103:G103)</f>
        <v>0</v>
      </c>
      <c r="H104" s="286">
        <f>SUM(H103:H103)</f>
        <v>0</v>
      </c>
      <c r="I104" s="286">
        <f>SUM(I103:I103)</f>
        <v>78374103.670000002</v>
      </c>
      <c r="J104" s="286">
        <f>SUM(J103:J103)</f>
        <v>0</v>
      </c>
      <c r="K104" s="280">
        <f>SUM(G104:J104)-E104</f>
        <v>0</v>
      </c>
      <c r="L104" s="41">
        <f>G104/E104</f>
        <v>0</v>
      </c>
      <c r="M104" s="288">
        <f>H104/E104</f>
        <v>0</v>
      </c>
      <c r="N104" s="288">
        <f>I104/E104</f>
        <v>1</v>
      </c>
      <c r="O104" s="288">
        <f>J104/E104</f>
        <v>0</v>
      </c>
      <c r="P104" s="289">
        <f>+L104+M104+N104+O104</f>
        <v>1</v>
      </c>
      <c r="R104" s="280"/>
    </row>
    <row r="105" spans="1:18" x14ac:dyDescent="0.2">
      <c r="A105" s="281"/>
      <c r="B105" s="282"/>
      <c r="C105" s="283"/>
      <c r="D105" s="284"/>
      <c r="E105" s="280"/>
      <c r="F105" s="280"/>
      <c r="G105" s="280"/>
      <c r="J105" s="280"/>
      <c r="L105" s="288"/>
      <c r="M105" s="288"/>
      <c r="N105" s="288"/>
      <c r="O105" s="288"/>
    </row>
    <row r="106" spans="1:18" ht="25.15" customHeight="1" x14ac:dyDescent="0.2">
      <c r="A106" s="281" t="s">
        <v>82</v>
      </c>
      <c r="B106" s="282" t="s">
        <v>81</v>
      </c>
      <c r="C106" s="283"/>
      <c r="D106" s="284" t="s">
        <v>80</v>
      </c>
      <c r="E106" s="280">
        <v>215805899.82999998</v>
      </c>
      <c r="F106" s="287"/>
      <c r="G106" s="280">
        <v>0</v>
      </c>
      <c r="H106" s="280">
        <v>0</v>
      </c>
      <c r="I106" s="280">
        <v>215805899.82999998</v>
      </c>
      <c r="J106" s="280">
        <v>0</v>
      </c>
      <c r="K106" s="280">
        <f>SUM(G106:J106)-E106</f>
        <v>0</v>
      </c>
      <c r="L106" s="41">
        <f>G106/E106</f>
        <v>0</v>
      </c>
      <c r="M106" s="288">
        <f>H106/E106</f>
        <v>0</v>
      </c>
      <c r="N106" s="288">
        <f>I106/E106</f>
        <v>1</v>
      </c>
      <c r="O106" s="288">
        <f>J106/E106</f>
        <v>0</v>
      </c>
      <c r="P106" s="289">
        <f>+L106+M106+N106+O106</f>
        <v>1</v>
      </c>
      <c r="R106" s="280"/>
    </row>
    <row r="107" spans="1:18" x14ac:dyDescent="0.2">
      <c r="A107" s="281"/>
      <c r="B107" s="282"/>
      <c r="C107" s="285"/>
      <c r="D107" s="284"/>
      <c r="E107" s="280"/>
      <c r="F107" s="280"/>
      <c r="G107" s="280"/>
      <c r="H107" s="280"/>
      <c r="I107" s="280"/>
      <c r="J107" s="280"/>
      <c r="L107" s="288"/>
      <c r="M107" s="288"/>
      <c r="N107" s="288"/>
      <c r="O107" s="288"/>
    </row>
    <row r="108" spans="1:18" ht="35.1" customHeight="1" x14ac:dyDescent="0.2">
      <c r="A108" s="294" t="s">
        <v>79</v>
      </c>
      <c r="B108" s="295" t="s">
        <v>78</v>
      </c>
      <c r="C108" s="283"/>
      <c r="D108" s="284" t="s">
        <v>77</v>
      </c>
      <c r="E108" s="280">
        <v>762366507</v>
      </c>
      <c r="F108" s="280"/>
      <c r="G108" s="280"/>
      <c r="I108" s="280"/>
      <c r="J108" s="280"/>
      <c r="L108" s="288"/>
      <c r="M108" s="288"/>
      <c r="N108" s="288"/>
      <c r="O108" s="288"/>
      <c r="R108" s="280"/>
    </row>
    <row r="109" spans="1:18" ht="49.7" customHeight="1" x14ac:dyDescent="0.2">
      <c r="A109" s="281"/>
      <c r="B109" s="282"/>
      <c r="C109" s="283" t="s">
        <v>11</v>
      </c>
      <c r="D109" s="284" t="s">
        <v>76</v>
      </c>
      <c r="E109" s="280"/>
      <c r="F109" s="280"/>
      <c r="G109" s="280">
        <v>0</v>
      </c>
      <c r="H109" s="280">
        <v>762366507</v>
      </c>
      <c r="I109" s="280">
        <v>0</v>
      </c>
      <c r="J109" s="280">
        <v>0</v>
      </c>
      <c r="L109" s="288"/>
      <c r="M109" s="288"/>
      <c r="N109" s="288"/>
      <c r="O109" s="288"/>
    </row>
    <row r="110" spans="1:18" x14ac:dyDescent="0.2">
      <c r="A110" s="281"/>
      <c r="B110" s="282"/>
      <c r="C110" s="285"/>
      <c r="D110" s="284"/>
      <c r="E110" s="280"/>
      <c r="F110" s="280"/>
      <c r="G110" s="280"/>
      <c r="H110" s="280"/>
      <c r="I110" s="280"/>
      <c r="J110" s="280"/>
      <c r="L110" s="288"/>
      <c r="M110" s="288"/>
      <c r="N110" s="288"/>
      <c r="O110" s="288"/>
    </row>
    <row r="111" spans="1:18" ht="21" x14ac:dyDescent="0.2">
      <c r="A111" s="281"/>
      <c r="B111" s="295" t="s">
        <v>75</v>
      </c>
      <c r="C111" s="285"/>
      <c r="D111" s="284"/>
      <c r="E111" s="286">
        <f>SUM(E108:E109)</f>
        <v>762366507</v>
      </c>
      <c r="F111" s="287"/>
      <c r="G111" s="286">
        <f>SUM(G108:G109)</f>
        <v>0</v>
      </c>
      <c r="H111" s="286">
        <f>SUM(H108:H109)</f>
        <v>762366507</v>
      </c>
      <c r="I111" s="286">
        <f>SUM(I108:I109)</f>
        <v>0</v>
      </c>
      <c r="J111" s="286">
        <f>SUM(J108:J109)</f>
        <v>0</v>
      </c>
      <c r="K111" s="280">
        <f>SUM(G111:J111)-E111</f>
        <v>0</v>
      </c>
      <c r="L111" s="41">
        <f>G111/E111</f>
        <v>0</v>
      </c>
      <c r="M111" s="288">
        <f>H111/E111</f>
        <v>1</v>
      </c>
      <c r="N111" s="288">
        <f>I111/E111</f>
        <v>0</v>
      </c>
      <c r="O111" s="288">
        <f>J111/E111</f>
        <v>0</v>
      </c>
      <c r="P111" s="289">
        <f>+L111+M111+N111+O111</f>
        <v>1</v>
      </c>
      <c r="R111" s="280"/>
    </row>
    <row r="112" spans="1:18" x14ac:dyDescent="0.2">
      <c r="A112" s="281"/>
      <c r="B112" s="282"/>
      <c r="C112" s="285"/>
      <c r="D112" s="284"/>
      <c r="E112" s="280"/>
      <c r="F112" s="280"/>
      <c r="G112" s="280"/>
      <c r="H112" s="280"/>
      <c r="I112" s="280"/>
      <c r="J112" s="280"/>
      <c r="L112" s="288"/>
      <c r="M112" s="288"/>
      <c r="N112" s="288"/>
      <c r="O112" s="288"/>
    </row>
    <row r="113" spans="1:18" ht="12" thickBot="1" x14ac:dyDescent="0.25">
      <c r="A113" s="281"/>
      <c r="B113" s="283" t="s">
        <v>74</v>
      </c>
      <c r="C113" s="285"/>
      <c r="D113" s="283"/>
      <c r="E113" s="292">
        <f>+E111+E106+E104+E101+E99+E96+E94+E92+E90+E87+E80+E78+E72</f>
        <v>9349600568.7200012</v>
      </c>
      <c r="F113" s="280"/>
      <c r="G113" s="292">
        <f>+G111+G106+G104+G101+G99+G96+G94+G92+G90+G87+G80+G78+G72</f>
        <v>600396006.45105255</v>
      </c>
      <c r="H113" s="292">
        <f>+H111+H106+H104+H101+H99+H96+H94+H92+H90+H87+H80+H78+H72</f>
        <v>8455024558.7689476</v>
      </c>
      <c r="I113" s="292">
        <f>+I111+I106+I104+I101+I99+I96+I94+I92+I90+I87+I80+I78+I72</f>
        <v>294180003.5</v>
      </c>
      <c r="J113" s="292">
        <f>+J111+J106+J104+J101+J99+J96+J94+J92+J90+J87+J80+J78+J72</f>
        <v>0</v>
      </c>
      <c r="K113" s="280"/>
      <c r="L113" s="41">
        <f>G113/E113</f>
        <v>6.4216219937751756E-2</v>
      </c>
      <c r="M113" s="288">
        <f>H113/E113</f>
        <v>0.90431933392492247</v>
      </c>
      <c r="N113" s="288">
        <f>I113/E113</f>
        <v>3.1464446137325679E-2</v>
      </c>
      <c r="O113" s="288">
        <f>J113/E113</f>
        <v>0</v>
      </c>
      <c r="P113" s="289">
        <f>+L113+M113+N113+O113</f>
        <v>0.99999999999999989</v>
      </c>
    </row>
    <row r="114" spans="1:18" x14ac:dyDescent="0.2">
      <c r="A114" s="281"/>
      <c r="B114" s="283"/>
      <c r="C114" s="285"/>
      <c r="D114" s="283"/>
      <c r="E114" s="280"/>
      <c r="F114" s="280"/>
      <c r="G114" s="280"/>
      <c r="H114" s="280"/>
      <c r="I114" s="280"/>
      <c r="J114" s="280"/>
      <c r="K114" s="280"/>
      <c r="L114" s="288"/>
      <c r="M114" s="288"/>
      <c r="N114" s="288"/>
      <c r="O114" s="288"/>
    </row>
    <row r="115" spans="1:18" x14ac:dyDescent="0.2">
      <c r="A115" s="293" t="s">
        <v>73</v>
      </c>
      <c r="B115" s="279"/>
      <c r="C115" s="291"/>
      <c r="D115" s="279"/>
      <c r="E115" s="280"/>
      <c r="F115" s="280"/>
      <c r="G115" s="280"/>
      <c r="H115" s="280"/>
      <c r="I115" s="280"/>
      <c r="J115" s="280"/>
      <c r="L115" s="288"/>
      <c r="M115" s="288"/>
      <c r="N115" s="288"/>
      <c r="O115" s="288"/>
    </row>
    <row r="116" spans="1:18" ht="38.25" customHeight="1" x14ac:dyDescent="0.2">
      <c r="A116" s="281" t="s">
        <v>72</v>
      </c>
      <c r="B116" s="282" t="s">
        <v>71</v>
      </c>
      <c r="C116" s="283"/>
      <c r="D116" s="284" t="s">
        <v>70</v>
      </c>
      <c r="E116" s="280">
        <v>28848684.120000001</v>
      </c>
      <c r="F116" s="280"/>
      <c r="G116" s="280"/>
      <c r="H116" s="280"/>
      <c r="I116" s="280"/>
      <c r="J116" s="280"/>
      <c r="L116" s="288"/>
      <c r="M116" s="288"/>
      <c r="N116" s="288"/>
      <c r="O116" s="288"/>
    </row>
    <row r="117" spans="1:18" ht="47.25" customHeight="1" x14ac:dyDescent="0.2">
      <c r="A117" s="281"/>
      <c r="B117" s="282"/>
      <c r="C117" s="283" t="s">
        <v>11</v>
      </c>
      <c r="D117" s="284" t="s">
        <v>69</v>
      </c>
      <c r="G117" s="280">
        <v>29012.9</v>
      </c>
      <c r="H117" s="280">
        <v>97346.319999999992</v>
      </c>
      <c r="I117" s="280">
        <v>11201.939999999999</v>
      </c>
      <c r="J117" s="280">
        <v>14021.39</v>
      </c>
      <c r="L117" s="288"/>
      <c r="M117" s="288"/>
      <c r="N117" s="288"/>
      <c r="O117" s="288"/>
    </row>
    <row r="118" spans="1:18" ht="46.5" customHeight="1" x14ac:dyDescent="0.2">
      <c r="A118" s="281"/>
      <c r="B118" s="282"/>
      <c r="C118" s="283" t="s">
        <v>11</v>
      </c>
      <c r="D118" s="284" t="s">
        <v>68</v>
      </c>
      <c r="G118" s="280">
        <v>869123.74</v>
      </c>
      <c r="H118" s="280">
        <v>27314926.789999999</v>
      </c>
      <c r="I118" s="280">
        <v>464199.79</v>
      </c>
      <c r="J118" s="280">
        <v>48851.25</v>
      </c>
      <c r="L118" s="288"/>
      <c r="M118" s="288"/>
      <c r="N118" s="288"/>
      <c r="O118" s="288"/>
    </row>
    <row r="119" spans="1:18" x14ac:dyDescent="0.2">
      <c r="A119" s="281"/>
      <c r="B119" s="282" t="s">
        <v>67</v>
      </c>
      <c r="C119" s="285"/>
      <c r="D119" s="284"/>
      <c r="E119" s="286">
        <f>SUM(E116:E118)</f>
        <v>28848684.120000001</v>
      </c>
      <c r="F119" s="267"/>
      <c r="G119" s="286">
        <f>SUM(G116:G118)</f>
        <v>898136.64</v>
      </c>
      <c r="H119" s="286">
        <f>SUM(H116:H118)</f>
        <v>27412273.109999999</v>
      </c>
      <c r="I119" s="286">
        <f>SUM(I116:I118)</f>
        <v>475401.73</v>
      </c>
      <c r="J119" s="286">
        <f>SUM(J116:J118)</f>
        <v>62872.639999999999</v>
      </c>
      <c r="K119" s="280">
        <f>SUM(G119:J119)-E119</f>
        <v>0</v>
      </c>
      <c r="L119" s="41">
        <f>G119/E119</f>
        <v>3.1132672681501841E-2</v>
      </c>
      <c r="M119" s="288">
        <f>H119/E119</f>
        <v>0.95020878581411006</v>
      </c>
      <c r="N119" s="288">
        <f>I119/E119</f>
        <v>1.6479147819099902E-2</v>
      </c>
      <c r="O119" s="288">
        <f>J119/E119</f>
        <v>2.1793936852881313E-3</v>
      </c>
      <c r="P119" s="289">
        <f>+L119+M119+N119+O119</f>
        <v>0.99999999999999989</v>
      </c>
      <c r="R119" s="280"/>
    </row>
    <row r="120" spans="1:18" x14ac:dyDescent="0.2">
      <c r="A120" s="281"/>
      <c r="B120" s="282"/>
      <c r="C120" s="285"/>
      <c r="D120" s="284"/>
      <c r="E120" s="280"/>
      <c r="F120" s="280"/>
      <c r="J120" s="280"/>
      <c r="L120" s="288"/>
      <c r="M120" s="288"/>
      <c r="N120" s="288"/>
      <c r="O120" s="288"/>
    </row>
    <row r="121" spans="1:18" ht="34.5" customHeight="1" x14ac:dyDescent="0.2">
      <c r="A121" s="281" t="s">
        <v>66</v>
      </c>
      <c r="B121" s="282" t="s">
        <v>65</v>
      </c>
      <c r="C121" s="283"/>
      <c r="D121" s="284" t="s">
        <v>64</v>
      </c>
      <c r="E121" s="280">
        <v>1021979.9099999999</v>
      </c>
      <c r="F121" s="280"/>
      <c r="L121" s="288"/>
      <c r="M121" s="288"/>
      <c r="N121" s="288"/>
      <c r="O121" s="288"/>
    </row>
    <row r="122" spans="1:18" ht="48.2" customHeight="1" x14ac:dyDescent="0.2">
      <c r="A122" s="281"/>
      <c r="B122" s="282"/>
      <c r="C122" s="283" t="s">
        <v>11</v>
      </c>
      <c r="D122" s="284" t="s">
        <v>63</v>
      </c>
      <c r="E122" s="280"/>
      <c r="F122" s="280"/>
      <c r="G122" s="280">
        <v>868070.69</v>
      </c>
      <c r="H122" s="280">
        <v>152877.4</v>
      </c>
      <c r="I122" s="280">
        <v>1031.82</v>
      </c>
      <c r="J122" s="280">
        <v>0</v>
      </c>
      <c r="L122" s="288"/>
      <c r="M122" s="288"/>
      <c r="N122" s="288"/>
      <c r="O122" s="288"/>
    </row>
    <row r="123" spans="1:18" ht="13.7" customHeight="1" x14ac:dyDescent="0.2">
      <c r="A123" s="281"/>
      <c r="B123" s="282" t="s">
        <v>62</v>
      </c>
      <c r="C123" s="285"/>
      <c r="D123" s="284"/>
      <c r="E123" s="296">
        <f>SUM(E121:E122)</f>
        <v>1021979.9099999999</v>
      </c>
      <c r="F123" s="267"/>
      <c r="G123" s="296">
        <f>SUM(G121:G122)</f>
        <v>868070.69</v>
      </c>
      <c r="H123" s="296">
        <f>SUM(H121:H122)</f>
        <v>152877.4</v>
      </c>
      <c r="I123" s="296">
        <f>SUM(I121:I122)</f>
        <v>1031.82</v>
      </c>
      <c r="J123" s="296">
        <f>SUM(J121:J122)</f>
        <v>0</v>
      </c>
      <c r="K123" s="280">
        <f>SUM(G123:J123)-E123</f>
        <v>0</v>
      </c>
      <c r="L123" s="41">
        <f>G123/E123</f>
        <v>0.8494009339185542</v>
      </c>
      <c r="M123" s="288">
        <f>H123/E123</f>
        <v>0.14958943762407229</v>
      </c>
      <c r="N123" s="288">
        <f>I123/E123</f>
        <v>1.0096284573734918E-3</v>
      </c>
      <c r="O123" s="288">
        <f>J123/E123</f>
        <v>0</v>
      </c>
      <c r="P123" s="289">
        <f>+L123+M123+N123+O123</f>
        <v>1</v>
      </c>
      <c r="R123" s="280"/>
    </row>
    <row r="124" spans="1:18" ht="13.7" customHeight="1" x14ac:dyDescent="0.2">
      <c r="A124" s="281"/>
      <c r="B124" s="282"/>
      <c r="C124" s="285"/>
      <c r="D124" s="284"/>
      <c r="E124" s="280"/>
      <c r="G124" s="280"/>
      <c r="H124" s="280"/>
      <c r="I124" s="280"/>
      <c r="J124" s="280"/>
      <c r="L124" s="288"/>
      <c r="M124" s="288"/>
      <c r="N124" s="288"/>
      <c r="O124" s="288"/>
    </row>
    <row r="125" spans="1:18" ht="39.200000000000003" customHeight="1" x14ac:dyDescent="0.2">
      <c r="A125" s="281" t="s">
        <v>61</v>
      </c>
      <c r="B125" s="282" t="s">
        <v>60</v>
      </c>
      <c r="C125" s="283"/>
      <c r="D125" s="284" t="s">
        <v>59</v>
      </c>
      <c r="E125" s="280">
        <v>266042464.33000001</v>
      </c>
      <c r="F125" s="280"/>
      <c r="G125" s="280"/>
      <c r="H125" s="280"/>
      <c r="I125" s="280"/>
      <c r="J125" s="280"/>
      <c r="L125" s="288"/>
      <c r="M125" s="288"/>
      <c r="N125" s="288"/>
      <c r="O125" s="288"/>
    </row>
    <row r="126" spans="1:18" ht="76.7" customHeight="1" x14ac:dyDescent="0.2">
      <c r="A126" s="281"/>
      <c r="B126" s="282"/>
      <c r="C126" s="283" t="s">
        <v>11</v>
      </c>
      <c r="D126" s="284" t="s">
        <v>58</v>
      </c>
      <c r="E126" s="280"/>
      <c r="F126" s="280"/>
      <c r="G126" s="280">
        <v>29854835.590000004</v>
      </c>
      <c r="H126" s="280">
        <v>230960016.39999992</v>
      </c>
      <c r="I126" s="280">
        <v>3665270.11</v>
      </c>
      <c r="J126" s="280">
        <v>1562342.23</v>
      </c>
      <c r="L126" s="288"/>
      <c r="M126" s="288"/>
      <c r="N126" s="288"/>
      <c r="O126" s="288"/>
    </row>
    <row r="127" spans="1:18" x14ac:dyDescent="0.2">
      <c r="A127" s="281"/>
      <c r="B127" s="282"/>
      <c r="C127" s="285"/>
      <c r="D127" s="284"/>
      <c r="E127" s="280"/>
      <c r="F127" s="280"/>
      <c r="G127" s="280"/>
      <c r="H127" s="280"/>
      <c r="I127" s="280"/>
      <c r="J127" s="280"/>
      <c r="L127" s="288"/>
      <c r="M127" s="288"/>
      <c r="N127" s="288"/>
      <c r="O127" s="288"/>
    </row>
    <row r="128" spans="1:18" x14ac:dyDescent="0.2">
      <c r="A128" s="281"/>
      <c r="B128" s="282" t="s">
        <v>57</v>
      </c>
      <c r="C128" s="285"/>
      <c r="D128" s="284"/>
      <c r="E128" s="286">
        <f>SUM(E125:E126)</f>
        <v>266042464.33000001</v>
      </c>
      <c r="F128" s="287"/>
      <c r="G128" s="286">
        <f>SUM(G125:G126)</f>
        <v>29854835.590000004</v>
      </c>
      <c r="H128" s="286">
        <f>SUM(H125:H126)</f>
        <v>230960016.39999992</v>
      </c>
      <c r="I128" s="286">
        <f>SUM(I125:I126)</f>
        <v>3665270.11</v>
      </c>
      <c r="J128" s="286">
        <f>SUM(J125:J126)</f>
        <v>1562342.23</v>
      </c>
      <c r="K128" s="280">
        <f>SUM(G128:J128)-E128</f>
        <v>0</v>
      </c>
      <c r="L128" s="41">
        <f>G128/E128</f>
        <v>0.11221830945366662</v>
      </c>
      <c r="M128" s="288">
        <f>H128/E128</f>
        <v>0.86813214943579942</v>
      </c>
      <c r="N128" s="288">
        <f>I128/E128</f>
        <v>1.3777011573060705E-2</v>
      </c>
      <c r="O128" s="288">
        <f>J128/E128</f>
        <v>5.8725295374728792E-3</v>
      </c>
      <c r="P128" s="289">
        <f>+L128+M128+N128+O128</f>
        <v>0.99999999999999956</v>
      </c>
      <c r="R128" s="280"/>
    </row>
    <row r="129" spans="1:18" x14ac:dyDescent="0.2">
      <c r="A129" s="281"/>
      <c r="B129" s="282"/>
      <c r="C129" s="285"/>
      <c r="D129" s="284"/>
      <c r="E129" s="280"/>
      <c r="F129" s="280"/>
      <c r="G129" s="280"/>
      <c r="H129" s="280"/>
      <c r="I129" s="280"/>
      <c r="J129" s="280"/>
      <c r="K129" s="280"/>
      <c r="L129" s="288"/>
      <c r="M129" s="288"/>
      <c r="N129" s="288"/>
      <c r="O129" s="288"/>
    </row>
    <row r="130" spans="1:18" ht="22.5" x14ac:dyDescent="0.2">
      <c r="A130" s="281" t="s">
        <v>56</v>
      </c>
      <c r="B130" s="282" t="s">
        <v>55</v>
      </c>
      <c r="C130" s="283"/>
      <c r="D130" s="284" t="s">
        <v>54</v>
      </c>
      <c r="E130" s="280">
        <v>48860429.770000026</v>
      </c>
      <c r="F130" s="280"/>
      <c r="G130" s="280"/>
      <c r="H130" s="280"/>
      <c r="I130" s="280"/>
      <c r="J130" s="280"/>
      <c r="L130" s="288"/>
      <c r="M130" s="288"/>
      <c r="N130" s="288"/>
      <c r="O130" s="288"/>
    </row>
    <row r="131" spans="1:18" x14ac:dyDescent="0.2">
      <c r="A131" s="281"/>
      <c r="B131" s="282"/>
      <c r="C131" s="283"/>
      <c r="D131" s="284"/>
      <c r="E131" s="280"/>
      <c r="F131" s="280"/>
      <c r="G131" s="280"/>
      <c r="H131" s="280"/>
      <c r="I131" s="280"/>
      <c r="J131" s="280"/>
      <c r="L131" s="288"/>
      <c r="M131" s="288"/>
      <c r="N131" s="288"/>
      <c r="O131" s="288"/>
    </row>
    <row r="132" spans="1:18" ht="43.5" customHeight="1" x14ac:dyDescent="0.2">
      <c r="A132" s="281"/>
      <c r="B132" s="282"/>
      <c r="C132" s="283" t="s">
        <v>11</v>
      </c>
      <c r="D132" s="284" t="s">
        <v>53</v>
      </c>
      <c r="E132" s="280"/>
      <c r="F132" s="280"/>
      <c r="G132" s="280">
        <v>839597.74</v>
      </c>
      <c r="H132" s="280">
        <v>44699584.360000029</v>
      </c>
      <c r="I132" s="280">
        <v>1009053.6299999999</v>
      </c>
      <c r="J132" s="280">
        <v>2312194.04</v>
      </c>
      <c r="L132" s="288"/>
      <c r="M132" s="288"/>
      <c r="N132" s="288"/>
      <c r="O132" s="288"/>
    </row>
    <row r="133" spans="1:18" ht="22.7" customHeight="1" x14ac:dyDescent="0.2">
      <c r="A133" s="281"/>
      <c r="B133" s="282"/>
      <c r="C133" s="283"/>
      <c r="D133" s="284"/>
      <c r="E133" s="280"/>
      <c r="F133" s="280"/>
      <c r="G133" s="280"/>
      <c r="H133" s="280"/>
      <c r="I133" s="280"/>
      <c r="L133" s="288"/>
      <c r="M133" s="288"/>
      <c r="N133" s="288"/>
      <c r="O133" s="288"/>
    </row>
    <row r="134" spans="1:18" x14ac:dyDescent="0.2">
      <c r="A134" s="281"/>
      <c r="B134" s="282" t="s">
        <v>52</v>
      </c>
      <c r="C134" s="285"/>
      <c r="D134" s="284"/>
      <c r="E134" s="286">
        <f>SUM(E130:E133)</f>
        <v>48860429.770000026</v>
      </c>
      <c r="F134" s="287"/>
      <c r="G134" s="286">
        <f>SUM(G130:G133)</f>
        <v>839597.74</v>
      </c>
      <c r="H134" s="286">
        <f>SUM(H130:H133)</f>
        <v>44699584.360000029</v>
      </c>
      <c r="I134" s="286">
        <f>SUM(I130:I133)</f>
        <v>1009053.6299999999</v>
      </c>
      <c r="J134" s="286">
        <f>SUM(J130:J133)</f>
        <v>2312194.04</v>
      </c>
      <c r="K134" s="280">
        <f>SUM(G134:J134)-E134</f>
        <v>0</v>
      </c>
      <c r="L134" s="41">
        <f>G134/E134</f>
        <v>1.7183593021023881E-2</v>
      </c>
      <c r="M134" s="288">
        <f>H134/E134</f>
        <v>0.91484222653001046</v>
      </c>
      <c r="N134" s="288">
        <f>I134/E134</f>
        <v>2.0651755106328433E-2</v>
      </c>
      <c r="O134" s="288">
        <f>J134/E134</f>
        <v>4.7322425342637316E-2</v>
      </c>
      <c r="P134" s="289">
        <f>+L134+M134+N134+O134</f>
        <v>1.0000000000000002</v>
      </c>
      <c r="R134" s="280"/>
    </row>
    <row r="135" spans="1:18" x14ac:dyDescent="0.2">
      <c r="A135" s="281"/>
      <c r="B135" s="282"/>
      <c r="C135" s="285"/>
      <c r="D135" s="284"/>
      <c r="E135" s="280"/>
      <c r="F135" s="280"/>
      <c r="G135" s="280"/>
      <c r="H135" s="280"/>
      <c r="I135" s="280"/>
      <c r="J135" s="280"/>
      <c r="L135" s="288"/>
      <c r="M135" s="288"/>
      <c r="N135" s="288"/>
      <c r="O135" s="288"/>
    </row>
    <row r="136" spans="1:18" ht="22.5" x14ac:dyDescent="0.2">
      <c r="A136" s="281" t="s">
        <v>51</v>
      </c>
      <c r="B136" s="282" t="s">
        <v>50</v>
      </c>
      <c r="C136" s="283"/>
      <c r="D136" s="284" t="s">
        <v>27</v>
      </c>
      <c r="E136" s="280">
        <v>170462558.53999996</v>
      </c>
      <c r="F136" s="280"/>
      <c r="L136" s="288"/>
      <c r="M136" s="288"/>
      <c r="N136" s="288"/>
      <c r="O136" s="288"/>
    </row>
    <row r="137" spans="1:18" x14ac:dyDescent="0.2">
      <c r="A137" s="281"/>
      <c r="B137" s="282"/>
      <c r="C137" s="283"/>
      <c r="D137" s="284"/>
      <c r="E137" s="280"/>
      <c r="F137" s="280"/>
      <c r="L137" s="288"/>
      <c r="M137" s="288"/>
      <c r="N137" s="288"/>
      <c r="O137" s="288"/>
    </row>
    <row r="138" spans="1:18" ht="77.25" customHeight="1" x14ac:dyDescent="0.2">
      <c r="A138" s="281"/>
      <c r="B138" s="282"/>
      <c r="C138" s="283" t="s">
        <v>11</v>
      </c>
      <c r="D138" s="284" t="s">
        <v>49</v>
      </c>
      <c r="E138" s="280"/>
      <c r="F138" s="280"/>
      <c r="G138" s="280">
        <v>45924197.410000026</v>
      </c>
      <c r="H138" s="280">
        <v>114347264.26000009</v>
      </c>
      <c r="I138" s="280">
        <v>10066262.480000006</v>
      </c>
      <c r="J138" s="280">
        <v>124834.39</v>
      </c>
      <c r="L138" s="288"/>
      <c r="M138" s="288"/>
      <c r="N138" s="288"/>
      <c r="O138" s="288"/>
    </row>
    <row r="139" spans="1:18" ht="23.25" customHeight="1" x14ac:dyDescent="0.2">
      <c r="A139" s="281"/>
      <c r="B139" s="282"/>
      <c r="C139" s="285"/>
      <c r="D139" s="284"/>
      <c r="E139" s="280"/>
      <c r="F139" s="280"/>
      <c r="G139" s="280"/>
      <c r="H139" s="280"/>
      <c r="I139" s="280"/>
      <c r="J139" s="280"/>
      <c r="L139" s="288"/>
      <c r="M139" s="288"/>
      <c r="N139" s="288"/>
      <c r="O139" s="288"/>
    </row>
    <row r="140" spans="1:18" x14ac:dyDescent="0.2">
      <c r="A140" s="281"/>
      <c r="B140" s="282" t="s">
        <v>48</v>
      </c>
      <c r="C140" s="285"/>
      <c r="D140" s="284"/>
      <c r="E140" s="286">
        <f>SUM(E136:E139)</f>
        <v>170462558.53999996</v>
      </c>
      <c r="F140" s="287"/>
      <c r="G140" s="286">
        <f>SUM(G136:G139)</f>
        <v>45924197.410000026</v>
      </c>
      <c r="H140" s="286">
        <f>SUM(H136:H139)</f>
        <v>114347264.26000009</v>
      </c>
      <c r="I140" s="286">
        <f>SUM(I136:I139)</f>
        <v>10066262.480000006</v>
      </c>
      <c r="J140" s="286">
        <f>SUM(J136:J139)</f>
        <v>124834.39</v>
      </c>
      <c r="K140" s="280">
        <f>SUM(G140:J140)-E140</f>
        <v>0</v>
      </c>
      <c r="L140" s="41">
        <f>G140/E140</f>
        <v>0.26940929318049434</v>
      </c>
      <c r="M140" s="288">
        <f>H140/E140</f>
        <v>0.67080574901243128</v>
      </c>
      <c r="N140" s="288">
        <f>I140/E140</f>
        <v>5.9052630479190557E-2</v>
      </c>
      <c r="O140" s="288">
        <f>J140/E140</f>
        <v>7.3232732788477376E-4</v>
      </c>
      <c r="P140" s="289">
        <f>+L140+M140+N140+O140</f>
        <v>1.0000000000000009</v>
      </c>
      <c r="R140" s="280"/>
    </row>
    <row r="141" spans="1:18" x14ac:dyDescent="0.2">
      <c r="A141" s="281"/>
      <c r="B141" s="282"/>
      <c r="C141" s="285"/>
      <c r="D141" s="284"/>
      <c r="E141" s="280"/>
      <c r="F141" s="280"/>
      <c r="G141" s="280"/>
      <c r="H141" s="280"/>
      <c r="I141" s="280"/>
      <c r="J141" s="280"/>
      <c r="K141" s="280"/>
      <c r="L141" s="288"/>
      <c r="M141" s="288"/>
      <c r="N141" s="288"/>
      <c r="O141" s="288"/>
    </row>
    <row r="142" spans="1:18" ht="22.5" x14ac:dyDescent="0.2">
      <c r="A142" s="281" t="s">
        <v>47</v>
      </c>
      <c r="B142" s="282" t="s">
        <v>46</v>
      </c>
      <c r="C142" s="283"/>
      <c r="D142" s="284" t="s">
        <v>45</v>
      </c>
      <c r="E142" s="280">
        <v>482581.33</v>
      </c>
      <c r="F142" s="280"/>
      <c r="L142" s="288"/>
      <c r="M142" s="288"/>
      <c r="N142" s="288"/>
      <c r="O142" s="288"/>
    </row>
    <row r="143" spans="1:18" x14ac:dyDescent="0.2">
      <c r="A143" s="281"/>
      <c r="B143" s="282"/>
      <c r="C143" s="283"/>
      <c r="D143" s="284"/>
      <c r="E143" s="280"/>
      <c r="F143" s="280"/>
      <c r="L143" s="288"/>
      <c r="M143" s="288"/>
      <c r="N143" s="288"/>
      <c r="O143" s="288"/>
    </row>
    <row r="144" spans="1:18" ht="35.450000000000003" customHeight="1" x14ac:dyDescent="0.2">
      <c r="A144" s="281"/>
      <c r="B144" s="282"/>
      <c r="C144" s="283" t="s">
        <v>11</v>
      </c>
      <c r="D144" s="284" t="s">
        <v>44</v>
      </c>
      <c r="E144" s="280"/>
      <c r="F144" s="280"/>
      <c r="G144" s="280">
        <v>0</v>
      </c>
      <c r="H144" s="280">
        <v>124989.13</v>
      </c>
      <c r="I144" s="280">
        <v>0</v>
      </c>
      <c r="J144" s="280">
        <v>0</v>
      </c>
      <c r="L144" s="288"/>
      <c r="M144" s="288"/>
      <c r="N144" s="288"/>
      <c r="O144" s="288"/>
    </row>
    <row r="145" spans="1:18" ht="33.75" x14ac:dyDescent="0.2">
      <c r="A145" s="281"/>
      <c r="B145" s="282"/>
      <c r="C145" s="283" t="s">
        <v>11</v>
      </c>
      <c r="D145" s="284" t="s">
        <v>43</v>
      </c>
      <c r="E145" s="280"/>
      <c r="F145" s="280"/>
      <c r="G145" s="280">
        <v>167746.5</v>
      </c>
      <c r="H145" s="280">
        <v>186770.41</v>
      </c>
      <c r="I145" s="280">
        <v>3075.29</v>
      </c>
      <c r="J145" s="280">
        <v>0</v>
      </c>
      <c r="L145" s="288"/>
      <c r="M145" s="288"/>
      <c r="N145" s="288"/>
      <c r="O145" s="288"/>
    </row>
    <row r="146" spans="1:18" x14ac:dyDescent="0.2">
      <c r="A146" s="281"/>
      <c r="B146" s="282" t="s">
        <v>42</v>
      </c>
      <c r="C146" s="285"/>
      <c r="D146" s="284"/>
      <c r="E146" s="286">
        <f>SUM(E142:E145)</f>
        <v>482581.33</v>
      </c>
      <c r="F146" s="287"/>
      <c r="G146" s="286">
        <f>SUM(G142:G145)</f>
        <v>167746.5</v>
      </c>
      <c r="H146" s="286">
        <f>SUM(H142:H145)</f>
        <v>311759.54000000004</v>
      </c>
      <c r="I146" s="286">
        <f>SUM(I142:I145)</f>
        <v>3075.29</v>
      </c>
      <c r="J146" s="286">
        <f>SUM(J142:J145)</f>
        <v>0</v>
      </c>
      <c r="K146" s="280">
        <f>SUM(G146:J146)-E146</f>
        <v>0</v>
      </c>
      <c r="L146" s="41">
        <f>G146/E146</f>
        <v>0.34760254815494002</v>
      </c>
      <c r="M146" s="288">
        <f>H146/E146</f>
        <v>0.64602486797406777</v>
      </c>
      <c r="N146" s="288">
        <f>I146/E146</f>
        <v>6.3725838709922733E-3</v>
      </c>
      <c r="O146" s="288">
        <f>J146/E146</f>
        <v>0</v>
      </c>
      <c r="P146" s="289">
        <f>+L146+M146+N146+O146</f>
        <v>1</v>
      </c>
      <c r="R146" s="280"/>
    </row>
    <row r="147" spans="1:18" x14ac:dyDescent="0.2">
      <c r="A147" s="281"/>
      <c r="B147" s="282"/>
      <c r="C147" s="285"/>
      <c r="D147" s="284"/>
      <c r="E147" s="280"/>
      <c r="F147" s="280"/>
      <c r="G147" s="280"/>
      <c r="H147" s="280"/>
      <c r="I147" s="280"/>
      <c r="J147" s="280"/>
      <c r="L147" s="288"/>
      <c r="M147" s="288"/>
      <c r="N147" s="288"/>
      <c r="O147" s="288"/>
    </row>
    <row r="148" spans="1:18" ht="33.75" x14ac:dyDescent="0.2">
      <c r="A148" s="281" t="s">
        <v>41</v>
      </c>
      <c r="B148" s="282" t="s">
        <v>40</v>
      </c>
      <c r="C148" s="283"/>
      <c r="D148" s="284" t="s">
        <v>39</v>
      </c>
      <c r="E148" s="280">
        <v>25032543.129999995</v>
      </c>
      <c r="F148" s="280"/>
      <c r="G148" s="280"/>
      <c r="H148" s="280"/>
      <c r="I148" s="280"/>
      <c r="J148" s="280"/>
      <c r="L148" s="288"/>
      <c r="M148" s="288"/>
      <c r="N148" s="288"/>
      <c r="O148" s="288"/>
    </row>
    <row r="149" spans="1:18" x14ac:dyDescent="0.2">
      <c r="A149" s="281"/>
      <c r="B149" s="282"/>
      <c r="C149" s="283"/>
      <c r="D149" s="284"/>
      <c r="E149" s="280"/>
      <c r="F149" s="280"/>
      <c r="G149" s="280"/>
      <c r="H149" s="280"/>
      <c r="I149" s="280"/>
      <c r="J149" s="280"/>
      <c r="L149" s="288"/>
      <c r="M149" s="288"/>
      <c r="N149" s="288"/>
      <c r="O149" s="288"/>
    </row>
    <row r="150" spans="1:18" ht="64.5" customHeight="1" x14ac:dyDescent="0.2">
      <c r="A150" s="281"/>
      <c r="C150" s="283" t="s">
        <v>11</v>
      </c>
      <c r="D150" s="284" t="s">
        <v>38</v>
      </c>
      <c r="E150" s="280"/>
      <c r="F150" s="280"/>
      <c r="G150" s="280">
        <v>173971.32000000004</v>
      </c>
      <c r="H150" s="280">
        <v>24587224.140000001</v>
      </c>
      <c r="I150" s="280">
        <v>250867.93</v>
      </c>
      <c r="J150" s="280">
        <v>20479.740000000002</v>
      </c>
      <c r="L150" s="288"/>
      <c r="M150" s="288"/>
      <c r="N150" s="288"/>
      <c r="O150" s="288"/>
    </row>
    <row r="151" spans="1:18" x14ac:dyDescent="0.2">
      <c r="A151" s="281"/>
      <c r="B151" s="282" t="s">
        <v>37</v>
      </c>
      <c r="C151" s="285"/>
      <c r="D151" s="284"/>
      <c r="E151" s="286">
        <f>SUM(E148:E150)</f>
        <v>25032543.129999995</v>
      </c>
      <c r="F151" s="287"/>
      <c r="G151" s="286">
        <f>SUM(G148:G150)</f>
        <v>173971.32000000004</v>
      </c>
      <c r="H151" s="286">
        <f>SUM(H148:H150)</f>
        <v>24587224.140000001</v>
      </c>
      <c r="I151" s="286">
        <f>SUM(I148:I150)</f>
        <v>250867.93</v>
      </c>
      <c r="J151" s="286">
        <f>SUM(J148:J150)</f>
        <v>20479.740000000002</v>
      </c>
      <c r="K151" s="280">
        <f>SUM(G151:J151)-E151</f>
        <v>0</v>
      </c>
      <c r="L151" s="41">
        <f>G151/E151</f>
        <v>6.9498060623135764E-3</v>
      </c>
      <c r="M151" s="288">
        <f>H151/E151</f>
        <v>0.98221039757377637</v>
      </c>
      <c r="N151" s="288">
        <f>I151/E151</f>
        <v>1.0021671737353362E-2</v>
      </c>
      <c r="O151" s="288">
        <f>J151/E151</f>
        <v>8.1812462655687056E-4</v>
      </c>
      <c r="P151" s="289">
        <f>+L151+M151+N151+O151</f>
        <v>1.0000000000000002</v>
      </c>
      <c r="R151" s="280"/>
    </row>
    <row r="152" spans="1:18" x14ac:dyDescent="0.2">
      <c r="A152" s="281"/>
      <c r="B152" s="282"/>
      <c r="C152" s="285"/>
      <c r="D152" s="284"/>
      <c r="E152" s="280"/>
      <c r="F152" s="280"/>
      <c r="G152" s="280"/>
      <c r="H152" s="280"/>
      <c r="I152" s="280"/>
      <c r="J152" s="280"/>
      <c r="K152" s="280"/>
      <c r="L152" s="288"/>
      <c r="M152" s="288"/>
      <c r="N152" s="288"/>
      <c r="O152" s="288"/>
    </row>
    <row r="153" spans="1:18" ht="31.7" customHeight="1" x14ac:dyDescent="0.2">
      <c r="A153" s="281" t="s">
        <v>36</v>
      </c>
      <c r="B153" s="282" t="s">
        <v>35</v>
      </c>
      <c r="C153" s="283"/>
      <c r="D153" s="284" t="s">
        <v>34</v>
      </c>
      <c r="E153" s="280">
        <v>24893563.359999992</v>
      </c>
      <c r="F153" s="287"/>
      <c r="H153" s="280"/>
      <c r="J153" s="287"/>
      <c r="L153" s="288"/>
      <c r="M153" s="288"/>
      <c r="N153" s="288"/>
      <c r="O153" s="288"/>
    </row>
    <row r="154" spans="1:18" x14ac:dyDescent="0.2">
      <c r="A154" s="281"/>
      <c r="B154" s="282"/>
      <c r="C154" s="283"/>
      <c r="D154" s="284"/>
      <c r="E154" s="280"/>
      <c r="F154" s="287"/>
      <c r="H154" s="280"/>
      <c r="J154" s="287"/>
      <c r="L154" s="288"/>
      <c r="M154" s="288"/>
      <c r="N154" s="288"/>
      <c r="O154" s="288"/>
    </row>
    <row r="155" spans="1:18" ht="30.75" customHeight="1" x14ac:dyDescent="0.2">
      <c r="A155" s="281"/>
      <c r="B155" s="282"/>
      <c r="C155" s="283" t="s">
        <v>11</v>
      </c>
      <c r="D155" s="284" t="s">
        <v>312</v>
      </c>
      <c r="E155" s="287"/>
      <c r="F155" s="287"/>
      <c r="G155" s="280">
        <v>0</v>
      </c>
      <c r="H155" s="280">
        <v>0</v>
      </c>
      <c r="I155" s="280">
        <v>0</v>
      </c>
      <c r="J155" s="280">
        <v>0</v>
      </c>
      <c r="L155" s="288"/>
      <c r="M155" s="288"/>
      <c r="N155" s="288"/>
      <c r="O155" s="288"/>
    </row>
    <row r="156" spans="1:18" ht="36.75" customHeight="1" x14ac:dyDescent="0.2">
      <c r="A156" s="281"/>
      <c r="B156" s="282"/>
      <c r="C156" s="283" t="s">
        <v>11</v>
      </c>
      <c r="D156" s="284" t="s">
        <v>33</v>
      </c>
      <c r="E156" s="287"/>
      <c r="F156" s="287"/>
      <c r="G156" s="280">
        <v>0</v>
      </c>
      <c r="H156" s="280">
        <v>4452493.790000001</v>
      </c>
      <c r="I156" s="280">
        <v>0</v>
      </c>
      <c r="J156" s="280">
        <v>0</v>
      </c>
      <c r="L156" s="288"/>
      <c r="M156" s="288"/>
      <c r="N156" s="288"/>
      <c r="O156" s="288"/>
    </row>
    <row r="157" spans="1:18" ht="22.7" customHeight="1" x14ac:dyDescent="0.2">
      <c r="A157" s="281"/>
      <c r="B157" s="282"/>
      <c r="C157" s="283" t="s">
        <v>11</v>
      </c>
      <c r="D157" s="284" t="s">
        <v>32</v>
      </c>
      <c r="E157" s="287"/>
      <c r="F157" s="287"/>
      <c r="G157" s="280">
        <v>0</v>
      </c>
      <c r="H157" s="280">
        <v>0</v>
      </c>
      <c r="I157" s="280">
        <v>19365056.109999999</v>
      </c>
      <c r="J157" s="280">
        <v>0</v>
      </c>
      <c r="L157" s="288"/>
      <c r="M157" s="288"/>
      <c r="N157" s="288"/>
      <c r="O157" s="288"/>
    </row>
    <row r="158" spans="1:18" ht="20.100000000000001" customHeight="1" x14ac:dyDescent="0.2">
      <c r="A158" s="281"/>
      <c r="B158" s="282"/>
      <c r="C158" s="283" t="s">
        <v>11</v>
      </c>
      <c r="D158" s="284" t="s">
        <v>31</v>
      </c>
      <c r="E158" s="287"/>
      <c r="F158" s="287"/>
      <c r="G158" s="280">
        <v>0</v>
      </c>
      <c r="H158" s="280">
        <v>0</v>
      </c>
      <c r="I158" s="280">
        <v>0</v>
      </c>
      <c r="J158" s="280">
        <v>1076013.46</v>
      </c>
      <c r="L158" s="288"/>
      <c r="M158" s="288"/>
      <c r="N158" s="288"/>
      <c r="O158" s="288"/>
    </row>
    <row r="159" spans="1:18" x14ac:dyDescent="0.2">
      <c r="A159" s="281"/>
      <c r="B159" s="282"/>
      <c r="C159" s="285"/>
      <c r="E159" s="287"/>
      <c r="F159" s="287"/>
      <c r="G159" s="287"/>
      <c r="H159" s="287"/>
      <c r="I159" s="287"/>
      <c r="J159" s="287"/>
      <c r="L159" s="288"/>
      <c r="M159" s="288"/>
      <c r="N159" s="288"/>
      <c r="O159" s="288"/>
    </row>
    <row r="160" spans="1:18" x14ac:dyDescent="0.2">
      <c r="A160" s="281"/>
      <c r="B160" s="282" t="s">
        <v>30</v>
      </c>
      <c r="C160" s="285"/>
      <c r="E160" s="286">
        <f>SUM(E153:E159)</f>
        <v>24893563.359999992</v>
      </c>
      <c r="F160" s="287"/>
      <c r="G160" s="286">
        <f>SUM(G153:G159)</f>
        <v>0</v>
      </c>
      <c r="H160" s="286">
        <f>SUM(H153:H159)</f>
        <v>4452493.790000001</v>
      </c>
      <c r="I160" s="286">
        <f>SUM(I153:I159)</f>
        <v>19365056.109999999</v>
      </c>
      <c r="J160" s="286">
        <f>SUM(J153:J159)</f>
        <v>1076013.46</v>
      </c>
      <c r="K160" s="280">
        <f>SUM(G160:J160)-E160</f>
        <v>0</v>
      </c>
      <c r="L160" s="41">
        <f>G160/E160</f>
        <v>0</v>
      </c>
      <c r="M160" s="288">
        <f>H160/E160</f>
        <v>0.17886124720715765</v>
      </c>
      <c r="N160" s="288">
        <f>I160/E160</f>
        <v>0.77791418729214845</v>
      </c>
      <c r="O160" s="288">
        <f>J160/E160</f>
        <v>4.3224565500694166E-2</v>
      </c>
      <c r="P160" s="289">
        <f>+L160+M160+N160+O160</f>
        <v>1.0000000000000002</v>
      </c>
      <c r="R160" s="280"/>
    </row>
    <row r="161" spans="1:18" x14ac:dyDescent="0.2">
      <c r="A161" s="281"/>
      <c r="B161" s="282"/>
      <c r="C161" s="285"/>
      <c r="D161" s="284"/>
      <c r="E161" s="280"/>
      <c r="F161" s="280"/>
      <c r="G161" s="280"/>
      <c r="H161" s="280"/>
      <c r="I161" s="280"/>
      <c r="J161" s="280"/>
      <c r="L161" s="288"/>
      <c r="M161" s="288"/>
      <c r="N161" s="288"/>
      <c r="O161" s="288"/>
    </row>
    <row r="162" spans="1:18" ht="22.5" x14ac:dyDescent="0.2">
      <c r="A162" s="281" t="s">
        <v>29</v>
      </c>
      <c r="B162" s="282" t="s">
        <v>28</v>
      </c>
      <c r="C162" s="283"/>
      <c r="D162" s="284" t="s">
        <v>27</v>
      </c>
      <c r="E162" s="280">
        <v>29426018.700000007</v>
      </c>
      <c r="F162" s="280"/>
      <c r="L162" s="288"/>
      <c r="M162" s="288"/>
      <c r="N162" s="288"/>
      <c r="O162" s="288"/>
    </row>
    <row r="163" spans="1:18" x14ac:dyDescent="0.2">
      <c r="A163" s="281"/>
      <c r="B163" s="282"/>
      <c r="C163" s="283"/>
      <c r="D163" s="284"/>
      <c r="E163" s="280"/>
      <c r="F163" s="280"/>
      <c r="L163" s="288"/>
      <c r="M163" s="288"/>
      <c r="N163" s="288"/>
      <c r="O163" s="288"/>
    </row>
    <row r="164" spans="1:18" ht="69" customHeight="1" x14ac:dyDescent="0.2">
      <c r="A164" s="281"/>
      <c r="B164" s="282"/>
      <c r="C164" s="283" t="s">
        <v>11</v>
      </c>
      <c r="D164" s="284" t="s">
        <v>26</v>
      </c>
      <c r="E164" s="280"/>
      <c r="F164" s="280"/>
      <c r="G164" s="280">
        <v>13508886.279999994</v>
      </c>
      <c r="H164" s="280">
        <v>15548070.450000009</v>
      </c>
      <c r="I164" s="280">
        <v>369061.96999999991</v>
      </c>
      <c r="J164" s="280">
        <v>0</v>
      </c>
      <c r="L164" s="288"/>
      <c r="M164" s="288"/>
      <c r="N164" s="288"/>
      <c r="O164" s="288"/>
    </row>
    <row r="165" spans="1:18" x14ac:dyDescent="0.2">
      <c r="A165" s="281"/>
      <c r="B165" s="282"/>
      <c r="C165" s="285"/>
      <c r="D165" s="284"/>
      <c r="E165" s="280"/>
      <c r="F165" s="280"/>
      <c r="G165" s="280"/>
      <c r="H165" s="280"/>
      <c r="I165" s="280"/>
      <c r="J165" s="280"/>
      <c r="L165" s="288"/>
      <c r="M165" s="288"/>
      <c r="N165" s="288"/>
      <c r="O165" s="288"/>
    </row>
    <row r="166" spans="1:18" x14ac:dyDescent="0.2">
      <c r="A166" s="281"/>
      <c r="B166" s="282" t="s">
        <v>25</v>
      </c>
      <c r="C166" s="285"/>
      <c r="D166" s="284"/>
      <c r="E166" s="286">
        <f>SUM(E162:E164)</f>
        <v>29426018.700000007</v>
      </c>
      <c r="F166" s="287"/>
      <c r="G166" s="286">
        <f>SUM(G162:G164)</f>
        <v>13508886.279999994</v>
      </c>
      <c r="H166" s="286">
        <f>SUM(H162:H164)</f>
        <v>15548070.450000009</v>
      </c>
      <c r="I166" s="286">
        <f>SUM(I162:I164)</f>
        <v>369061.96999999991</v>
      </c>
      <c r="J166" s="286">
        <f>SUM(J162:J164)</f>
        <v>0</v>
      </c>
      <c r="K166" s="280">
        <f>SUM(G166:J166)-E166</f>
        <v>0</v>
      </c>
      <c r="L166" s="41">
        <f>G166/E166</f>
        <v>0.4590796470879695</v>
      </c>
      <c r="M166" s="288">
        <f>H166/E166</f>
        <v>0.52837832424812547</v>
      </c>
      <c r="N166" s="288">
        <f>I166/E166</f>
        <v>1.2542028663904839E-2</v>
      </c>
      <c r="O166" s="288">
        <f>J166/E166</f>
        <v>0</v>
      </c>
      <c r="P166" s="289">
        <f>+L166+M166+N166+O166</f>
        <v>0.99999999999999978</v>
      </c>
      <c r="R166" s="280"/>
    </row>
    <row r="167" spans="1:18" x14ac:dyDescent="0.2">
      <c r="A167" s="281"/>
      <c r="B167" s="282"/>
      <c r="C167" s="285"/>
      <c r="D167" s="284"/>
      <c r="E167" s="287"/>
      <c r="F167" s="287"/>
      <c r="G167" s="287"/>
      <c r="H167" s="287"/>
      <c r="I167" s="287"/>
      <c r="J167" s="287"/>
      <c r="K167" s="280"/>
      <c r="L167" s="288"/>
      <c r="M167" s="288"/>
      <c r="N167" s="288"/>
      <c r="O167" s="288"/>
    </row>
    <row r="168" spans="1:18" ht="22.5" x14ac:dyDescent="0.2">
      <c r="A168" s="281" t="s">
        <v>24</v>
      </c>
      <c r="B168" s="282" t="s">
        <v>23</v>
      </c>
      <c r="C168" s="283"/>
      <c r="D168" s="284" t="s">
        <v>22</v>
      </c>
      <c r="E168" s="280">
        <v>461638254.36000025</v>
      </c>
      <c r="F168" s="280"/>
      <c r="G168" s="280"/>
      <c r="I168" s="280"/>
      <c r="J168" s="280"/>
      <c r="L168" s="288"/>
      <c r="M168" s="288"/>
      <c r="N168" s="288"/>
      <c r="O168" s="288"/>
    </row>
    <row r="169" spans="1:18" x14ac:dyDescent="0.2">
      <c r="A169" s="281"/>
      <c r="B169" s="282"/>
      <c r="C169" s="283"/>
      <c r="D169" s="284"/>
      <c r="E169" s="280"/>
      <c r="F169" s="280"/>
      <c r="G169" s="280"/>
      <c r="I169" s="280"/>
      <c r="J169" s="280"/>
      <c r="L169" s="288"/>
      <c r="M169" s="288"/>
      <c r="N169" s="288"/>
      <c r="O169" s="288"/>
    </row>
    <row r="170" spans="1:18" ht="36" customHeight="1" x14ac:dyDescent="0.2">
      <c r="A170" s="281"/>
      <c r="B170" s="282"/>
      <c r="C170" s="283" t="s">
        <v>11</v>
      </c>
      <c r="D170" s="284" t="s">
        <v>17</v>
      </c>
      <c r="E170" s="280"/>
      <c r="F170" s="280"/>
      <c r="G170" s="280">
        <v>88357561.830000088</v>
      </c>
      <c r="H170" s="280">
        <v>296464086.94000036</v>
      </c>
      <c r="I170" s="280">
        <v>34115067.169999979</v>
      </c>
      <c r="J170" s="280">
        <v>42701538.420000002</v>
      </c>
      <c r="L170" s="288"/>
      <c r="M170" s="288"/>
      <c r="N170" s="288"/>
      <c r="O170" s="288"/>
    </row>
    <row r="171" spans="1:18" ht="20.100000000000001" customHeight="1" x14ac:dyDescent="0.2">
      <c r="A171" s="281"/>
      <c r="B171" s="282"/>
      <c r="C171" s="285"/>
      <c r="D171" s="284"/>
      <c r="E171" s="280"/>
      <c r="F171" s="280"/>
      <c r="G171" s="280"/>
      <c r="H171" s="280"/>
      <c r="I171" s="280"/>
      <c r="J171" s="280"/>
      <c r="K171" s="297"/>
      <c r="L171" s="288"/>
      <c r="M171" s="288"/>
      <c r="N171" s="288"/>
      <c r="O171" s="288"/>
    </row>
    <row r="172" spans="1:18" x14ac:dyDescent="0.2">
      <c r="A172" s="281"/>
      <c r="B172" s="282" t="s">
        <v>21</v>
      </c>
      <c r="C172" s="285"/>
      <c r="D172" s="284"/>
      <c r="E172" s="286">
        <f>SUM(E168:E170)</f>
        <v>461638254.36000025</v>
      </c>
      <c r="F172" s="287"/>
      <c r="G172" s="286">
        <f>SUM(G168:G170)</f>
        <v>88357561.830000088</v>
      </c>
      <c r="H172" s="286">
        <f>SUM(H168:H170)</f>
        <v>296464086.94000036</v>
      </c>
      <c r="I172" s="286">
        <f>SUM(I168:I170)</f>
        <v>34115067.169999979</v>
      </c>
      <c r="J172" s="286">
        <f>SUM(J168:J170)</f>
        <v>42701538.420000002</v>
      </c>
      <c r="K172" s="280">
        <f>SUM(G172:J172)-E172</f>
        <v>0</v>
      </c>
      <c r="L172" s="41">
        <f>G172/E172</f>
        <v>0.19139999988193362</v>
      </c>
      <c r="M172" s="288">
        <f>H172/E172</f>
        <v>0.64219999997835575</v>
      </c>
      <c r="N172" s="288">
        <f>I172/E172</f>
        <v>7.3900000374310312E-2</v>
      </c>
      <c r="O172" s="288">
        <f>J172/E172</f>
        <v>9.2499999765400673E-2</v>
      </c>
      <c r="P172" s="289">
        <f>+L172+M172+N172+O172</f>
        <v>1.0000000000000004</v>
      </c>
      <c r="R172" s="280"/>
    </row>
    <row r="173" spans="1:18" x14ac:dyDescent="0.2">
      <c r="A173" s="281"/>
      <c r="B173" s="282"/>
      <c r="C173" s="285"/>
      <c r="D173" s="284"/>
      <c r="E173" s="280"/>
      <c r="F173" s="280"/>
      <c r="G173" s="280"/>
      <c r="H173" s="280"/>
      <c r="I173" s="280"/>
      <c r="J173" s="280"/>
      <c r="K173" s="280"/>
      <c r="L173" s="288"/>
      <c r="M173" s="288"/>
      <c r="N173" s="288"/>
      <c r="O173" s="288"/>
    </row>
    <row r="174" spans="1:18" ht="22.5" x14ac:dyDescent="0.2">
      <c r="A174" s="281" t="s">
        <v>20</v>
      </c>
      <c r="B174" s="282" t="s">
        <v>19</v>
      </c>
      <c r="C174" s="283"/>
      <c r="D174" s="284" t="s">
        <v>18</v>
      </c>
      <c r="E174" s="280">
        <v>191357571.46000007</v>
      </c>
      <c r="F174" s="280"/>
      <c r="L174" s="288"/>
      <c r="M174" s="288"/>
      <c r="N174" s="288"/>
      <c r="O174" s="288"/>
    </row>
    <row r="175" spans="1:18" x14ac:dyDescent="0.2">
      <c r="A175" s="281"/>
      <c r="B175" s="282"/>
      <c r="C175" s="283"/>
      <c r="D175" s="284"/>
      <c r="E175" s="280"/>
      <c r="F175" s="280"/>
      <c r="L175" s="288"/>
      <c r="M175" s="288"/>
      <c r="N175" s="288"/>
      <c r="O175" s="288"/>
    </row>
    <row r="176" spans="1:18" ht="72.75" customHeight="1" x14ac:dyDescent="0.2">
      <c r="A176" s="281"/>
      <c r="B176" s="282"/>
      <c r="C176" s="283" t="s">
        <v>11</v>
      </c>
      <c r="D176" s="284" t="s">
        <v>17</v>
      </c>
      <c r="E176" s="280"/>
      <c r="F176" s="280"/>
      <c r="G176" s="280">
        <v>36599723.550000004</v>
      </c>
      <c r="H176" s="280">
        <v>122938652.51000001</v>
      </c>
      <c r="I176" s="280">
        <v>14131241.210000001</v>
      </c>
      <c r="J176" s="280">
        <v>17687954.189999998</v>
      </c>
      <c r="K176" s="297"/>
      <c r="L176" s="288"/>
      <c r="M176" s="288"/>
      <c r="N176" s="288"/>
      <c r="O176" s="288"/>
    </row>
    <row r="177" spans="1:18" x14ac:dyDescent="0.2">
      <c r="A177" s="281"/>
      <c r="B177" s="282"/>
      <c r="C177" s="285"/>
      <c r="D177" s="298"/>
      <c r="E177" s="280"/>
      <c r="F177" s="280"/>
      <c r="G177" s="280"/>
      <c r="H177" s="280"/>
      <c r="I177" s="280"/>
      <c r="J177" s="280"/>
      <c r="L177" s="288"/>
      <c r="M177" s="288"/>
      <c r="N177" s="288"/>
      <c r="O177" s="288"/>
    </row>
    <row r="178" spans="1:18" x14ac:dyDescent="0.2">
      <c r="A178" s="281"/>
      <c r="B178" s="282" t="s">
        <v>16</v>
      </c>
      <c r="C178" s="285"/>
      <c r="D178" s="284"/>
      <c r="E178" s="286">
        <f>SUM(E174:E177)</f>
        <v>191357571.46000007</v>
      </c>
      <c r="F178" s="287"/>
      <c r="G178" s="286">
        <f>SUM(G174:G177)</f>
        <v>36599723.550000004</v>
      </c>
      <c r="H178" s="286">
        <f>SUM(H174:H177)</f>
        <v>122938652.51000001</v>
      </c>
      <c r="I178" s="286">
        <f>SUM(I174:I177)</f>
        <v>14131241.210000001</v>
      </c>
      <c r="J178" s="286">
        <f>SUM(J174:J177)</f>
        <v>17687954.189999998</v>
      </c>
      <c r="K178" s="280">
        <f>SUM(G178:J178)-E178</f>
        <v>0</v>
      </c>
      <c r="L178" s="41">
        <f>G178/E178</f>
        <v>0.19126352446237296</v>
      </c>
      <c r="M178" s="288">
        <f>H178/E178</f>
        <v>0.6424551250939039</v>
      </c>
      <c r="N178" s="288">
        <f>I178/E178</f>
        <v>7.3847306391813652E-2</v>
      </c>
      <c r="O178" s="288">
        <f>J178/E178</f>
        <v>9.2434044051909137E-2</v>
      </c>
      <c r="P178" s="289">
        <f>+L178+M178+N178+O178</f>
        <v>0.99999999999999967</v>
      </c>
      <c r="R178" s="280"/>
    </row>
    <row r="179" spans="1:18" x14ac:dyDescent="0.2">
      <c r="A179" s="281"/>
      <c r="B179" s="282"/>
      <c r="C179" s="285"/>
      <c r="D179" s="284"/>
      <c r="E179" s="280"/>
      <c r="F179" s="280"/>
      <c r="G179" s="280"/>
      <c r="H179" s="280"/>
      <c r="I179" s="280"/>
      <c r="J179" s="280"/>
      <c r="K179" s="280"/>
      <c r="L179" s="288"/>
      <c r="M179" s="288"/>
      <c r="N179" s="288"/>
      <c r="O179" s="288"/>
    </row>
    <row r="180" spans="1:18" ht="22.5" x14ac:dyDescent="0.2">
      <c r="A180" s="281" t="s">
        <v>15</v>
      </c>
      <c r="B180" s="282" t="s">
        <v>14</v>
      </c>
      <c r="C180" s="283"/>
      <c r="D180" s="284" t="s">
        <v>13</v>
      </c>
      <c r="E180" s="280">
        <v>15069671.49</v>
      </c>
      <c r="F180" s="280"/>
      <c r="G180" s="280"/>
      <c r="H180" s="280"/>
      <c r="I180" s="280"/>
      <c r="J180" s="280"/>
      <c r="L180" s="288"/>
      <c r="M180" s="288"/>
      <c r="N180" s="288"/>
      <c r="O180" s="288"/>
      <c r="R180" s="280"/>
    </row>
    <row r="181" spans="1:18" x14ac:dyDescent="0.2">
      <c r="A181" s="281"/>
      <c r="B181" s="282"/>
      <c r="C181" s="283"/>
      <c r="D181" s="284"/>
      <c r="E181" s="280"/>
      <c r="F181" s="280"/>
      <c r="G181" s="280"/>
      <c r="H181" s="280"/>
      <c r="I181" s="280"/>
      <c r="J181" s="280"/>
      <c r="L181" s="288"/>
      <c r="M181" s="288"/>
      <c r="N181" s="288"/>
      <c r="O181" s="288"/>
    </row>
    <row r="182" spans="1:18" ht="48.2" customHeight="1" x14ac:dyDescent="0.2">
      <c r="A182" s="281"/>
      <c r="C182" s="283" t="s">
        <v>11</v>
      </c>
      <c r="D182" s="284" t="s">
        <v>12</v>
      </c>
      <c r="E182" s="280"/>
      <c r="F182" s="280"/>
      <c r="G182" s="280">
        <v>805675.76</v>
      </c>
      <c r="H182" s="280">
        <v>11226776.169999998</v>
      </c>
      <c r="I182" s="280">
        <v>144260.01999999999</v>
      </c>
      <c r="J182" s="280">
        <v>2892959.54</v>
      </c>
      <c r="L182" s="288"/>
      <c r="M182" s="288"/>
      <c r="N182" s="288"/>
      <c r="O182" s="288"/>
    </row>
    <row r="183" spans="1:18" x14ac:dyDescent="0.2">
      <c r="A183" s="281"/>
      <c r="C183" s="283" t="s">
        <v>11</v>
      </c>
      <c r="D183" s="284" t="s">
        <v>10</v>
      </c>
      <c r="E183" s="280"/>
      <c r="F183" s="280"/>
      <c r="G183" s="280"/>
      <c r="H183" s="280"/>
      <c r="I183" s="280"/>
      <c r="J183" s="280"/>
      <c r="L183" s="288"/>
      <c r="M183" s="288"/>
      <c r="N183" s="288"/>
      <c r="O183" s="288"/>
    </row>
    <row r="184" spans="1:18" ht="35.450000000000003" customHeight="1" x14ac:dyDescent="0.2">
      <c r="A184" s="281"/>
      <c r="C184" s="283"/>
      <c r="D184" s="284"/>
      <c r="E184" s="280"/>
      <c r="F184" s="280"/>
      <c r="G184" s="280">
        <f>+G182</f>
        <v>805675.76</v>
      </c>
      <c r="H184" s="280">
        <f>+H182</f>
        <v>11226776.169999998</v>
      </c>
      <c r="I184" s="280">
        <f>+I182</f>
        <v>144260.01999999999</v>
      </c>
      <c r="J184" s="280">
        <f>+J182</f>
        <v>2892959.54</v>
      </c>
      <c r="L184" s="288"/>
      <c r="M184" s="288"/>
      <c r="N184" s="288"/>
      <c r="O184" s="288"/>
    </row>
    <row r="185" spans="1:18" x14ac:dyDescent="0.2">
      <c r="A185" s="281"/>
      <c r="B185" s="282" t="s">
        <v>9</v>
      </c>
      <c r="C185" s="285"/>
      <c r="D185" s="284"/>
      <c r="E185" s="286">
        <f>SUM(E180:E184)</f>
        <v>15069671.49</v>
      </c>
      <c r="F185" s="287"/>
      <c r="G185" s="286">
        <f>+G184</f>
        <v>805675.76</v>
      </c>
      <c r="H185" s="286">
        <f>+H184</f>
        <v>11226776.169999998</v>
      </c>
      <c r="I185" s="286">
        <f>+I184</f>
        <v>144260.01999999999</v>
      </c>
      <c r="J185" s="286">
        <f>+J184</f>
        <v>2892959.54</v>
      </c>
      <c r="K185" s="280">
        <f>SUM(G185:J185)-E185</f>
        <v>0</v>
      </c>
      <c r="L185" s="41">
        <f>G185/E185</f>
        <v>5.3463392386133561E-2</v>
      </c>
      <c r="M185" s="288">
        <f>H185/E185</f>
        <v>0.74499143378473198</v>
      </c>
      <c r="N185" s="288">
        <f>I185/E185</f>
        <v>9.5728709212890735E-3</v>
      </c>
      <c r="O185" s="288">
        <f>J185/E185</f>
        <v>0.19197230290784528</v>
      </c>
      <c r="P185" s="289">
        <f>+L185+M185+N185+O185</f>
        <v>0.99999999999999989</v>
      </c>
    </row>
    <row r="186" spans="1:18" x14ac:dyDescent="0.2">
      <c r="A186" s="281"/>
      <c r="B186" s="282"/>
      <c r="C186" s="285"/>
      <c r="D186" s="284"/>
      <c r="E186" s="280"/>
      <c r="F186" s="280"/>
      <c r="G186" s="280"/>
      <c r="H186" s="280"/>
      <c r="I186" s="280"/>
      <c r="J186" s="280"/>
      <c r="L186" s="288"/>
      <c r="M186" s="288"/>
      <c r="N186" s="288"/>
      <c r="O186" s="288"/>
    </row>
    <row r="187" spans="1:18" ht="12" thickBot="1" x14ac:dyDescent="0.25">
      <c r="A187" s="281"/>
      <c r="B187" s="283" t="s">
        <v>8</v>
      </c>
      <c r="C187" s="285"/>
      <c r="D187" s="285"/>
      <c r="E187" s="292">
        <f>E185+E178+E172+E166+E160+E151+E146+E140+E134+E128+E123+E119</f>
        <v>1263136320.5000002</v>
      </c>
      <c r="F187" s="280"/>
      <c r="G187" s="292">
        <f>G185+G178+G172+G166+G160+G151+G146+G140+G134+G128+G123+G119</f>
        <v>217998403.31000009</v>
      </c>
      <c r="H187" s="292">
        <f>H185+H178+H172+H166+H160+H151+H146+H140+H134+H128+H123+H119</f>
        <v>893101079.07000041</v>
      </c>
      <c r="I187" s="292">
        <f>I185+I178+I172+I166+I160+I151+I146+I140+I134+I128+I123+I119</f>
        <v>83595649.469999984</v>
      </c>
      <c r="J187" s="292">
        <f>J185+J178+J172+J166+J160+J151+J146+J140+J134+J128+J123+J119</f>
        <v>68441188.650000006</v>
      </c>
      <c r="K187" s="280">
        <f>SUM(G187:J187)-E187</f>
        <v>0</v>
      </c>
      <c r="L187" s="41">
        <f>G187/E187</f>
        <v>0.17258501697085835</v>
      </c>
      <c r="M187" s="288">
        <f>H187/E187</f>
        <v>0.70705043040522741</v>
      </c>
      <c r="N187" s="288">
        <f>I187/E187</f>
        <v>6.6181019509366543E-2</v>
      </c>
      <c r="O187" s="288">
        <f>J187/E187</f>
        <v>5.418353311454794E-2</v>
      </c>
      <c r="P187" s="289">
        <f>+L187+M187+N187+O187</f>
        <v>1.0000000000000002</v>
      </c>
    </row>
    <row r="188" spans="1:18" x14ac:dyDescent="0.2">
      <c r="A188" s="281"/>
      <c r="B188" s="283"/>
      <c r="C188" s="285"/>
      <c r="D188" s="285"/>
      <c r="E188" s="280"/>
      <c r="F188" s="280"/>
      <c r="G188" s="280"/>
      <c r="H188" s="280"/>
      <c r="I188" s="280"/>
      <c r="J188" s="280"/>
      <c r="L188" s="288"/>
      <c r="M188" s="288"/>
      <c r="N188" s="288"/>
      <c r="O188" s="288"/>
    </row>
    <row r="189" spans="1:18" x14ac:dyDescent="0.2">
      <c r="A189" s="272"/>
      <c r="B189" s="299"/>
      <c r="C189" s="300"/>
      <c r="D189" s="300"/>
      <c r="E189" s="280"/>
      <c r="F189" s="280"/>
      <c r="G189" s="280"/>
      <c r="H189" s="280"/>
      <c r="I189" s="280"/>
      <c r="J189" s="280"/>
      <c r="L189" s="288"/>
      <c r="M189" s="288"/>
      <c r="N189" s="288"/>
      <c r="O189" s="288"/>
    </row>
    <row r="190" spans="1:18" ht="12" thickBot="1" x14ac:dyDescent="0.25">
      <c r="B190" s="272" t="s">
        <v>7</v>
      </c>
      <c r="C190" s="301"/>
      <c r="D190" s="272"/>
      <c r="E190" s="302">
        <f>+E187+E113+E64+E17</f>
        <v>16080600642.790001</v>
      </c>
      <c r="F190" s="280"/>
      <c r="G190" s="302">
        <f>+G187+G113+G64+G17</f>
        <v>5719626136.3436537</v>
      </c>
      <c r="H190" s="302">
        <f>+H187+H113+H64+H17</f>
        <v>9608694848.0113468</v>
      </c>
      <c r="I190" s="302">
        <f>+I187+I113+I64+I17</f>
        <v>525602478.50749999</v>
      </c>
      <c r="J190" s="302">
        <f>+J187+J113+J64+J17</f>
        <v>226677179.93250003</v>
      </c>
      <c r="K190" s="302">
        <f>+K187+K113+K64+K17</f>
        <v>4.999697208404541E-3</v>
      </c>
      <c r="L190" s="41">
        <f>G190/E190</f>
        <v>0.35568485676610229</v>
      </c>
      <c r="M190" s="288">
        <f>H190/E190</f>
        <v>0.59753332984608143</v>
      </c>
      <c r="N190" s="288">
        <f>I190/E190</f>
        <v>3.2685500385407705E-2</v>
      </c>
      <c r="O190" s="288">
        <f>J190/E190</f>
        <v>1.4096313002719487E-2</v>
      </c>
      <c r="P190" s="289">
        <f>+L190+M190+N190+O190</f>
        <v>1.0000000000003109</v>
      </c>
    </row>
    <row r="191" spans="1:18" ht="12" thickTop="1" x14ac:dyDescent="0.2">
      <c r="C191" s="301"/>
      <c r="L191" s="288"/>
      <c r="M191" s="288"/>
      <c r="N191" s="288"/>
      <c r="O191" s="288"/>
    </row>
    <row r="192" spans="1:18" x14ac:dyDescent="0.2">
      <c r="C192" s="301"/>
      <c r="D192" s="267" t="s">
        <v>313</v>
      </c>
      <c r="G192" s="280">
        <v>3677894984.5999999</v>
      </c>
      <c r="H192" s="280">
        <v>7422779962.7299995</v>
      </c>
      <c r="I192" s="280">
        <v>436923427.5</v>
      </c>
      <c r="J192" s="280">
        <v>153634345.47999999</v>
      </c>
      <c r="L192" s="288"/>
      <c r="M192" s="288"/>
      <c r="N192" s="288"/>
      <c r="O192" s="288"/>
    </row>
    <row r="193" spans="3:16" x14ac:dyDescent="0.2">
      <c r="C193" s="301"/>
      <c r="D193" s="303" t="s">
        <v>314</v>
      </c>
      <c r="E193" s="43">
        <v>15210590889.16</v>
      </c>
    </row>
    <row r="194" spans="3:16" x14ac:dyDescent="0.2">
      <c r="C194" s="301"/>
      <c r="D194" s="303" t="s">
        <v>315</v>
      </c>
      <c r="E194" s="43">
        <v>898664871.67999995</v>
      </c>
    </row>
    <row r="195" spans="3:16" x14ac:dyDescent="0.2">
      <c r="C195" s="301"/>
      <c r="D195" s="268" t="s">
        <v>316</v>
      </c>
      <c r="E195" s="43">
        <f>-19100028.42-34398.75</f>
        <v>-19134427.170000002</v>
      </c>
      <c r="G195" s="280">
        <f>G192-G190</f>
        <v>-2041731151.7436538</v>
      </c>
      <c r="H195" s="280">
        <f>H192-H190</f>
        <v>-2185914885.2813473</v>
      </c>
      <c r="I195" s="280">
        <f>I192-I190</f>
        <v>-88679051.007499993</v>
      </c>
      <c r="J195" s="280">
        <f>J192-J190</f>
        <v>-73042834.452500045</v>
      </c>
      <c r="K195" s="280"/>
      <c r="P195" s="289"/>
    </row>
    <row r="196" spans="3:16" ht="12" thickBot="1" x14ac:dyDescent="0.25">
      <c r="C196" s="301"/>
      <c r="D196" s="268" t="s">
        <v>317</v>
      </c>
      <c r="E196" s="43">
        <f>-3323163.49-6197527.39</f>
        <v>-9520690.879999999</v>
      </c>
      <c r="G196" s="304"/>
      <c r="H196" s="304"/>
      <c r="I196" s="304"/>
      <c r="J196" s="304"/>
    </row>
    <row r="197" spans="3:16" x14ac:dyDescent="0.2">
      <c r="C197" s="301"/>
      <c r="E197" s="280">
        <v>0</v>
      </c>
      <c r="G197" s="305" t="s">
        <v>6</v>
      </c>
      <c r="H197" s="306"/>
      <c r="I197" s="307"/>
      <c r="J197" s="308"/>
    </row>
    <row r="198" spans="3:16" x14ac:dyDescent="0.2">
      <c r="C198" s="301"/>
      <c r="E198" s="280">
        <v>0</v>
      </c>
      <c r="G198" s="309"/>
      <c r="I198" s="310"/>
      <c r="J198" s="311"/>
    </row>
    <row r="199" spans="3:16" ht="12" thickBot="1" x14ac:dyDescent="0.25">
      <c r="C199" s="301"/>
      <c r="D199" s="267" t="s">
        <v>3</v>
      </c>
      <c r="E199" s="312">
        <f>SUM(E193:E198)</f>
        <v>16080600642.790001</v>
      </c>
      <c r="G199" s="313"/>
      <c r="I199" s="310"/>
      <c r="J199" s="311"/>
    </row>
    <row r="200" spans="3:16" ht="12" thickTop="1" x14ac:dyDescent="0.2">
      <c r="C200" s="301"/>
      <c r="D200" s="301" t="s">
        <v>2</v>
      </c>
      <c r="E200" s="280">
        <f>+E199-E190</f>
        <v>0</v>
      </c>
      <c r="G200" s="313"/>
      <c r="H200" s="272" t="s">
        <v>5</v>
      </c>
      <c r="I200" s="314" t="s">
        <v>164</v>
      </c>
      <c r="J200" s="315" t="s">
        <v>163</v>
      </c>
    </row>
    <row r="201" spans="3:16" x14ac:dyDescent="0.2">
      <c r="C201" s="301"/>
      <c r="E201" s="280"/>
      <c r="G201" s="313" t="s">
        <v>4</v>
      </c>
      <c r="H201" s="304">
        <f>+E42</f>
        <v>1300732643.6599996</v>
      </c>
      <c r="I201" s="310">
        <f>+G42</f>
        <v>1183912889.6182003</v>
      </c>
      <c r="J201" s="311">
        <f>+H42</f>
        <v>116819754.04179999</v>
      </c>
    </row>
    <row r="202" spans="3:16" x14ac:dyDescent="0.2">
      <c r="C202" s="301"/>
      <c r="E202" s="304"/>
      <c r="G202" s="313"/>
      <c r="I202" s="310"/>
      <c r="J202" s="311"/>
    </row>
    <row r="203" spans="3:16" x14ac:dyDescent="0.2">
      <c r="C203" s="301"/>
      <c r="E203" s="304"/>
      <c r="G203" s="313" t="s">
        <v>1</v>
      </c>
      <c r="H203" s="316">
        <f>+E87</f>
        <v>1440818024.0500004</v>
      </c>
      <c r="I203" s="317">
        <f>+G87</f>
        <v>514740315.55017191</v>
      </c>
      <c r="J203" s="318">
        <f>+H87</f>
        <v>926077708.49982715</v>
      </c>
    </row>
    <row r="204" spans="3:16" x14ac:dyDescent="0.2">
      <c r="C204" s="301"/>
      <c r="E204" s="304"/>
      <c r="G204" s="313"/>
      <c r="I204" s="310"/>
      <c r="J204" s="311"/>
    </row>
    <row r="205" spans="3:16" x14ac:dyDescent="0.2">
      <c r="C205" s="301"/>
      <c r="E205" s="304"/>
      <c r="G205" s="313"/>
      <c r="H205" s="310">
        <f>SUM(H201:H203)</f>
        <v>2741550667.71</v>
      </c>
      <c r="I205" s="310">
        <f>SUM(I201:I203)</f>
        <v>1698653205.1683722</v>
      </c>
      <c r="J205" s="311">
        <f>SUM(J201:J203)</f>
        <v>1042897462.5416272</v>
      </c>
    </row>
    <row r="206" spans="3:16" x14ac:dyDescent="0.2">
      <c r="C206" s="301"/>
      <c r="E206" s="304"/>
      <c r="G206" s="313"/>
      <c r="I206" s="310"/>
      <c r="J206" s="311"/>
    </row>
    <row r="207" spans="3:16" x14ac:dyDescent="0.2">
      <c r="C207" s="301"/>
      <c r="E207" s="304"/>
      <c r="G207" s="313"/>
      <c r="I207" s="319">
        <f>I205/H205</f>
        <v>0.6195957729963264</v>
      </c>
      <c r="J207" s="320">
        <f>J205/H205</f>
        <v>0.38040422700367338</v>
      </c>
    </row>
    <row r="208" spans="3:16" x14ac:dyDescent="0.2">
      <c r="C208" s="301"/>
      <c r="D208" s="268" t="s">
        <v>318</v>
      </c>
      <c r="E208" s="304"/>
      <c r="G208" s="313"/>
      <c r="I208" s="310"/>
      <c r="J208" s="311"/>
    </row>
    <row r="209" spans="1:10" ht="12" thickBot="1" x14ac:dyDescent="0.25">
      <c r="C209" s="301"/>
      <c r="D209" s="321" t="s">
        <v>319</v>
      </c>
      <c r="E209" s="304"/>
      <c r="G209" s="322" t="s">
        <v>0</v>
      </c>
      <c r="H209" s="323"/>
      <c r="I209" s="324"/>
      <c r="J209" s="325"/>
    </row>
    <row r="210" spans="1:10" x14ac:dyDescent="0.2">
      <c r="C210" s="301"/>
      <c r="D210" s="321" t="s">
        <v>320</v>
      </c>
      <c r="E210" s="304"/>
    </row>
    <row r="211" spans="1:10" ht="19.5" customHeight="1" x14ac:dyDescent="0.2">
      <c r="B211" s="268" t="s">
        <v>321</v>
      </c>
      <c r="C211" s="326"/>
      <c r="D211" s="268" t="s">
        <v>322</v>
      </c>
      <c r="G211" s="304"/>
      <c r="H211" s="304"/>
      <c r="I211" s="304"/>
      <c r="J211" s="304"/>
    </row>
    <row r="212" spans="1:10" ht="19.5" customHeight="1" x14ac:dyDescent="0.2">
      <c r="A212" s="267"/>
      <c r="B212" s="268" t="s">
        <v>323</v>
      </c>
      <c r="C212" s="326"/>
      <c r="D212" s="268" t="s">
        <v>324</v>
      </c>
      <c r="I212" s="304"/>
      <c r="J212" s="304"/>
    </row>
    <row r="213" spans="1:10" ht="19.5" customHeight="1" x14ac:dyDescent="0.2">
      <c r="B213" s="268" t="s">
        <v>323</v>
      </c>
      <c r="C213" s="326"/>
      <c r="D213" s="268" t="s">
        <v>325</v>
      </c>
      <c r="I213" s="304"/>
      <c r="J213" s="304"/>
    </row>
    <row r="214" spans="1:10" ht="19.5" customHeight="1" x14ac:dyDescent="0.2">
      <c r="B214" s="268" t="s">
        <v>326</v>
      </c>
      <c r="C214" s="326"/>
      <c r="D214" s="268" t="s">
        <v>327</v>
      </c>
    </row>
    <row r="215" spans="1:10" ht="19.5" customHeight="1" x14ac:dyDescent="0.2">
      <c r="A215" s="326"/>
      <c r="B215" s="268" t="s">
        <v>328</v>
      </c>
      <c r="C215" s="326"/>
      <c r="D215" s="268" t="s">
        <v>329</v>
      </c>
    </row>
    <row r="216" spans="1:10" ht="19.5" customHeight="1" x14ac:dyDescent="0.2">
      <c r="A216" s="326"/>
      <c r="B216" s="268" t="s">
        <v>330</v>
      </c>
      <c r="C216" s="280"/>
      <c r="D216" s="327" t="s">
        <v>331</v>
      </c>
    </row>
    <row r="217" spans="1:10" ht="19.5" customHeight="1" x14ac:dyDescent="0.2">
      <c r="A217" s="326"/>
      <c r="B217" s="268" t="s">
        <v>332</v>
      </c>
      <c r="C217" s="301"/>
      <c r="D217" s="268" t="s">
        <v>333</v>
      </c>
    </row>
    <row r="218" spans="1:10" ht="19.5" customHeight="1" x14ac:dyDescent="0.2">
      <c r="A218" s="326"/>
      <c r="B218" s="268" t="s">
        <v>334</v>
      </c>
      <c r="D218" s="268" t="s">
        <v>335</v>
      </c>
    </row>
    <row r="219" spans="1:10" ht="19.5" customHeight="1" x14ac:dyDescent="0.2">
      <c r="A219" s="326"/>
      <c r="B219" s="268" t="s">
        <v>336</v>
      </c>
      <c r="D219" s="321" t="s">
        <v>337</v>
      </c>
    </row>
    <row r="220" spans="1:10" ht="19.5" customHeight="1" x14ac:dyDescent="0.2">
      <c r="A220" s="326"/>
      <c r="B220" s="268" t="s">
        <v>338</v>
      </c>
      <c r="D220" s="268" t="s">
        <v>339</v>
      </c>
    </row>
    <row r="221" spans="1:10" ht="19.5" customHeight="1" x14ac:dyDescent="0.2">
      <c r="A221" s="326"/>
      <c r="B221" s="268" t="s">
        <v>340</v>
      </c>
      <c r="C221" s="301"/>
      <c r="D221" s="321" t="s">
        <v>341</v>
      </c>
    </row>
    <row r="222" spans="1:10" ht="19.5" customHeight="1" x14ac:dyDescent="0.2">
      <c r="A222" s="326"/>
      <c r="B222" s="268" t="s">
        <v>342</v>
      </c>
      <c r="C222" s="301"/>
      <c r="D222" s="328" t="s">
        <v>343</v>
      </c>
    </row>
    <row r="223" spans="1:10" ht="19.5" customHeight="1" x14ac:dyDescent="0.2">
      <c r="A223" s="326"/>
      <c r="B223" s="268" t="s">
        <v>342</v>
      </c>
      <c r="C223" s="301"/>
      <c r="D223" s="268" t="s">
        <v>344</v>
      </c>
    </row>
    <row r="224" spans="1:10" ht="19.5" customHeight="1" x14ac:dyDescent="0.2">
      <c r="A224" s="326"/>
      <c r="B224" s="268" t="s">
        <v>345</v>
      </c>
      <c r="C224" s="301"/>
      <c r="D224" s="268" t="s">
        <v>346</v>
      </c>
    </row>
    <row r="225" spans="1:4" ht="19.5" customHeight="1" x14ac:dyDescent="0.2">
      <c r="A225" s="326"/>
      <c r="B225" s="268" t="s">
        <v>347</v>
      </c>
      <c r="C225" s="301"/>
      <c r="D225" s="268" t="s">
        <v>348</v>
      </c>
    </row>
    <row r="226" spans="1:4" ht="19.5" customHeight="1" x14ac:dyDescent="0.2">
      <c r="A226" s="326"/>
      <c r="B226" s="268" t="s">
        <v>349</v>
      </c>
      <c r="C226" s="301"/>
      <c r="D226" s="268" t="s">
        <v>350</v>
      </c>
    </row>
    <row r="227" spans="1:4" ht="19.5" customHeight="1" x14ac:dyDescent="0.2">
      <c r="A227" s="326"/>
      <c r="B227" s="268" t="s">
        <v>351</v>
      </c>
      <c r="C227" s="301"/>
      <c r="D227" s="268" t="s">
        <v>352</v>
      </c>
    </row>
    <row r="228" spans="1:4" ht="19.5" customHeight="1" x14ac:dyDescent="0.2">
      <c r="A228" s="326"/>
      <c r="B228" s="268" t="s">
        <v>353</v>
      </c>
      <c r="D228" s="268" t="s">
        <v>354</v>
      </c>
    </row>
    <row r="229" spans="1:4" ht="19.5" customHeight="1" x14ac:dyDescent="0.2">
      <c r="A229" s="326"/>
      <c r="B229" s="268" t="s">
        <v>355</v>
      </c>
    </row>
    <row r="230" spans="1:4" ht="19.5" customHeight="1" x14ac:dyDescent="0.2">
      <c r="A230" s="326"/>
      <c r="B230" s="268" t="s">
        <v>356</v>
      </c>
      <c r="C230" s="301"/>
    </row>
    <row r="231" spans="1:4" ht="19.5" customHeight="1" x14ac:dyDescent="0.2">
      <c r="A231" s="326"/>
      <c r="B231" s="268" t="s">
        <v>357</v>
      </c>
      <c r="C231" s="301"/>
    </row>
    <row r="232" spans="1:4" ht="19.5" customHeight="1" x14ac:dyDescent="0.2">
      <c r="A232" s="326"/>
      <c r="B232" s="268" t="s">
        <v>358</v>
      </c>
      <c r="C232" s="297"/>
    </row>
    <row r="233" spans="1:4" ht="19.5" customHeight="1" x14ac:dyDescent="0.2">
      <c r="A233" s="326"/>
      <c r="B233" s="268" t="s">
        <v>359</v>
      </c>
      <c r="C233" s="301"/>
      <c r="D233" s="328"/>
    </row>
    <row r="234" spans="1:4" ht="18" customHeight="1" x14ac:dyDescent="0.2">
      <c r="C234" s="301"/>
    </row>
  </sheetData>
  <pageMargins left="1" right="1" top="1.25" bottom="0.75" header="0.3" footer="0.3"/>
  <pageSetup scale="75" fitToHeight="0" pageOrder="overThenDown" orientation="landscape" r:id="rId1"/>
  <headerFooter>
    <oddHeader>&amp;C&amp;"Times New Roman,Regular"&amp;8 &amp;R&amp;"Times New Roman,Regular"&amp;8&amp;A
Page &amp;P of &amp;N</oddHeader>
  </headerFooter>
  <colBreaks count="2" manualBreakCount="2">
    <brk id="6" max="208" man="1"/>
    <brk id="11" max="208" man="1"/>
  </colBreaks>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5D672-A7FA-42AC-A153-808D1F8C9737}">
  <sheetPr codeName="Sheet2"/>
  <dimension ref="A1:D48"/>
  <sheetViews>
    <sheetView zoomScaleNormal="100" workbookViewId="0">
      <selection activeCell="E15" sqref="E15"/>
    </sheetView>
  </sheetViews>
  <sheetFormatPr defaultColWidth="8.85546875" defaultRowHeight="11.25" x14ac:dyDescent="0.2"/>
  <cols>
    <col min="1" max="1" width="8.28515625" style="11" customWidth="1"/>
    <col min="2" max="2" width="41.28515625" style="11" customWidth="1"/>
    <col min="3" max="3" width="15.140625" style="12" bestFit="1" customWidth="1"/>
    <col min="4" max="4" width="13.7109375" style="12" customWidth="1"/>
    <col min="5" max="16384" width="8.85546875" style="11"/>
  </cols>
  <sheetData>
    <row r="1" spans="1:4" x14ac:dyDescent="0.2">
      <c r="A1" s="88" t="s">
        <v>1256</v>
      </c>
    </row>
    <row r="2" spans="1:4" x14ac:dyDescent="0.2">
      <c r="A2" s="37" t="s">
        <v>1257</v>
      </c>
    </row>
    <row r="3" spans="1:4" ht="10.35" customHeight="1" x14ac:dyDescent="0.2">
      <c r="C3" s="89"/>
      <c r="D3" s="11"/>
    </row>
    <row r="4" spans="1:4" ht="22.5" x14ac:dyDescent="0.2">
      <c r="A4" s="8" t="s">
        <v>236</v>
      </c>
      <c r="B4" s="8" t="s">
        <v>165</v>
      </c>
      <c r="C4" s="8" t="s">
        <v>1258</v>
      </c>
      <c r="D4" s="11"/>
    </row>
    <row r="6" spans="1:4" ht="10.5" customHeight="1" x14ac:dyDescent="0.2">
      <c r="A6" s="20" t="s">
        <v>1259</v>
      </c>
      <c r="B6" s="6"/>
    </row>
    <row r="7" spans="1:4" x14ac:dyDescent="0.2">
      <c r="A7" s="20" t="s">
        <v>1260</v>
      </c>
      <c r="B7" s="20"/>
    </row>
    <row r="8" spans="1:4" x14ac:dyDescent="0.2">
      <c r="A8" s="90">
        <v>350.01</v>
      </c>
      <c r="B8" s="6" t="s">
        <v>173</v>
      </c>
      <c r="C8" s="91">
        <f>-ROUND('61 RWIP support'!V158,0)</f>
        <v>-576</v>
      </c>
    </row>
    <row r="9" spans="1:4" x14ac:dyDescent="0.2">
      <c r="A9" s="90">
        <v>350.02</v>
      </c>
      <c r="B9" s="6" t="s">
        <v>172</v>
      </c>
      <c r="C9" s="91"/>
    </row>
    <row r="10" spans="1:4" x14ac:dyDescent="0.2">
      <c r="A10" s="90">
        <v>352.01</v>
      </c>
      <c r="B10" s="6" t="s">
        <v>60</v>
      </c>
      <c r="C10" s="91">
        <f>-ROUND('61 RWIP support'!V159,0)</f>
        <v>-1480717</v>
      </c>
    </row>
    <row r="11" spans="1:4" x14ac:dyDescent="0.2">
      <c r="A11" s="90">
        <v>353.01</v>
      </c>
      <c r="B11" s="6" t="s">
        <v>109</v>
      </c>
      <c r="C11" s="91">
        <f>-ROUND('61 RWIP support'!V160,0)</f>
        <v>-9977173</v>
      </c>
    </row>
    <row r="12" spans="1:4" x14ac:dyDescent="0.2">
      <c r="A12" s="90">
        <v>354.01</v>
      </c>
      <c r="B12" s="6" t="s">
        <v>138</v>
      </c>
      <c r="C12" s="91">
        <f>-ROUND('61 RWIP support'!V161,0)</f>
        <v>-8106351</v>
      </c>
    </row>
    <row r="13" spans="1:4" x14ac:dyDescent="0.2">
      <c r="A13" s="90">
        <v>355.01</v>
      </c>
      <c r="B13" s="6" t="s">
        <v>134</v>
      </c>
      <c r="C13" s="91"/>
    </row>
    <row r="14" spans="1:4" x14ac:dyDescent="0.2">
      <c r="A14" s="90">
        <v>356.01</v>
      </c>
      <c r="B14" s="6" t="s">
        <v>99</v>
      </c>
      <c r="C14" s="91">
        <f>-ROUND('61 RWIP support'!V162,0)</f>
        <v>-116972301</v>
      </c>
    </row>
    <row r="15" spans="1:4" x14ac:dyDescent="0.2">
      <c r="A15" s="90">
        <v>357.01</v>
      </c>
      <c r="B15" s="6" t="s">
        <v>96</v>
      </c>
      <c r="C15" s="91"/>
    </row>
    <row r="16" spans="1:4" x14ac:dyDescent="0.2">
      <c r="A16" s="90">
        <v>358.01</v>
      </c>
      <c r="B16" s="6" t="s">
        <v>125</v>
      </c>
      <c r="C16" s="91"/>
    </row>
    <row r="17" spans="1:4" x14ac:dyDescent="0.2">
      <c r="A17" s="90">
        <v>359.01</v>
      </c>
      <c r="B17" s="6" t="s">
        <v>122</v>
      </c>
      <c r="C17" s="91"/>
    </row>
    <row r="18" spans="1:4" x14ac:dyDescent="0.2">
      <c r="A18" s="90"/>
      <c r="B18" s="6"/>
      <c r="C18" s="91"/>
    </row>
    <row r="19" spans="1:4" ht="12" thickBot="1" x14ac:dyDescent="0.25">
      <c r="A19" s="20"/>
      <c r="B19" s="22" t="s">
        <v>1261</v>
      </c>
      <c r="C19" s="92">
        <f t="shared" ref="C19" si="0">SUM(C8:C17)</f>
        <v>-136537118</v>
      </c>
      <c r="D19" s="40">
        <f>C19/C42</f>
        <v>0.89827037723540348</v>
      </c>
    </row>
    <row r="20" spans="1:4" ht="11.1" customHeight="1" thickTop="1" x14ac:dyDescent="0.2">
      <c r="A20" s="37"/>
      <c r="B20" s="6"/>
    </row>
    <row r="21" spans="1:4" ht="11.1" customHeight="1" x14ac:dyDescent="0.2">
      <c r="A21" s="20" t="s">
        <v>1262</v>
      </c>
      <c r="B21" s="6"/>
    </row>
    <row r="22" spans="1:4" ht="11.1" customHeight="1" x14ac:dyDescent="0.2">
      <c r="A22" s="20" t="s">
        <v>1260</v>
      </c>
      <c r="B22" s="6"/>
    </row>
    <row r="23" spans="1:4" x14ac:dyDescent="0.2">
      <c r="A23" s="90">
        <v>360.01</v>
      </c>
      <c r="B23" s="6" t="s">
        <v>173</v>
      </c>
      <c r="C23" s="12">
        <f>-ROUND('61 RWIP support'!V166,0)</f>
        <v>-256312</v>
      </c>
    </row>
    <row r="24" spans="1:4" x14ac:dyDescent="0.2">
      <c r="A24" s="90">
        <v>360.02</v>
      </c>
      <c r="B24" s="28" t="s">
        <v>172</v>
      </c>
      <c r="C24" s="12">
        <v>0</v>
      </c>
    </row>
    <row r="25" spans="1:4" x14ac:dyDescent="0.2">
      <c r="A25" s="90">
        <v>361.01</v>
      </c>
      <c r="B25" s="6" t="s">
        <v>60</v>
      </c>
      <c r="C25" s="12">
        <f>-ROUND('61 RWIP support'!V167,0)</f>
        <v>-2082987</v>
      </c>
    </row>
    <row r="26" spans="1:4" x14ac:dyDescent="0.2">
      <c r="A26" s="90">
        <v>362.01</v>
      </c>
      <c r="B26" s="6" t="s">
        <v>109</v>
      </c>
      <c r="C26" s="12">
        <f>-ROUND('61 RWIP support'!V168,0)</f>
        <v>-7150283</v>
      </c>
    </row>
    <row r="27" spans="1:4" x14ac:dyDescent="0.2">
      <c r="A27" s="90">
        <v>364.01</v>
      </c>
      <c r="B27" s="28" t="s">
        <v>134</v>
      </c>
      <c r="C27" s="12">
        <f>-ROUND('61 RWIP support'!V169,0)</f>
        <v>-5237234</v>
      </c>
    </row>
    <row r="28" spans="1:4" x14ac:dyDescent="0.2">
      <c r="A28" s="90">
        <v>365.01</v>
      </c>
      <c r="B28" s="6" t="s">
        <v>99</v>
      </c>
      <c r="C28" s="12">
        <f>-ROUND('61 RWIP support'!V170,0)</f>
        <v>-7074057</v>
      </c>
    </row>
    <row r="29" spans="1:4" x14ac:dyDescent="0.2">
      <c r="A29" s="90">
        <v>366.01</v>
      </c>
      <c r="B29" s="6" t="s">
        <v>96</v>
      </c>
      <c r="C29" s="12">
        <f>-ROUND('61 RWIP support'!V171,0)</f>
        <v>-1014549</v>
      </c>
    </row>
    <row r="30" spans="1:4" x14ac:dyDescent="0.2">
      <c r="A30" s="90">
        <v>367.01</v>
      </c>
      <c r="B30" s="6" t="s">
        <v>125</v>
      </c>
      <c r="C30" s="12">
        <f>-ROUND('61 RWIP support'!V172,0)</f>
        <v>-1055401</v>
      </c>
    </row>
    <row r="31" spans="1:4" x14ac:dyDescent="0.2">
      <c r="A31" s="90">
        <v>368.01</v>
      </c>
      <c r="B31" s="6" t="s">
        <v>90</v>
      </c>
      <c r="C31" s="12">
        <f>-ROUND('61 RWIP support'!V173,0)</f>
        <v>9361568</v>
      </c>
    </row>
    <row r="32" spans="1:4" x14ac:dyDescent="0.2">
      <c r="A32" s="90">
        <v>369.01</v>
      </c>
      <c r="B32" s="6" t="s">
        <v>86</v>
      </c>
      <c r="C32" s="12">
        <f>-ROUND('61 RWIP support'!V174,0)</f>
        <v>-587733</v>
      </c>
    </row>
    <row r="33" spans="1:4" x14ac:dyDescent="0.2">
      <c r="A33" s="90">
        <v>370.01</v>
      </c>
      <c r="B33" s="6" t="s">
        <v>83</v>
      </c>
      <c r="C33" s="12">
        <v>0</v>
      </c>
    </row>
    <row r="34" spans="1:4" x14ac:dyDescent="0.2">
      <c r="A34" s="90">
        <v>370.02</v>
      </c>
      <c r="B34" s="6" t="s">
        <v>1263</v>
      </c>
      <c r="C34" s="12">
        <v>0</v>
      </c>
    </row>
    <row r="35" spans="1:4" x14ac:dyDescent="0.2">
      <c r="A35" s="90">
        <v>370.03</v>
      </c>
      <c r="B35" s="6" t="s">
        <v>81</v>
      </c>
      <c r="C35" s="12">
        <v>0</v>
      </c>
    </row>
    <row r="36" spans="1:4" x14ac:dyDescent="0.2">
      <c r="A36" s="90">
        <v>373.01</v>
      </c>
      <c r="B36" s="6" t="s">
        <v>174</v>
      </c>
      <c r="C36" s="12">
        <f>-ROUND('61 RWIP support'!V175,0)</f>
        <v>-335826</v>
      </c>
    </row>
    <row r="37" spans="1:4" x14ac:dyDescent="0.2">
      <c r="A37" s="90">
        <v>373.02</v>
      </c>
      <c r="B37" s="6" t="s">
        <v>1264</v>
      </c>
      <c r="C37" s="12">
        <f>-ROUND('61 RWIP support'!V176,0)</f>
        <v>-29500</v>
      </c>
    </row>
    <row r="38" spans="1:4" x14ac:dyDescent="0.2">
      <c r="A38" s="90">
        <v>374.03</v>
      </c>
      <c r="B38" s="6" t="s">
        <v>1265</v>
      </c>
      <c r="C38" s="12">
        <f>-ROUND('61 RWIP support'!V177,0)</f>
        <v>-591</v>
      </c>
    </row>
    <row r="39" spans="1:4" x14ac:dyDescent="0.2">
      <c r="A39" s="7"/>
      <c r="B39" s="6"/>
      <c r="C39" s="17"/>
    </row>
    <row r="40" spans="1:4" ht="12" thickBot="1" x14ac:dyDescent="0.25">
      <c r="A40" s="20"/>
      <c r="B40" s="22" t="s">
        <v>1261</v>
      </c>
      <c r="C40" s="93">
        <f t="shared" ref="C40" si="1">SUM(C23:C38)</f>
        <v>-15462905</v>
      </c>
      <c r="D40" s="40">
        <f>C40/C42</f>
        <v>0.10172962276459656</v>
      </c>
    </row>
    <row r="41" spans="1:4" ht="12" thickTop="1" x14ac:dyDescent="0.2"/>
    <row r="42" spans="1:4" ht="12" thickBot="1" x14ac:dyDescent="0.25">
      <c r="B42" s="11" t="s">
        <v>1266</v>
      </c>
      <c r="C42" s="94">
        <f>+C19+C40</f>
        <v>-152000023</v>
      </c>
    </row>
    <row r="43" spans="1:4" ht="12" thickTop="1" x14ac:dyDescent="0.2"/>
    <row r="44" spans="1:4" s="44" customFormat="1" x14ac:dyDescent="0.2"/>
    <row r="45" spans="1:4" s="44" customFormat="1" x14ac:dyDescent="0.2"/>
    <row r="48" spans="1:4" x14ac:dyDescent="0.2">
      <c r="A48" s="20"/>
    </row>
  </sheetData>
  <pageMargins left="1" right="1" top="1.75" bottom="1" header="1" footer="0.5"/>
  <pageSetup scale="80" fitToWidth="0" pageOrder="overThenDown" orientation="landscape" r:id="rId1"/>
  <headerFooter>
    <oddHeader>&amp;C&amp;"Times New Roman,Regular"&amp;8 &amp;R&amp;"Times New Roman,Regular"&amp;8&amp;A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4A53C-BF72-4CDC-9641-7281F0AFC8F2}">
  <sheetPr codeName="Sheet3"/>
  <dimension ref="A2:X194"/>
  <sheetViews>
    <sheetView topLeftCell="A24" zoomScaleNormal="100" workbookViewId="0">
      <selection activeCell="E24" sqref="E24"/>
    </sheetView>
  </sheetViews>
  <sheetFormatPr defaultColWidth="8" defaultRowHeight="11.25" x14ac:dyDescent="0.2"/>
  <cols>
    <col min="1" max="1" width="25.85546875" style="44" bestFit="1" customWidth="1"/>
    <col min="2" max="2" width="13.7109375" style="44" bestFit="1" customWidth="1"/>
    <col min="3" max="3" width="14.7109375" style="44" customWidth="1"/>
    <col min="4" max="4" width="14.28515625" style="44" bestFit="1" customWidth="1"/>
    <col min="5" max="5" width="39" style="44" bestFit="1" customWidth="1"/>
    <col min="6" max="6" width="23.7109375" style="44" bestFit="1" customWidth="1"/>
    <col min="7" max="7" width="16.85546875" style="44" bestFit="1" customWidth="1"/>
    <col min="8" max="8" width="28.7109375" style="44" bestFit="1" customWidth="1"/>
    <col min="9" max="9" width="17" style="44" bestFit="1" customWidth="1"/>
    <col min="10" max="10" width="14.7109375" style="44" customWidth="1"/>
    <col min="11" max="11" width="16.7109375" style="44" customWidth="1"/>
    <col min="12" max="12" width="19.28515625" style="44" bestFit="1" customWidth="1"/>
    <col min="13" max="13" width="16.85546875" style="44" customWidth="1"/>
    <col min="14" max="15" width="14.85546875" style="44" customWidth="1"/>
    <col min="16" max="16" width="16.28515625" style="44" customWidth="1"/>
    <col min="17" max="17" width="11.7109375" style="44" bestFit="1" customWidth="1"/>
    <col min="18" max="18" width="16.7109375" style="44" bestFit="1" customWidth="1"/>
    <col min="19" max="19" width="14.28515625" style="44" bestFit="1" customWidth="1"/>
    <col min="20" max="20" width="17.28515625" style="44" customWidth="1"/>
    <col min="21" max="21" width="26.7109375" style="44" bestFit="1" customWidth="1"/>
    <col min="22" max="22" width="18.7109375" style="44" customWidth="1"/>
    <col min="23" max="23" width="12.28515625" style="44" customWidth="1"/>
    <col min="24" max="24" width="14.7109375" style="44" bestFit="1" customWidth="1"/>
    <col min="25" max="25" width="18.28515625" style="44" customWidth="1"/>
    <col min="26" max="27" width="15.28515625" style="44" customWidth="1"/>
    <col min="28" max="38" width="12.85546875" style="44" bestFit="1" customWidth="1"/>
    <col min="39" max="39" width="13.140625" style="44" bestFit="1" customWidth="1"/>
    <col min="40" max="40" width="14.28515625" style="44" bestFit="1" customWidth="1"/>
    <col min="41" max="52" width="8.7109375" style="44" bestFit="1" customWidth="1"/>
    <col min="53" max="53" width="12" style="44" bestFit="1" customWidth="1"/>
    <col min="54" max="16384" width="8" style="44"/>
  </cols>
  <sheetData>
    <row r="2" spans="1:18" x14ac:dyDescent="0.2">
      <c r="B2" s="95" t="s">
        <v>1267</v>
      </c>
      <c r="C2" s="96"/>
      <c r="D2" s="96"/>
      <c r="E2" s="96"/>
      <c r="F2" s="97"/>
    </row>
    <row r="3" spans="1:18" x14ac:dyDescent="0.2">
      <c r="B3" s="98" t="s">
        <v>1268</v>
      </c>
      <c r="C3" s="99" t="s">
        <v>1269</v>
      </c>
      <c r="D3" s="100"/>
      <c r="E3" s="100"/>
      <c r="F3" s="101"/>
    </row>
    <row r="4" spans="1:18" x14ac:dyDescent="0.2">
      <c r="B4" s="98" t="s">
        <v>1270</v>
      </c>
      <c r="C4" s="99" t="s">
        <v>1271</v>
      </c>
      <c r="D4" s="100"/>
      <c r="E4" s="100"/>
      <c r="F4" s="101"/>
    </row>
    <row r="5" spans="1:18" x14ac:dyDescent="0.2">
      <c r="B5" s="102" t="s">
        <v>1272</v>
      </c>
      <c r="C5" s="103" t="s">
        <v>1273</v>
      </c>
      <c r="D5" s="104"/>
      <c r="E5" s="104"/>
      <c r="F5" s="105"/>
    </row>
    <row r="7" spans="1:18" x14ac:dyDescent="0.2">
      <c r="B7" s="44" t="s">
        <v>1274</v>
      </c>
    </row>
    <row r="8" spans="1:18" x14ac:dyDescent="0.2">
      <c r="B8" s="4" t="s">
        <v>1275</v>
      </c>
      <c r="C8" s="4"/>
      <c r="D8" s="4"/>
      <c r="E8" s="4"/>
      <c r="F8" s="4"/>
      <c r="G8" s="4"/>
      <c r="H8" s="4"/>
      <c r="I8" s="4"/>
      <c r="J8" s="4"/>
      <c r="K8" s="4"/>
      <c r="L8" s="4"/>
      <c r="M8" s="4"/>
      <c r="N8" s="4"/>
      <c r="O8" s="4"/>
      <c r="P8" s="4"/>
    </row>
    <row r="9" spans="1:18" x14ac:dyDescent="0.2">
      <c r="A9" s="4" t="s">
        <v>1276</v>
      </c>
      <c r="B9" s="106" t="s">
        <v>1277</v>
      </c>
      <c r="C9" s="106" t="s">
        <v>1278</v>
      </c>
      <c r="D9" s="106" t="s">
        <v>1279</v>
      </c>
      <c r="E9" s="106" t="s">
        <v>1280</v>
      </c>
      <c r="F9" s="106" t="s">
        <v>1281</v>
      </c>
      <c r="G9" s="106" t="s">
        <v>1282</v>
      </c>
      <c r="H9" s="106" t="s">
        <v>1283</v>
      </c>
      <c r="I9" s="106" t="s">
        <v>1284</v>
      </c>
      <c r="J9" s="106" t="s">
        <v>1285</v>
      </c>
      <c r="K9" s="106" t="s">
        <v>1286</v>
      </c>
      <c r="L9" s="106" t="s">
        <v>1287</v>
      </c>
      <c r="M9" s="106" t="s">
        <v>1288</v>
      </c>
      <c r="N9" s="106" t="s">
        <v>1289</v>
      </c>
      <c r="O9" s="106" t="s">
        <v>1290</v>
      </c>
      <c r="P9" s="106" t="s">
        <v>1291</v>
      </c>
    </row>
    <row r="10" spans="1:18" x14ac:dyDescent="0.2">
      <c r="A10" s="107" t="s">
        <v>1292</v>
      </c>
      <c r="B10" s="108" t="s">
        <v>1293</v>
      </c>
      <c r="C10" s="108" t="s">
        <v>1294</v>
      </c>
      <c r="D10" s="108" t="s">
        <v>1295</v>
      </c>
      <c r="E10" s="108" t="s">
        <v>1296</v>
      </c>
      <c r="F10" s="108" t="s">
        <v>1297</v>
      </c>
      <c r="G10" s="108" t="s">
        <v>1298</v>
      </c>
      <c r="H10" s="109"/>
      <c r="I10" s="109"/>
      <c r="J10" s="109"/>
      <c r="K10" s="109"/>
      <c r="L10" s="109"/>
      <c r="M10" s="109"/>
      <c r="N10" s="109">
        <v>-1707916.58</v>
      </c>
      <c r="O10" s="109"/>
      <c r="P10" s="109">
        <f>SUM(H10:O10)</f>
        <v>-1707916.58</v>
      </c>
      <c r="Q10" s="1" t="s">
        <v>164</v>
      </c>
      <c r="R10" s="110" t="str">
        <f>G10</f>
        <v>ELEC/35601.0000</v>
      </c>
    </row>
    <row r="11" spans="1:18" x14ac:dyDescent="0.2">
      <c r="A11" s="111" t="s">
        <v>1299</v>
      </c>
      <c r="B11" s="108" t="s">
        <v>1293</v>
      </c>
      <c r="C11" s="108" t="s">
        <v>1294</v>
      </c>
      <c r="D11" s="108" t="s">
        <v>1295</v>
      </c>
      <c r="E11" s="108" t="s">
        <v>1296</v>
      </c>
      <c r="F11" s="108" t="s">
        <v>1300</v>
      </c>
      <c r="G11" s="108" t="s">
        <v>1301</v>
      </c>
      <c r="H11" s="109"/>
      <c r="I11" s="109"/>
      <c r="J11" s="109"/>
      <c r="K11" s="109"/>
      <c r="L11" s="109"/>
      <c r="M11" s="109"/>
      <c r="N11" s="109">
        <v>-5762.15</v>
      </c>
      <c r="O11" s="109"/>
      <c r="P11" s="109">
        <f t="shared" ref="P11:P19" si="0">SUM(H11:O11)</f>
        <v>-5762.15</v>
      </c>
      <c r="Q11" s="1" t="s">
        <v>163</v>
      </c>
      <c r="R11" s="110" t="str">
        <f t="shared" ref="R11:R50" si="1">G11</f>
        <v>ELEC/36201.0250</v>
      </c>
    </row>
    <row r="12" spans="1:18" x14ac:dyDescent="0.2">
      <c r="A12" s="111" t="s">
        <v>1281</v>
      </c>
      <c r="B12" s="108" t="s">
        <v>1293</v>
      </c>
      <c r="C12" s="108" t="s">
        <v>1294</v>
      </c>
      <c r="D12" s="108" t="s">
        <v>1295</v>
      </c>
      <c r="E12" s="108" t="s">
        <v>1296</v>
      </c>
      <c r="F12" s="108" t="s">
        <v>1302</v>
      </c>
      <c r="G12" s="108" t="s">
        <v>1303</v>
      </c>
      <c r="H12" s="109"/>
      <c r="I12" s="109"/>
      <c r="J12" s="109"/>
      <c r="K12" s="109"/>
      <c r="L12" s="109"/>
      <c r="M12" s="109"/>
      <c r="N12" s="109">
        <v>-826.24</v>
      </c>
      <c r="O12" s="109"/>
      <c r="P12" s="109">
        <f t="shared" si="0"/>
        <v>-826.24</v>
      </c>
      <c r="Q12" s="1" t="s">
        <v>163</v>
      </c>
      <c r="R12" s="110" t="str">
        <f t="shared" si="1"/>
        <v>ELEC/36401.0000</v>
      </c>
    </row>
    <row r="13" spans="1:18" x14ac:dyDescent="0.2">
      <c r="A13" s="111" t="s">
        <v>1304</v>
      </c>
      <c r="B13" s="108" t="s">
        <v>1293</v>
      </c>
      <c r="C13" s="108" t="s">
        <v>1294</v>
      </c>
      <c r="D13" s="108" t="s">
        <v>1295</v>
      </c>
      <c r="E13" s="108" t="s">
        <v>1296</v>
      </c>
      <c r="F13" s="108" t="s">
        <v>1305</v>
      </c>
      <c r="G13" s="108" t="s">
        <v>1306</v>
      </c>
      <c r="H13" s="109"/>
      <c r="I13" s="109"/>
      <c r="J13" s="109"/>
      <c r="K13" s="109"/>
      <c r="L13" s="109"/>
      <c r="M13" s="109"/>
      <c r="N13" s="109">
        <v>-4119344.09</v>
      </c>
      <c r="O13" s="109"/>
      <c r="P13" s="109">
        <f t="shared" si="0"/>
        <v>-4119344.09</v>
      </c>
      <c r="Q13" s="1" t="s">
        <v>163</v>
      </c>
      <c r="R13" s="110" t="str">
        <f t="shared" si="1"/>
        <v>ELEC/36501.0000</v>
      </c>
    </row>
    <row r="14" spans="1:18" x14ac:dyDescent="0.2">
      <c r="A14" s="111" t="s">
        <v>1307</v>
      </c>
      <c r="B14" s="108" t="s">
        <v>1293</v>
      </c>
      <c r="C14" s="108" t="s">
        <v>1294</v>
      </c>
      <c r="D14" s="108" t="s">
        <v>1295</v>
      </c>
      <c r="E14" s="108" t="s">
        <v>1296</v>
      </c>
      <c r="F14" s="108" t="s">
        <v>1308</v>
      </c>
      <c r="G14" s="108" t="s">
        <v>1309</v>
      </c>
      <c r="H14" s="109"/>
      <c r="I14" s="109"/>
      <c r="J14" s="109"/>
      <c r="K14" s="109"/>
      <c r="L14" s="109"/>
      <c r="M14" s="109"/>
      <c r="N14" s="109">
        <v>-75.83</v>
      </c>
      <c r="O14" s="109"/>
      <c r="P14" s="109">
        <f t="shared" si="0"/>
        <v>-75.83</v>
      </c>
      <c r="Q14" s="1" t="s">
        <v>163</v>
      </c>
      <c r="R14" s="110" t="str">
        <f t="shared" si="1"/>
        <v>ELEC/36601.0000</v>
      </c>
    </row>
    <row r="15" spans="1:18" x14ac:dyDescent="0.2">
      <c r="A15" s="111" t="s">
        <v>1277</v>
      </c>
      <c r="B15" s="108" t="s">
        <v>1293</v>
      </c>
      <c r="C15" s="108" t="s">
        <v>1294</v>
      </c>
      <c r="D15" s="108" t="s">
        <v>1295</v>
      </c>
      <c r="E15" s="108" t="s">
        <v>1296</v>
      </c>
      <c r="F15" s="108" t="s">
        <v>1310</v>
      </c>
      <c r="G15" s="108" t="s">
        <v>1311</v>
      </c>
      <c r="H15" s="109"/>
      <c r="I15" s="109"/>
      <c r="J15" s="109"/>
      <c r="K15" s="109"/>
      <c r="L15" s="109"/>
      <c r="M15" s="109"/>
      <c r="N15" s="109">
        <v>-820.67</v>
      </c>
      <c r="O15" s="109"/>
      <c r="P15" s="109">
        <f t="shared" si="0"/>
        <v>-820.67</v>
      </c>
      <c r="Q15" s="1" t="s">
        <v>163</v>
      </c>
      <c r="R15" s="110" t="str">
        <f t="shared" si="1"/>
        <v>ELEC/36701.0000</v>
      </c>
    </row>
    <row r="16" spans="1:18" x14ac:dyDescent="0.2">
      <c r="A16" s="111" t="s">
        <v>1312</v>
      </c>
      <c r="B16" s="108" t="s">
        <v>1293</v>
      </c>
      <c r="C16" s="108" t="s">
        <v>1294</v>
      </c>
      <c r="D16" s="108" t="s">
        <v>1295</v>
      </c>
      <c r="E16" s="108" t="s">
        <v>1296</v>
      </c>
      <c r="F16" s="108" t="s">
        <v>1313</v>
      </c>
      <c r="G16" s="108" t="s">
        <v>1314</v>
      </c>
      <c r="H16" s="109"/>
      <c r="I16" s="109"/>
      <c r="J16" s="109"/>
      <c r="K16" s="109"/>
      <c r="L16" s="109"/>
      <c r="M16" s="109"/>
      <c r="N16" s="109">
        <v>-356.37</v>
      </c>
      <c r="O16" s="109"/>
      <c r="P16" s="109">
        <f t="shared" si="0"/>
        <v>-356.37</v>
      </c>
      <c r="Q16" s="1" t="s">
        <v>163</v>
      </c>
      <c r="R16" s="110" t="str">
        <f t="shared" si="1"/>
        <v>ELEC/36801.0000</v>
      </c>
    </row>
    <row r="17" spans="1:18" x14ac:dyDescent="0.2">
      <c r="A17" s="111" t="s">
        <v>1315</v>
      </c>
      <c r="B17" s="108" t="s">
        <v>1293</v>
      </c>
      <c r="C17" s="108" t="s">
        <v>1294</v>
      </c>
      <c r="D17" s="108" t="s">
        <v>1295</v>
      </c>
      <c r="E17" s="108" t="s">
        <v>1296</v>
      </c>
      <c r="F17" s="108" t="s">
        <v>1316</v>
      </c>
      <c r="G17" s="108" t="s">
        <v>1317</v>
      </c>
      <c r="H17" s="109"/>
      <c r="I17" s="109"/>
      <c r="J17" s="109"/>
      <c r="K17" s="109"/>
      <c r="L17" s="109"/>
      <c r="M17" s="109"/>
      <c r="N17" s="109">
        <v>-16.02</v>
      </c>
      <c r="O17" s="109"/>
      <c r="P17" s="109">
        <f t="shared" si="0"/>
        <v>-16.02</v>
      </c>
      <c r="Q17" s="1" t="s">
        <v>163</v>
      </c>
      <c r="R17" s="110" t="str">
        <f t="shared" si="1"/>
        <v>ELEC/36901.0000</v>
      </c>
    </row>
    <row r="18" spans="1:18" x14ac:dyDescent="0.2">
      <c r="A18" s="111" t="s">
        <v>1318</v>
      </c>
      <c r="B18" s="108" t="s">
        <v>1293</v>
      </c>
      <c r="C18" s="108" t="s">
        <v>1294</v>
      </c>
      <c r="D18" s="108" t="s">
        <v>1295</v>
      </c>
      <c r="E18" s="108" t="s">
        <v>1296</v>
      </c>
      <c r="F18" s="108" t="s">
        <v>1319</v>
      </c>
      <c r="G18" s="108" t="s">
        <v>1320</v>
      </c>
      <c r="H18" s="109"/>
      <c r="I18" s="109"/>
      <c r="J18" s="109"/>
      <c r="K18" s="109"/>
      <c r="L18" s="109"/>
      <c r="M18" s="109"/>
      <c r="N18" s="109">
        <v>-323.04000000000002</v>
      </c>
      <c r="O18" s="109"/>
      <c r="P18" s="109">
        <f t="shared" si="0"/>
        <v>-323.04000000000002</v>
      </c>
      <c r="Q18" s="1" t="s">
        <v>163</v>
      </c>
      <c r="R18" s="110" t="str">
        <f t="shared" si="1"/>
        <v>ELEC/37301.0000</v>
      </c>
    </row>
    <row r="19" spans="1:18" x14ac:dyDescent="0.2">
      <c r="A19" s="111" t="s">
        <v>1321</v>
      </c>
      <c r="B19" s="108" t="s">
        <v>1293</v>
      </c>
      <c r="C19" s="108" t="s">
        <v>1294</v>
      </c>
      <c r="D19" s="108" t="s">
        <v>1295</v>
      </c>
      <c r="E19" s="108" t="s">
        <v>1296</v>
      </c>
      <c r="F19" s="108" t="s">
        <v>1322</v>
      </c>
      <c r="G19" s="108" t="s">
        <v>1323</v>
      </c>
      <c r="H19" s="109"/>
      <c r="I19" s="109"/>
      <c r="J19" s="109"/>
      <c r="K19" s="109"/>
      <c r="L19" s="109"/>
      <c r="M19" s="109"/>
      <c r="N19" s="109">
        <v>-0.72</v>
      </c>
      <c r="O19" s="109"/>
      <c r="P19" s="109">
        <f t="shared" si="0"/>
        <v>-0.72</v>
      </c>
      <c r="Q19" s="1" t="s">
        <v>1324</v>
      </c>
      <c r="R19" s="110" t="str">
        <f t="shared" si="1"/>
        <v>ELEC/39701.0000</v>
      </c>
    </row>
    <row r="20" spans="1:18" x14ac:dyDescent="0.2">
      <c r="A20" s="111" t="s">
        <v>1325</v>
      </c>
      <c r="B20" s="108" t="s">
        <v>1293</v>
      </c>
      <c r="C20" s="108" t="s">
        <v>1294</v>
      </c>
      <c r="D20" s="108" t="s">
        <v>1295</v>
      </c>
      <c r="E20" s="108" t="s">
        <v>1296</v>
      </c>
      <c r="F20" s="112" t="s">
        <v>1326</v>
      </c>
      <c r="G20" s="112" t="s">
        <v>1327</v>
      </c>
      <c r="H20" s="113">
        <f>SUM(H10:H19)</f>
        <v>0</v>
      </c>
      <c r="I20" s="113">
        <f t="shared" ref="I20:P20" si="2">SUM(I10:I19)</f>
        <v>0</v>
      </c>
      <c r="J20" s="113">
        <f t="shared" si="2"/>
        <v>0</v>
      </c>
      <c r="K20" s="113">
        <f t="shared" si="2"/>
        <v>0</v>
      </c>
      <c r="L20" s="113">
        <f t="shared" si="2"/>
        <v>0</v>
      </c>
      <c r="M20" s="113">
        <f t="shared" si="2"/>
        <v>0</v>
      </c>
      <c r="N20" s="113">
        <f t="shared" si="2"/>
        <v>-5835441.709999999</v>
      </c>
      <c r="O20" s="113">
        <f t="shared" si="2"/>
        <v>0</v>
      </c>
      <c r="P20" s="113">
        <f t="shared" si="2"/>
        <v>-5835441.709999999</v>
      </c>
      <c r="Q20" s="1"/>
      <c r="R20" s="110"/>
    </row>
    <row r="21" spans="1:18" x14ac:dyDescent="0.2">
      <c r="A21" s="111" t="s">
        <v>1328</v>
      </c>
      <c r="B21" s="108" t="s">
        <v>1293</v>
      </c>
      <c r="C21" s="108" t="s">
        <v>1294</v>
      </c>
      <c r="D21" s="108" t="s">
        <v>1329</v>
      </c>
      <c r="E21" s="108" t="s">
        <v>1330</v>
      </c>
      <c r="F21" s="108" t="s">
        <v>1297</v>
      </c>
      <c r="G21" s="108" t="s">
        <v>1298</v>
      </c>
      <c r="H21" s="109"/>
      <c r="I21" s="109"/>
      <c r="J21" s="109"/>
      <c r="K21" s="109"/>
      <c r="L21" s="109"/>
      <c r="M21" s="109"/>
      <c r="N21" s="109">
        <v>849.87</v>
      </c>
      <c r="O21" s="109"/>
      <c r="P21" s="109">
        <f>SUM(H21:O21)</f>
        <v>849.87</v>
      </c>
      <c r="Q21" s="1" t="s">
        <v>164</v>
      </c>
      <c r="R21" s="110" t="str">
        <f t="shared" si="1"/>
        <v>ELEC/35601.0000</v>
      </c>
    </row>
    <row r="22" spans="1:18" x14ac:dyDescent="0.2">
      <c r="A22" s="111" t="s">
        <v>1331</v>
      </c>
      <c r="B22" s="108" t="s">
        <v>1293</v>
      </c>
      <c r="C22" s="108" t="s">
        <v>1294</v>
      </c>
      <c r="D22" s="108" t="s">
        <v>1329</v>
      </c>
      <c r="E22" s="108" t="s">
        <v>1330</v>
      </c>
      <c r="F22" s="108" t="s">
        <v>1300</v>
      </c>
      <c r="G22" s="108" t="s">
        <v>1301</v>
      </c>
      <c r="H22" s="109"/>
      <c r="I22" s="109"/>
      <c r="J22" s="109"/>
      <c r="K22" s="109"/>
      <c r="L22" s="109"/>
      <c r="M22" s="109"/>
      <c r="N22" s="109">
        <v>0.01</v>
      </c>
      <c r="O22" s="109"/>
      <c r="P22" s="109">
        <f t="shared" ref="P22:P28" si="3">SUM(H22:O22)</f>
        <v>0.01</v>
      </c>
      <c r="Q22" s="1" t="s">
        <v>163</v>
      </c>
      <c r="R22" s="110" t="str">
        <f t="shared" si="1"/>
        <v>ELEC/36201.0250</v>
      </c>
    </row>
    <row r="23" spans="1:18" x14ac:dyDescent="0.2">
      <c r="A23" s="111" t="s">
        <v>1332</v>
      </c>
      <c r="B23" s="108" t="s">
        <v>1293</v>
      </c>
      <c r="C23" s="108" t="s">
        <v>1294</v>
      </c>
      <c r="D23" s="108" t="s">
        <v>1329</v>
      </c>
      <c r="E23" s="108" t="s">
        <v>1330</v>
      </c>
      <c r="F23" s="108" t="s">
        <v>1302</v>
      </c>
      <c r="G23" s="108" t="s">
        <v>1303</v>
      </c>
      <c r="H23" s="109"/>
      <c r="I23" s="109"/>
      <c r="J23" s="109"/>
      <c r="K23" s="109"/>
      <c r="L23" s="109"/>
      <c r="M23" s="109"/>
      <c r="N23" s="109">
        <v>1099.6600000000001</v>
      </c>
      <c r="O23" s="109"/>
      <c r="P23" s="109">
        <f t="shared" si="3"/>
        <v>1099.6600000000001</v>
      </c>
      <c r="Q23" s="1" t="s">
        <v>163</v>
      </c>
      <c r="R23" s="110" t="str">
        <f t="shared" si="1"/>
        <v>ELEC/36401.0000</v>
      </c>
    </row>
    <row r="24" spans="1:18" x14ac:dyDescent="0.2">
      <c r="A24" s="111" t="s">
        <v>1333</v>
      </c>
      <c r="B24" s="108" t="s">
        <v>1293</v>
      </c>
      <c r="C24" s="108" t="s">
        <v>1294</v>
      </c>
      <c r="D24" s="108" t="s">
        <v>1329</v>
      </c>
      <c r="E24" s="108" t="s">
        <v>1330</v>
      </c>
      <c r="F24" s="108" t="s">
        <v>1305</v>
      </c>
      <c r="G24" s="108" t="s">
        <v>1306</v>
      </c>
      <c r="H24" s="109"/>
      <c r="I24" s="109"/>
      <c r="J24" s="109"/>
      <c r="K24" s="109"/>
      <c r="L24" s="109"/>
      <c r="M24" s="109"/>
      <c r="N24" s="109">
        <v>23217.19</v>
      </c>
      <c r="O24" s="109"/>
      <c r="P24" s="109">
        <f t="shared" si="3"/>
        <v>23217.19</v>
      </c>
      <c r="Q24" s="1" t="s">
        <v>163</v>
      </c>
      <c r="R24" s="110" t="str">
        <f t="shared" si="1"/>
        <v>ELEC/36501.0000</v>
      </c>
    </row>
    <row r="25" spans="1:18" x14ac:dyDescent="0.2">
      <c r="A25" s="111" t="s">
        <v>1334</v>
      </c>
      <c r="B25" s="108" t="s">
        <v>1293</v>
      </c>
      <c r="C25" s="108" t="s">
        <v>1294</v>
      </c>
      <c r="D25" s="108" t="s">
        <v>1329</v>
      </c>
      <c r="E25" s="108" t="s">
        <v>1330</v>
      </c>
      <c r="F25" s="108" t="s">
        <v>1308</v>
      </c>
      <c r="G25" s="108" t="s">
        <v>1309</v>
      </c>
      <c r="H25" s="109"/>
      <c r="I25" s="109"/>
      <c r="J25" s="109"/>
      <c r="K25" s="109"/>
      <c r="L25" s="109"/>
      <c r="M25" s="109"/>
      <c r="N25" s="109">
        <v>0.01</v>
      </c>
      <c r="O25" s="109"/>
      <c r="P25" s="109">
        <f t="shared" si="3"/>
        <v>0.01</v>
      </c>
      <c r="Q25" s="1" t="s">
        <v>163</v>
      </c>
      <c r="R25" s="110" t="str">
        <f t="shared" si="1"/>
        <v>ELEC/36601.0000</v>
      </c>
    </row>
    <row r="26" spans="1:18" x14ac:dyDescent="0.2">
      <c r="A26" s="111" t="s">
        <v>1335</v>
      </c>
      <c r="B26" s="108" t="s">
        <v>1293</v>
      </c>
      <c r="C26" s="108" t="s">
        <v>1294</v>
      </c>
      <c r="D26" s="108" t="s">
        <v>1329</v>
      </c>
      <c r="E26" s="108" t="s">
        <v>1330</v>
      </c>
      <c r="F26" s="108" t="s">
        <v>1310</v>
      </c>
      <c r="G26" s="108" t="s">
        <v>1311</v>
      </c>
      <c r="H26" s="109"/>
      <c r="I26" s="109"/>
      <c r="J26" s="109"/>
      <c r="K26" s="109"/>
      <c r="L26" s="109"/>
      <c r="M26" s="109"/>
      <c r="N26" s="109">
        <v>0.01</v>
      </c>
      <c r="O26" s="109"/>
      <c r="P26" s="109">
        <f t="shared" si="3"/>
        <v>0.01</v>
      </c>
      <c r="Q26" s="1" t="s">
        <v>163</v>
      </c>
      <c r="R26" s="110" t="str">
        <f t="shared" si="1"/>
        <v>ELEC/36701.0000</v>
      </c>
    </row>
    <row r="27" spans="1:18" x14ac:dyDescent="0.2">
      <c r="A27" s="111" t="s">
        <v>1336</v>
      </c>
      <c r="B27" s="108" t="s">
        <v>1293</v>
      </c>
      <c r="C27" s="108" t="s">
        <v>1294</v>
      </c>
      <c r="D27" s="108" t="s">
        <v>1329</v>
      </c>
      <c r="E27" s="108" t="s">
        <v>1330</v>
      </c>
      <c r="F27" s="108" t="s">
        <v>1313</v>
      </c>
      <c r="G27" s="108" t="s">
        <v>1314</v>
      </c>
      <c r="H27" s="109"/>
      <c r="I27" s="109"/>
      <c r="J27" s="109"/>
      <c r="K27" s="109"/>
      <c r="L27" s="109"/>
      <c r="M27" s="109"/>
      <c r="N27" s="109">
        <v>1050.07</v>
      </c>
      <c r="O27" s="109"/>
      <c r="P27" s="109">
        <f t="shared" si="3"/>
        <v>1050.07</v>
      </c>
      <c r="Q27" s="1" t="s">
        <v>163</v>
      </c>
      <c r="R27" s="110" t="str">
        <f t="shared" si="1"/>
        <v>ELEC/36801.0000</v>
      </c>
    </row>
    <row r="28" spans="1:18" x14ac:dyDescent="0.2">
      <c r="A28" s="111" t="s">
        <v>1337</v>
      </c>
      <c r="B28" s="108" t="s">
        <v>1293</v>
      </c>
      <c r="C28" s="108" t="s">
        <v>1294</v>
      </c>
      <c r="D28" s="108" t="s">
        <v>1329</v>
      </c>
      <c r="E28" s="108" t="s">
        <v>1330</v>
      </c>
      <c r="F28" s="108" t="s">
        <v>1319</v>
      </c>
      <c r="G28" s="108" t="s">
        <v>1320</v>
      </c>
      <c r="H28" s="109"/>
      <c r="I28" s="109"/>
      <c r="J28" s="109"/>
      <c r="K28" s="109"/>
      <c r="L28" s="109"/>
      <c r="M28" s="109"/>
      <c r="N28" s="109">
        <v>584.02</v>
      </c>
      <c r="O28" s="109"/>
      <c r="P28" s="109">
        <f t="shared" si="3"/>
        <v>584.02</v>
      </c>
      <c r="Q28" s="1" t="s">
        <v>163</v>
      </c>
      <c r="R28" s="110" t="str">
        <f t="shared" si="1"/>
        <v>ELEC/37301.0000</v>
      </c>
    </row>
    <row r="29" spans="1:18" x14ac:dyDescent="0.2">
      <c r="A29" s="111" t="s">
        <v>1282</v>
      </c>
      <c r="B29" s="108" t="s">
        <v>1293</v>
      </c>
      <c r="C29" s="108" t="s">
        <v>1294</v>
      </c>
      <c r="D29" s="108" t="s">
        <v>1329</v>
      </c>
      <c r="E29" s="108" t="s">
        <v>1330</v>
      </c>
      <c r="F29" s="112" t="s">
        <v>1326</v>
      </c>
      <c r="G29" s="112" t="s">
        <v>1327</v>
      </c>
      <c r="H29" s="113">
        <f>SUM(H21:H28)</f>
        <v>0</v>
      </c>
      <c r="I29" s="113">
        <f t="shared" ref="I29:P29" si="4">SUM(I21:I28)</f>
        <v>0</v>
      </c>
      <c r="J29" s="113">
        <f t="shared" si="4"/>
        <v>0</v>
      </c>
      <c r="K29" s="113">
        <f t="shared" si="4"/>
        <v>0</v>
      </c>
      <c r="L29" s="113">
        <f t="shared" si="4"/>
        <v>0</v>
      </c>
      <c r="M29" s="113">
        <f t="shared" si="4"/>
        <v>0</v>
      </c>
      <c r="N29" s="113">
        <f t="shared" si="4"/>
        <v>26800.839999999997</v>
      </c>
      <c r="O29" s="113">
        <f t="shared" si="4"/>
        <v>0</v>
      </c>
      <c r="P29" s="113">
        <f t="shared" si="4"/>
        <v>26800.839999999997</v>
      </c>
      <c r="Q29" s="1"/>
      <c r="R29" s="110"/>
    </row>
    <row r="30" spans="1:18" x14ac:dyDescent="0.2">
      <c r="A30" s="111" t="s">
        <v>1338</v>
      </c>
      <c r="B30" s="108" t="s">
        <v>1293</v>
      </c>
      <c r="C30" s="108" t="s">
        <v>1294</v>
      </c>
      <c r="D30" s="108" t="s">
        <v>1339</v>
      </c>
      <c r="E30" s="108" t="s">
        <v>1340</v>
      </c>
      <c r="F30" s="108" t="s">
        <v>1341</v>
      </c>
      <c r="G30" s="108" t="s">
        <v>1342</v>
      </c>
      <c r="H30" s="109"/>
      <c r="I30" s="109">
        <v>123.22</v>
      </c>
      <c r="J30" s="109"/>
      <c r="K30" s="109"/>
      <c r="L30" s="109"/>
      <c r="M30" s="109"/>
      <c r="N30" s="109"/>
      <c r="O30" s="109"/>
      <c r="P30" s="109">
        <f>SUM(H30:O30)</f>
        <v>123.22</v>
      </c>
      <c r="Q30" s="1" t="s">
        <v>164</v>
      </c>
      <c r="R30" s="110" t="str">
        <f t="shared" si="1"/>
        <v>ELEC/35001.0000</v>
      </c>
    </row>
    <row r="31" spans="1:18" x14ac:dyDescent="0.2">
      <c r="A31" s="111" t="s">
        <v>1343</v>
      </c>
      <c r="B31" s="108" t="s">
        <v>1293</v>
      </c>
      <c r="C31" s="108" t="s">
        <v>1294</v>
      </c>
      <c r="D31" s="108" t="s">
        <v>1339</v>
      </c>
      <c r="E31" s="108" t="s">
        <v>1340</v>
      </c>
      <c r="F31" s="108" t="s">
        <v>1344</v>
      </c>
      <c r="G31" s="108" t="s">
        <v>1345</v>
      </c>
      <c r="H31" s="109"/>
      <c r="I31" s="109">
        <v>850455.4</v>
      </c>
      <c r="J31" s="109"/>
      <c r="K31" s="109"/>
      <c r="L31" s="109"/>
      <c r="M31" s="109"/>
      <c r="N31" s="109"/>
      <c r="O31" s="109"/>
      <c r="P31" s="109">
        <f t="shared" ref="P31:P50" si="5">SUM(H31:O31)</f>
        <v>850455.4</v>
      </c>
      <c r="Q31" s="1" t="s">
        <v>164</v>
      </c>
      <c r="R31" s="110" t="str">
        <f t="shared" si="1"/>
        <v>ELEC/35201.0000</v>
      </c>
    </row>
    <row r="32" spans="1:18" x14ac:dyDescent="0.2">
      <c r="A32" s="111" t="s">
        <v>1346</v>
      </c>
      <c r="B32" s="108" t="s">
        <v>1293</v>
      </c>
      <c r="C32" s="108" t="s">
        <v>1294</v>
      </c>
      <c r="D32" s="108" t="s">
        <v>1339</v>
      </c>
      <c r="E32" s="108" t="s">
        <v>1340</v>
      </c>
      <c r="F32" s="108" t="s">
        <v>1347</v>
      </c>
      <c r="G32" s="108" t="s">
        <v>1348</v>
      </c>
      <c r="H32" s="109"/>
      <c r="I32" s="109">
        <v>4461503.28</v>
      </c>
      <c r="J32" s="109"/>
      <c r="K32" s="109"/>
      <c r="L32" s="109"/>
      <c r="M32" s="109"/>
      <c r="N32" s="109"/>
      <c r="O32" s="109"/>
      <c r="P32" s="109">
        <f t="shared" si="5"/>
        <v>4461503.28</v>
      </c>
      <c r="Q32" s="1" t="s">
        <v>164</v>
      </c>
      <c r="R32" s="110" t="str">
        <f t="shared" si="1"/>
        <v>ELEC/35301.0250</v>
      </c>
    </row>
    <row r="33" spans="1:18" x14ac:dyDescent="0.2">
      <c r="A33" s="111" t="s">
        <v>1349</v>
      </c>
      <c r="B33" s="108" t="s">
        <v>1293</v>
      </c>
      <c r="C33" s="108" t="s">
        <v>1294</v>
      </c>
      <c r="D33" s="108" t="s">
        <v>1339</v>
      </c>
      <c r="E33" s="108" t="s">
        <v>1340</v>
      </c>
      <c r="F33" s="108" t="s">
        <v>1350</v>
      </c>
      <c r="G33" s="108" t="s">
        <v>1351</v>
      </c>
      <c r="H33" s="109"/>
      <c r="I33" s="109">
        <v>5488492.7400000002</v>
      </c>
      <c r="J33" s="109"/>
      <c r="K33" s="109"/>
      <c r="L33" s="109"/>
      <c r="M33" s="109"/>
      <c r="N33" s="109"/>
      <c r="O33" s="109"/>
      <c r="P33" s="109">
        <f t="shared" si="5"/>
        <v>5488492.7400000002</v>
      </c>
      <c r="Q33" s="1" t="s">
        <v>164</v>
      </c>
      <c r="R33" s="110" t="str">
        <f t="shared" si="1"/>
        <v>ELEC/35401.0000</v>
      </c>
    </row>
    <row r="34" spans="1:18" x14ac:dyDescent="0.2">
      <c r="A34" s="111" t="s">
        <v>1352</v>
      </c>
      <c r="B34" s="108" t="s">
        <v>1293</v>
      </c>
      <c r="C34" s="108" t="s">
        <v>1294</v>
      </c>
      <c r="D34" s="108" t="s">
        <v>1339</v>
      </c>
      <c r="E34" s="108" t="s">
        <v>1340</v>
      </c>
      <c r="F34" s="108" t="s">
        <v>1297</v>
      </c>
      <c r="G34" s="108" t="s">
        <v>1298</v>
      </c>
      <c r="H34" s="109"/>
      <c r="I34" s="109">
        <v>72651959.840000004</v>
      </c>
      <c r="J34" s="109"/>
      <c r="K34" s="109"/>
      <c r="L34" s="109"/>
      <c r="M34" s="109"/>
      <c r="N34" s="109"/>
      <c r="O34" s="109"/>
      <c r="P34" s="109">
        <f t="shared" si="5"/>
        <v>72651959.840000004</v>
      </c>
      <c r="Q34" s="1" t="s">
        <v>164</v>
      </c>
      <c r="R34" s="110" t="str">
        <f t="shared" si="1"/>
        <v>ELEC/35601.0000</v>
      </c>
    </row>
    <row r="35" spans="1:18" x14ac:dyDescent="0.2">
      <c r="A35" s="111" t="s">
        <v>1353</v>
      </c>
      <c r="B35" s="108" t="s">
        <v>1293</v>
      </c>
      <c r="C35" s="108" t="s">
        <v>1294</v>
      </c>
      <c r="D35" s="108" t="s">
        <v>1339</v>
      </c>
      <c r="E35" s="108" t="s">
        <v>1340</v>
      </c>
      <c r="F35" s="108" t="s">
        <v>1354</v>
      </c>
      <c r="G35" s="108" t="s">
        <v>1355</v>
      </c>
      <c r="H35" s="109"/>
      <c r="I35" s="109">
        <v>44508.88</v>
      </c>
      <c r="J35" s="109"/>
      <c r="K35" s="109"/>
      <c r="L35" s="109"/>
      <c r="M35" s="109"/>
      <c r="N35" s="109"/>
      <c r="O35" s="109"/>
      <c r="P35" s="109">
        <f t="shared" si="5"/>
        <v>44508.88</v>
      </c>
      <c r="Q35" s="1" t="s">
        <v>163</v>
      </c>
      <c r="R35" s="110" t="str">
        <f t="shared" si="1"/>
        <v>ELEC/36001.0000</v>
      </c>
    </row>
    <row r="36" spans="1:18" x14ac:dyDescent="0.2">
      <c r="A36" s="111" t="s">
        <v>1356</v>
      </c>
      <c r="B36" s="108" t="s">
        <v>1293</v>
      </c>
      <c r="C36" s="108" t="s">
        <v>1294</v>
      </c>
      <c r="D36" s="108" t="s">
        <v>1339</v>
      </c>
      <c r="E36" s="108" t="s">
        <v>1340</v>
      </c>
      <c r="F36" s="108" t="s">
        <v>1357</v>
      </c>
      <c r="G36" s="108" t="s">
        <v>1358</v>
      </c>
      <c r="H36" s="109"/>
      <c r="I36" s="109">
        <v>1317448.6100000001</v>
      </c>
      <c r="J36" s="109"/>
      <c r="K36" s="109"/>
      <c r="L36" s="109"/>
      <c r="M36" s="109"/>
      <c r="N36" s="109"/>
      <c r="O36" s="109"/>
      <c r="P36" s="109">
        <f t="shared" si="5"/>
        <v>1317448.6100000001</v>
      </c>
      <c r="Q36" s="1" t="s">
        <v>163</v>
      </c>
      <c r="R36" s="110" t="str">
        <f t="shared" si="1"/>
        <v>ELEC/36101.0000</v>
      </c>
    </row>
    <row r="37" spans="1:18" x14ac:dyDescent="0.2">
      <c r="A37" s="111" t="s">
        <v>1359</v>
      </c>
      <c r="B37" s="108" t="s">
        <v>1293</v>
      </c>
      <c r="C37" s="108" t="s">
        <v>1294</v>
      </c>
      <c r="D37" s="108" t="s">
        <v>1339</v>
      </c>
      <c r="E37" s="108" t="s">
        <v>1340</v>
      </c>
      <c r="F37" s="108" t="s">
        <v>1300</v>
      </c>
      <c r="G37" s="108" t="s">
        <v>1301</v>
      </c>
      <c r="H37" s="109"/>
      <c r="I37" s="109">
        <v>7597656.2599999998</v>
      </c>
      <c r="J37" s="109"/>
      <c r="K37" s="109"/>
      <c r="L37" s="109"/>
      <c r="M37" s="109"/>
      <c r="N37" s="109"/>
      <c r="O37" s="109"/>
      <c r="P37" s="109">
        <f t="shared" si="5"/>
        <v>7597656.2599999998</v>
      </c>
      <c r="Q37" s="1" t="s">
        <v>163</v>
      </c>
      <c r="R37" s="110" t="str">
        <f t="shared" si="1"/>
        <v>ELEC/36201.0250</v>
      </c>
    </row>
    <row r="38" spans="1:18" x14ac:dyDescent="0.2">
      <c r="A38" s="114" t="s">
        <v>1279</v>
      </c>
      <c r="B38" s="108" t="s">
        <v>1293</v>
      </c>
      <c r="C38" s="108" t="s">
        <v>1294</v>
      </c>
      <c r="D38" s="108" t="s">
        <v>1339</v>
      </c>
      <c r="E38" s="108" t="s">
        <v>1340</v>
      </c>
      <c r="F38" s="108" t="s">
        <v>1302</v>
      </c>
      <c r="G38" s="108" t="s">
        <v>1303</v>
      </c>
      <c r="H38" s="109"/>
      <c r="I38" s="109">
        <v>15071166.119999999</v>
      </c>
      <c r="J38" s="109"/>
      <c r="K38" s="109"/>
      <c r="L38" s="109"/>
      <c r="M38" s="109"/>
      <c r="N38" s="109"/>
      <c r="O38" s="109"/>
      <c r="P38" s="109">
        <f t="shared" si="5"/>
        <v>15071166.119999999</v>
      </c>
      <c r="Q38" s="1" t="s">
        <v>163</v>
      </c>
      <c r="R38" s="110" t="str">
        <f t="shared" si="1"/>
        <v>ELEC/36401.0000</v>
      </c>
    </row>
    <row r="39" spans="1:18" x14ac:dyDescent="0.2">
      <c r="B39" s="108" t="s">
        <v>1293</v>
      </c>
      <c r="C39" s="108" t="s">
        <v>1294</v>
      </c>
      <c r="D39" s="108" t="s">
        <v>1339</v>
      </c>
      <c r="E39" s="108" t="s">
        <v>1340</v>
      </c>
      <c r="F39" s="108" t="s">
        <v>1305</v>
      </c>
      <c r="G39" s="108" t="s">
        <v>1306</v>
      </c>
      <c r="H39" s="109"/>
      <c r="I39" s="109">
        <v>42544755.990000002</v>
      </c>
      <c r="J39" s="109"/>
      <c r="K39" s="109"/>
      <c r="L39" s="109"/>
      <c r="M39" s="109"/>
      <c r="N39" s="109"/>
      <c r="O39" s="109"/>
      <c r="P39" s="109">
        <f t="shared" si="5"/>
        <v>42544755.990000002</v>
      </c>
      <c r="Q39" s="1" t="s">
        <v>163</v>
      </c>
      <c r="R39" s="110" t="str">
        <f t="shared" si="1"/>
        <v>ELEC/36501.0000</v>
      </c>
    </row>
    <row r="40" spans="1:18" x14ac:dyDescent="0.2">
      <c r="B40" s="108" t="s">
        <v>1293</v>
      </c>
      <c r="C40" s="108" t="s">
        <v>1294</v>
      </c>
      <c r="D40" s="108" t="s">
        <v>1339</v>
      </c>
      <c r="E40" s="108" t="s">
        <v>1340</v>
      </c>
      <c r="F40" s="108" t="s">
        <v>1308</v>
      </c>
      <c r="G40" s="108" t="s">
        <v>1309</v>
      </c>
      <c r="H40" s="109"/>
      <c r="I40" s="109">
        <v>2267804.4900000002</v>
      </c>
      <c r="J40" s="109"/>
      <c r="K40" s="109"/>
      <c r="L40" s="109"/>
      <c r="M40" s="109"/>
      <c r="N40" s="109"/>
      <c r="O40" s="109"/>
      <c r="P40" s="109">
        <f t="shared" si="5"/>
        <v>2267804.4900000002</v>
      </c>
      <c r="Q40" s="1" t="s">
        <v>163</v>
      </c>
      <c r="R40" s="110" t="str">
        <f t="shared" si="1"/>
        <v>ELEC/36601.0000</v>
      </c>
    </row>
    <row r="41" spans="1:18" x14ac:dyDescent="0.2">
      <c r="B41" s="108" t="s">
        <v>1293</v>
      </c>
      <c r="C41" s="108" t="s">
        <v>1294</v>
      </c>
      <c r="D41" s="108" t="s">
        <v>1339</v>
      </c>
      <c r="E41" s="108" t="s">
        <v>1340</v>
      </c>
      <c r="F41" s="108" t="s">
        <v>1310</v>
      </c>
      <c r="G41" s="108" t="s">
        <v>1311</v>
      </c>
      <c r="H41" s="109"/>
      <c r="I41" s="109">
        <v>3176604.46</v>
      </c>
      <c r="J41" s="109"/>
      <c r="K41" s="109"/>
      <c r="L41" s="109"/>
      <c r="M41" s="109"/>
      <c r="N41" s="109"/>
      <c r="O41" s="109"/>
      <c r="P41" s="109">
        <f t="shared" si="5"/>
        <v>3176604.46</v>
      </c>
      <c r="Q41" s="1" t="s">
        <v>163</v>
      </c>
      <c r="R41" s="110" t="str">
        <f t="shared" si="1"/>
        <v>ELEC/36701.0000</v>
      </c>
    </row>
    <row r="42" spans="1:18" x14ac:dyDescent="0.2">
      <c r="B42" s="108" t="s">
        <v>1293</v>
      </c>
      <c r="C42" s="108" t="s">
        <v>1294</v>
      </c>
      <c r="D42" s="108" t="s">
        <v>1339</v>
      </c>
      <c r="E42" s="108" t="s">
        <v>1340</v>
      </c>
      <c r="F42" s="108" t="s">
        <v>1313</v>
      </c>
      <c r="G42" s="108" t="s">
        <v>1314</v>
      </c>
      <c r="H42" s="109"/>
      <c r="I42" s="109">
        <v>6210321.6900000004</v>
      </c>
      <c r="J42" s="109"/>
      <c r="K42" s="109"/>
      <c r="L42" s="109"/>
      <c r="M42" s="109"/>
      <c r="N42" s="109"/>
      <c r="O42" s="109"/>
      <c r="P42" s="109">
        <f t="shared" si="5"/>
        <v>6210321.6900000004</v>
      </c>
      <c r="Q42" s="1" t="s">
        <v>163</v>
      </c>
      <c r="R42" s="110" t="str">
        <f t="shared" si="1"/>
        <v>ELEC/36801.0000</v>
      </c>
    </row>
    <row r="43" spans="1:18" x14ac:dyDescent="0.2">
      <c r="B43" s="108" t="s">
        <v>1293</v>
      </c>
      <c r="C43" s="108" t="s">
        <v>1294</v>
      </c>
      <c r="D43" s="108" t="s">
        <v>1339</v>
      </c>
      <c r="E43" s="108" t="s">
        <v>1340</v>
      </c>
      <c r="F43" s="108" t="s">
        <v>1316</v>
      </c>
      <c r="G43" s="108" t="s">
        <v>1317</v>
      </c>
      <c r="H43" s="109"/>
      <c r="I43" s="109">
        <v>450198.2</v>
      </c>
      <c r="J43" s="109"/>
      <c r="K43" s="109"/>
      <c r="L43" s="109"/>
      <c r="M43" s="109"/>
      <c r="N43" s="109"/>
      <c r="O43" s="109"/>
      <c r="P43" s="109">
        <f t="shared" si="5"/>
        <v>450198.2</v>
      </c>
      <c r="Q43" s="1" t="s">
        <v>163</v>
      </c>
      <c r="R43" s="110" t="str">
        <f t="shared" si="1"/>
        <v>ELEC/36901.0000</v>
      </c>
    </row>
    <row r="44" spans="1:18" x14ac:dyDescent="0.2">
      <c r="B44" s="108" t="s">
        <v>1293</v>
      </c>
      <c r="C44" s="108" t="s">
        <v>1294</v>
      </c>
      <c r="D44" s="108" t="s">
        <v>1339</v>
      </c>
      <c r="E44" s="108" t="s">
        <v>1340</v>
      </c>
      <c r="F44" s="108" t="s">
        <v>1319</v>
      </c>
      <c r="G44" s="108" t="s">
        <v>1320</v>
      </c>
      <c r="H44" s="109"/>
      <c r="I44" s="109">
        <v>2226098.2799999998</v>
      </c>
      <c r="J44" s="109"/>
      <c r="K44" s="109"/>
      <c r="L44" s="109"/>
      <c r="M44" s="109"/>
      <c r="N44" s="109"/>
      <c r="O44" s="109"/>
      <c r="P44" s="109">
        <f t="shared" si="5"/>
        <v>2226098.2799999998</v>
      </c>
      <c r="Q44" s="1" t="s">
        <v>163</v>
      </c>
      <c r="R44" s="110" t="str">
        <f t="shared" si="1"/>
        <v>ELEC/37301.0000</v>
      </c>
    </row>
    <row r="45" spans="1:18" x14ac:dyDescent="0.2">
      <c r="B45" s="108" t="s">
        <v>1293</v>
      </c>
      <c r="C45" s="108" t="s">
        <v>1294</v>
      </c>
      <c r="D45" s="108" t="s">
        <v>1339</v>
      </c>
      <c r="E45" s="108" t="s">
        <v>1340</v>
      </c>
      <c r="F45" s="108" t="s">
        <v>1360</v>
      </c>
      <c r="G45" s="108" t="s">
        <v>1361</v>
      </c>
      <c r="H45" s="109"/>
      <c r="I45" s="109">
        <v>109715.19</v>
      </c>
      <c r="J45" s="109"/>
      <c r="K45" s="109"/>
      <c r="L45" s="109"/>
      <c r="M45" s="109"/>
      <c r="N45" s="109"/>
      <c r="O45" s="109"/>
      <c r="P45" s="109">
        <f t="shared" si="5"/>
        <v>109715.19</v>
      </c>
      <c r="Q45" s="1" t="s">
        <v>163</v>
      </c>
      <c r="R45" s="110" t="str">
        <f t="shared" si="1"/>
        <v>ELEC/37302.0000</v>
      </c>
    </row>
    <row r="46" spans="1:18" x14ac:dyDescent="0.2">
      <c r="B46" s="108" t="s">
        <v>1293</v>
      </c>
      <c r="C46" s="108" t="s">
        <v>1294</v>
      </c>
      <c r="D46" s="108" t="s">
        <v>1339</v>
      </c>
      <c r="E46" s="108" t="s">
        <v>1340</v>
      </c>
      <c r="F46" s="108" t="s">
        <v>1344</v>
      </c>
      <c r="G46" s="108" t="s">
        <v>1362</v>
      </c>
      <c r="H46" s="109"/>
      <c r="I46" s="109">
        <v>0</v>
      </c>
      <c r="J46" s="109"/>
      <c r="K46" s="109"/>
      <c r="L46" s="109"/>
      <c r="M46" s="109"/>
      <c r="N46" s="109"/>
      <c r="O46" s="109"/>
      <c r="P46" s="109">
        <f t="shared" si="5"/>
        <v>0</v>
      </c>
      <c r="Q46" s="1" t="s">
        <v>164</v>
      </c>
      <c r="R46" s="110" t="str">
        <f t="shared" si="1"/>
        <v>ELEC/39001.0000</v>
      </c>
    </row>
    <row r="47" spans="1:18" x14ac:dyDescent="0.2">
      <c r="B47" s="108" t="s">
        <v>1293</v>
      </c>
      <c r="C47" s="108" t="s">
        <v>1294</v>
      </c>
      <c r="D47" s="108" t="s">
        <v>1339</v>
      </c>
      <c r="E47" s="108" t="s">
        <v>1340</v>
      </c>
      <c r="F47" s="108" t="s">
        <v>1363</v>
      </c>
      <c r="G47" s="108" t="s">
        <v>1364</v>
      </c>
      <c r="H47" s="109"/>
      <c r="I47" s="109">
        <v>-3341352.71</v>
      </c>
      <c r="J47" s="109"/>
      <c r="K47" s="109"/>
      <c r="L47" s="109"/>
      <c r="M47" s="109"/>
      <c r="N47" s="109"/>
      <c r="O47" s="109"/>
      <c r="P47" s="109">
        <f t="shared" si="5"/>
        <v>-3341352.71</v>
      </c>
      <c r="Q47" s="1" t="s">
        <v>1324</v>
      </c>
      <c r="R47" s="110" t="str">
        <f t="shared" si="1"/>
        <v>ELEC/39201.7320</v>
      </c>
    </row>
    <row r="48" spans="1:18" x14ac:dyDescent="0.2">
      <c r="B48" s="108" t="s">
        <v>1293</v>
      </c>
      <c r="C48" s="108" t="s">
        <v>1294</v>
      </c>
      <c r="D48" s="108" t="s">
        <v>1339</v>
      </c>
      <c r="E48" s="108" t="s">
        <v>1340</v>
      </c>
      <c r="F48" s="108" t="s">
        <v>1365</v>
      </c>
      <c r="G48" s="108" t="s">
        <v>1366</v>
      </c>
      <c r="H48" s="109"/>
      <c r="I48" s="109">
        <v>-157596.28</v>
      </c>
      <c r="J48" s="109"/>
      <c r="K48" s="109"/>
      <c r="L48" s="109"/>
      <c r="M48" s="109"/>
      <c r="N48" s="109"/>
      <c r="O48" s="109"/>
      <c r="P48" s="109">
        <f t="shared" si="5"/>
        <v>-157596.28</v>
      </c>
      <c r="Q48" s="1" t="s">
        <v>1324</v>
      </c>
      <c r="R48" s="110" t="str">
        <f t="shared" si="1"/>
        <v>ELEC/39601.7380</v>
      </c>
    </row>
    <row r="49" spans="2:18" x14ac:dyDescent="0.2">
      <c r="B49" s="108" t="s">
        <v>1293</v>
      </c>
      <c r="C49" s="108" t="s">
        <v>1294</v>
      </c>
      <c r="D49" s="108" t="s">
        <v>1339</v>
      </c>
      <c r="E49" s="108" t="s">
        <v>1340</v>
      </c>
      <c r="F49" s="108" t="s">
        <v>1322</v>
      </c>
      <c r="G49" s="108" t="s">
        <v>1323</v>
      </c>
      <c r="H49" s="109"/>
      <c r="I49" s="109">
        <v>258330.55</v>
      </c>
      <c r="J49" s="109"/>
      <c r="K49" s="109"/>
      <c r="L49" s="109"/>
      <c r="M49" s="109"/>
      <c r="N49" s="109"/>
      <c r="O49" s="109"/>
      <c r="P49" s="109">
        <f t="shared" si="5"/>
        <v>258330.55</v>
      </c>
      <c r="Q49" s="1" t="s">
        <v>1324</v>
      </c>
      <c r="R49" s="110" t="str">
        <f t="shared" si="1"/>
        <v>ELEC/39701.0000</v>
      </c>
    </row>
    <row r="50" spans="2:18" x14ac:dyDescent="0.2">
      <c r="B50" s="108" t="s">
        <v>1293</v>
      </c>
      <c r="C50" s="108" t="s">
        <v>1294</v>
      </c>
      <c r="D50" s="108" t="s">
        <v>1339</v>
      </c>
      <c r="E50" s="108" t="s">
        <v>1340</v>
      </c>
      <c r="F50" s="108" t="s">
        <v>1322</v>
      </c>
      <c r="G50" s="108" t="s">
        <v>1367</v>
      </c>
      <c r="H50" s="109"/>
      <c r="I50" s="109">
        <v>-103158.23</v>
      </c>
      <c r="J50" s="109"/>
      <c r="K50" s="109"/>
      <c r="L50" s="109"/>
      <c r="M50" s="109"/>
      <c r="N50" s="109"/>
      <c r="O50" s="109"/>
      <c r="P50" s="109">
        <f t="shared" si="5"/>
        <v>-103158.23</v>
      </c>
      <c r="Q50" s="1" t="s">
        <v>1324</v>
      </c>
      <c r="R50" s="110" t="str">
        <f t="shared" si="1"/>
        <v>ELEC/39701.0130</v>
      </c>
    </row>
    <row r="51" spans="2:18" x14ac:dyDescent="0.2">
      <c r="B51" s="108" t="s">
        <v>1293</v>
      </c>
      <c r="C51" s="108" t="s">
        <v>1294</v>
      </c>
      <c r="D51" s="108" t="s">
        <v>1339</v>
      </c>
      <c r="E51" s="108" t="s">
        <v>1340</v>
      </c>
      <c r="F51" s="112" t="s">
        <v>1326</v>
      </c>
      <c r="G51" s="112" t="s">
        <v>1327</v>
      </c>
      <c r="H51" s="113">
        <f>SUM(H30:H50)</f>
        <v>0</v>
      </c>
      <c r="I51" s="113">
        <f t="shared" ref="I51:P51" si="6">SUM(I30:I50)</f>
        <v>161125035.98000002</v>
      </c>
      <c r="J51" s="113">
        <f t="shared" si="6"/>
        <v>0</v>
      </c>
      <c r="K51" s="113">
        <f t="shared" si="6"/>
        <v>0</v>
      </c>
      <c r="L51" s="113">
        <f t="shared" si="6"/>
        <v>0</v>
      </c>
      <c r="M51" s="113">
        <f t="shared" si="6"/>
        <v>0</v>
      </c>
      <c r="N51" s="113">
        <f t="shared" si="6"/>
        <v>0</v>
      </c>
      <c r="O51" s="113">
        <f t="shared" si="6"/>
        <v>0</v>
      </c>
      <c r="P51" s="113">
        <f t="shared" si="6"/>
        <v>161125035.98000002</v>
      </c>
      <c r="Q51" s="1"/>
      <c r="R51" s="110"/>
    </row>
    <row r="52" spans="2:18" x14ac:dyDescent="0.2">
      <c r="B52" s="108" t="s">
        <v>1293</v>
      </c>
      <c r="C52" s="108" t="s">
        <v>1294</v>
      </c>
      <c r="D52" s="108" t="s">
        <v>1368</v>
      </c>
      <c r="E52" s="108" t="s">
        <v>1369</v>
      </c>
      <c r="F52" s="108" t="s">
        <v>1344</v>
      </c>
      <c r="G52" s="108" t="s">
        <v>1345</v>
      </c>
      <c r="H52" s="109"/>
      <c r="I52" s="109"/>
      <c r="J52" s="109"/>
      <c r="K52" s="109"/>
      <c r="L52" s="109"/>
      <c r="M52" s="109">
        <v>-777944.86</v>
      </c>
      <c r="N52" s="109"/>
      <c r="O52" s="109"/>
      <c r="P52" s="109">
        <f>SUM(H52:O52)</f>
        <v>-777944.86</v>
      </c>
      <c r="Q52" s="1" t="s">
        <v>164</v>
      </c>
      <c r="R52" s="110" t="str">
        <f>G52</f>
        <v>ELEC/35201.0000</v>
      </c>
    </row>
    <row r="53" spans="2:18" x14ac:dyDescent="0.2">
      <c r="B53" s="108" t="s">
        <v>1293</v>
      </c>
      <c r="C53" s="108" t="s">
        <v>1294</v>
      </c>
      <c r="D53" s="108" t="s">
        <v>1368</v>
      </c>
      <c r="E53" s="108" t="s">
        <v>1369</v>
      </c>
      <c r="F53" s="108" t="s">
        <v>1347</v>
      </c>
      <c r="G53" s="108" t="s">
        <v>1348</v>
      </c>
      <c r="H53" s="109"/>
      <c r="I53" s="109"/>
      <c r="J53" s="109"/>
      <c r="K53" s="109"/>
      <c r="L53" s="109"/>
      <c r="M53" s="109">
        <v>-3166719.05</v>
      </c>
      <c r="N53" s="109"/>
      <c r="O53" s="109"/>
      <c r="P53" s="109">
        <f t="shared" ref="P53:P75" si="7">SUM(H53:O53)</f>
        <v>-3166719.05</v>
      </c>
      <c r="Q53" s="1" t="s">
        <v>164</v>
      </c>
      <c r="R53" s="110" t="str">
        <f t="shared" ref="R53:R117" si="8">G53</f>
        <v>ELEC/35301.0250</v>
      </c>
    </row>
    <row r="54" spans="2:18" x14ac:dyDescent="0.2">
      <c r="B54" s="108" t="s">
        <v>1293</v>
      </c>
      <c r="C54" s="108" t="s">
        <v>1294</v>
      </c>
      <c r="D54" s="108" t="s">
        <v>1368</v>
      </c>
      <c r="E54" s="108" t="s">
        <v>1369</v>
      </c>
      <c r="F54" s="108" t="s">
        <v>1350</v>
      </c>
      <c r="G54" s="108" t="s">
        <v>1351</v>
      </c>
      <c r="H54" s="109"/>
      <c r="I54" s="109"/>
      <c r="J54" s="109"/>
      <c r="K54" s="109"/>
      <c r="L54" s="109"/>
      <c r="M54" s="109">
        <v>-4880458.8899999997</v>
      </c>
      <c r="N54" s="109"/>
      <c r="O54" s="109"/>
      <c r="P54" s="109">
        <f t="shared" si="7"/>
        <v>-4880458.8899999997</v>
      </c>
      <c r="Q54" s="1" t="s">
        <v>164</v>
      </c>
      <c r="R54" s="110" t="str">
        <f t="shared" si="8"/>
        <v>ELEC/35401.0000</v>
      </c>
    </row>
    <row r="55" spans="2:18" x14ac:dyDescent="0.2">
      <c r="B55" s="108" t="s">
        <v>1293</v>
      </c>
      <c r="C55" s="108" t="s">
        <v>1294</v>
      </c>
      <c r="D55" s="108" t="s">
        <v>1368</v>
      </c>
      <c r="E55" s="108" t="s">
        <v>1369</v>
      </c>
      <c r="F55" s="108" t="s">
        <v>1297</v>
      </c>
      <c r="G55" s="108" t="s">
        <v>1298</v>
      </c>
      <c r="H55" s="109"/>
      <c r="I55" s="109"/>
      <c r="J55" s="109">
        <v>0.03</v>
      </c>
      <c r="K55" s="109"/>
      <c r="L55" s="109"/>
      <c r="M55" s="109">
        <v>-45984767.579999998</v>
      </c>
      <c r="N55" s="109"/>
      <c r="O55" s="109"/>
      <c r="P55" s="109">
        <f t="shared" si="7"/>
        <v>-45984767.549999997</v>
      </c>
      <c r="Q55" s="1" t="s">
        <v>164</v>
      </c>
      <c r="R55" s="110" t="str">
        <f t="shared" si="8"/>
        <v>ELEC/35601.0000</v>
      </c>
    </row>
    <row r="56" spans="2:18" x14ac:dyDescent="0.2">
      <c r="B56" s="108" t="s">
        <v>1293</v>
      </c>
      <c r="C56" s="108" t="s">
        <v>1294</v>
      </c>
      <c r="D56" s="108" t="s">
        <v>1368</v>
      </c>
      <c r="E56" s="108" t="s">
        <v>1369</v>
      </c>
      <c r="F56" s="108" t="s">
        <v>1357</v>
      </c>
      <c r="G56" s="108" t="s">
        <v>1358</v>
      </c>
      <c r="H56" s="109"/>
      <c r="I56" s="109"/>
      <c r="J56" s="109"/>
      <c r="K56" s="109"/>
      <c r="L56" s="109"/>
      <c r="M56" s="109">
        <v>-863183.2</v>
      </c>
      <c r="N56" s="109"/>
      <c r="O56" s="109"/>
      <c r="P56" s="109">
        <f t="shared" si="7"/>
        <v>-863183.2</v>
      </c>
      <c r="Q56" s="1" t="s">
        <v>163</v>
      </c>
      <c r="R56" s="110" t="str">
        <f t="shared" si="8"/>
        <v>ELEC/36101.0000</v>
      </c>
    </row>
    <row r="57" spans="2:18" x14ac:dyDescent="0.2">
      <c r="B57" s="108" t="s">
        <v>1293</v>
      </c>
      <c r="C57" s="108" t="s">
        <v>1294</v>
      </c>
      <c r="D57" s="108" t="s">
        <v>1368</v>
      </c>
      <c r="E57" s="108" t="s">
        <v>1369</v>
      </c>
      <c r="F57" s="108" t="s">
        <v>1300</v>
      </c>
      <c r="G57" s="108" t="s">
        <v>1301</v>
      </c>
      <c r="H57" s="109"/>
      <c r="I57" s="109"/>
      <c r="J57" s="109"/>
      <c r="K57" s="109"/>
      <c r="L57" s="109"/>
      <c r="M57" s="109">
        <v>-4415348.68</v>
      </c>
      <c r="N57" s="109"/>
      <c r="O57" s="109"/>
      <c r="P57" s="109">
        <f t="shared" si="7"/>
        <v>-4415348.68</v>
      </c>
      <c r="Q57" s="1" t="s">
        <v>163</v>
      </c>
      <c r="R57" s="110" t="str">
        <f t="shared" si="8"/>
        <v>ELEC/36201.0250</v>
      </c>
    </row>
    <row r="58" spans="2:18" x14ac:dyDescent="0.2">
      <c r="B58" s="108" t="s">
        <v>1293</v>
      </c>
      <c r="C58" s="108" t="s">
        <v>1294</v>
      </c>
      <c r="D58" s="108" t="s">
        <v>1368</v>
      </c>
      <c r="E58" s="108" t="s">
        <v>1369</v>
      </c>
      <c r="F58" s="108" t="s">
        <v>1302</v>
      </c>
      <c r="G58" s="108" t="s">
        <v>1303</v>
      </c>
      <c r="H58" s="109"/>
      <c r="I58" s="109"/>
      <c r="J58" s="109">
        <v>-918.27</v>
      </c>
      <c r="K58" s="109">
        <v>-4440.04</v>
      </c>
      <c r="L58" s="109">
        <v>-2551.48</v>
      </c>
      <c r="M58" s="109">
        <v>-5062236.3899999997</v>
      </c>
      <c r="N58" s="109"/>
      <c r="O58" s="109"/>
      <c r="P58" s="109">
        <f t="shared" si="7"/>
        <v>-5070146.18</v>
      </c>
      <c r="Q58" s="1" t="s">
        <v>163</v>
      </c>
      <c r="R58" s="110" t="str">
        <f t="shared" si="8"/>
        <v>ELEC/36401.0000</v>
      </c>
    </row>
    <row r="59" spans="2:18" x14ac:dyDescent="0.2">
      <c r="B59" s="108" t="s">
        <v>1293</v>
      </c>
      <c r="C59" s="108" t="s">
        <v>1294</v>
      </c>
      <c r="D59" s="108" t="s">
        <v>1368</v>
      </c>
      <c r="E59" s="108" t="s">
        <v>1369</v>
      </c>
      <c r="F59" s="108" t="s">
        <v>1305</v>
      </c>
      <c r="G59" s="108" t="s">
        <v>1306</v>
      </c>
      <c r="H59" s="109"/>
      <c r="I59" s="109"/>
      <c r="J59" s="109">
        <v>-65427.46</v>
      </c>
      <c r="K59" s="109">
        <v>-862.45</v>
      </c>
      <c r="L59" s="109">
        <v>-1775.83</v>
      </c>
      <c r="M59" s="109">
        <v>-9279728.5800000001</v>
      </c>
      <c r="N59" s="109"/>
      <c r="O59" s="109"/>
      <c r="P59" s="109">
        <f t="shared" si="7"/>
        <v>-9347794.3200000003</v>
      </c>
      <c r="Q59" s="1" t="s">
        <v>163</v>
      </c>
      <c r="R59" s="110" t="str">
        <f t="shared" si="8"/>
        <v>ELEC/36501.0000</v>
      </c>
    </row>
    <row r="60" spans="2:18" x14ac:dyDescent="0.2">
      <c r="B60" s="108" t="s">
        <v>1293</v>
      </c>
      <c r="C60" s="108" t="s">
        <v>1294</v>
      </c>
      <c r="D60" s="108" t="s">
        <v>1368</v>
      </c>
      <c r="E60" s="108" t="s">
        <v>1369</v>
      </c>
      <c r="F60" s="108" t="s">
        <v>1308</v>
      </c>
      <c r="G60" s="108" t="s">
        <v>1309</v>
      </c>
      <c r="H60" s="109"/>
      <c r="I60" s="109"/>
      <c r="J60" s="109">
        <v>-430.29</v>
      </c>
      <c r="K60" s="109"/>
      <c r="L60" s="109">
        <v>-246.73</v>
      </c>
      <c r="M60" s="109">
        <v>-1683506.88</v>
      </c>
      <c r="N60" s="109"/>
      <c r="O60" s="109"/>
      <c r="P60" s="109">
        <f t="shared" si="7"/>
        <v>-1684183.9</v>
      </c>
      <c r="Q60" s="1" t="s">
        <v>163</v>
      </c>
      <c r="R60" s="110" t="str">
        <f t="shared" si="8"/>
        <v>ELEC/36601.0000</v>
      </c>
    </row>
    <row r="61" spans="2:18" x14ac:dyDescent="0.2">
      <c r="B61" s="108" t="s">
        <v>1293</v>
      </c>
      <c r="C61" s="108" t="s">
        <v>1294</v>
      </c>
      <c r="D61" s="108" t="s">
        <v>1368</v>
      </c>
      <c r="E61" s="108" t="s">
        <v>1369</v>
      </c>
      <c r="F61" s="108" t="s">
        <v>1310</v>
      </c>
      <c r="G61" s="108" t="s">
        <v>1311</v>
      </c>
      <c r="H61" s="109"/>
      <c r="I61" s="109"/>
      <c r="J61" s="109">
        <v>-951.9</v>
      </c>
      <c r="K61" s="109">
        <v>-355.18</v>
      </c>
      <c r="L61" s="109">
        <v>-3013.26</v>
      </c>
      <c r="M61" s="109">
        <v>-1454527.25</v>
      </c>
      <c r="N61" s="109"/>
      <c r="O61" s="109"/>
      <c r="P61" s="109">
        <f t="shared" si="7"/>
        <v>-1458847.59</v>
      </c>
      <c r="Q61" s="1" t="s">
        <v>163</v>
      </c>
      <c r="R61" s="110" t="str">
        <f t="shared" si="8"/>
        <v>ELEC/36701.0000</v>
      </c>
    </row>
    <row r="62" spans="2:18" x14ac:dyDescent="0.2">
      <c r="B62" s="108" t="s">
        <v>1293</v>
      </c>
      <c r="C62" s="108" t="s">
        <v>1294</v>
      </c>
      <c r="D62" s="108" t="s">
        <v>1368</v>
      </c>
      <c r="E62" s="108" t="s">
        <v>1369</v>
      </c>
      <c r="F62" s="108" t="s">
        <v>1313</v>
      </c>
      <c r="G62" s="108" t="s">
        <v>1314</v>
      </c>
      <c r="H62" s="109"/>
      <c r="I62" s="109"/>
      <c r="J62" s="109">
        <v>-558.19000000000005</v>
      </c>
      <c r="K62" s="109">
        <v>-2924.49</v>
      </c>
      <c r="L62" s="109">
        <v>-24.94</v>
      </c>
      <c r="M62" s="109">
        <v>-3470743.44</v>
      </c>
      <c r="N62" s="109"/>
      <c r="O62" s="109"/>
      <c r="P62" s="109">
        <f t="shared" si="7"/>
        <v>-3474251.06</v>
      </c>
      <c r="Q62" s="1" t="s">
        <v>163</v>
      </c>
      <c r="R62" s="110" t="str">
        <f t="shared" si="8"/>
        <v>ELEC/36801.0000</v>
      </c>
    </row>
    <row r="63" spans="2:18" x14ac:dyDescent="0.2">
      <c r="B63" s="108" t="s">
        <v>1293</v>
      </c>
      <c r="C63" s="108" t="s">
        <v>1294</v>
      </c>
      <c r="D63" s="108" t="s">
        <v>1368</v>
      </c>
      <c r="E63" s="108" t="s">
        <v>1369</v>
      </c>
      <c r="F63" s="108" t="s">
        <v>1316</v>
      </c>
      <c r="G63" s="108" t="s">
        <v>1317</v>
      </c>
      <c r="H63" s="109"/>
      <c r="I63" s="109"/>
      <c r="J63" s="109">
        <v>0.01</v>
      </c>
      <c r="K63" s="109"/>
      <c r="L63" s="109"/>
      <c r="M63" s="109">
        <v>-26587.279999999999</v>
      </c>
      <c r="N63" s="109"/>
      <c r="O63" s="109"/>
      <c r="P63" s="109">
        <f t="shared" si="7"/>
        <v>-26587.27</v>
      </c>
      <c r="Q63" s="1" t="s">
        <v>163</v>
      </c>
      <c r="R63" s="110" t="str">
        <f t="shared" si="8"/>
        <v>ELEC/36901.0000</v>
      </c>
    </row>
    <row r="64" spans="2:18" x14ac:dyDescent="0.2">
      <c r="B64" s="108" t="s">
        <v>1293</v>
      </c>
      <c r="C64" s="108" t="s">
        <v>1294</v>
      </c>
      <c r="D64" s="108" t="s">
        <v>1368</v>
      </c>
      <c r="E64" s="108" t="s">
        <v>1369</v>
      </c>
      <c r="F64" s="108" t="s">
        <v>1319</v>
      </c>
      <c r="G64" s="108" t="s">
        <v>1320</v>
      </c>
      <c r="H64" s="109"/>
      <c r="I64" s="109"/>
      <c r="J64" s="109">
        <v>565.94000000000005</v>
      </c>
      <c r="K64" s="109">
        <v>1278.42</v>
      </c>
      <c r="L64" s="109"/>
      <c r="M64" s="109">
        <v>-374824.96000000002</v>
      </c>
      <c r="N64" s="109"/>
      <c r="O64" s="109"/>
      <c r="P64" s="109">
        <f t="shared" si="7"/>
        <v>-372980.60000000003</v>
      </c>
      <c r="Q64" s="1" t="s">
        <v>163</v>
      </c>
      <c r="R64" s="110" t="str">
        <f t="shared" si="8"/>
        <v>ELEC/37301.0000</v>
      </c>
    </row>
    <row r="65" spans="2:18" x14ac:dyDescent="0.2">
      <c r="B65" s="108" t="s">
        <v>1293</v>
      </c>
      <c r="C65" s="108" t="s">
        <v>1294</v>
      </c>
      <c r="D65" s="108" t="s">
        <v>1368</v>
      </c>
      <c r="E65" s="108" t="s">
        <v>1369</v>
      </c>
      <c r="F65" s="108" t="s">
        <v>1360</v>
      </c>
      <c r="G65" s="108" t="s">
        <v>1361</v>
      </c>
      <c r="H65" s="109"/>
      <c r="I65" s="109"/>
      <c r="J65" s="109">
        <v>3.66</v>
      </c>
      <c r="K65" s="109"/>
      <c r="L65" s="109">
        <v>-136.74</v>
      </c>
      <c r="M65" s="109">
        <v>-11909.52</v>
      </c>
      <c r="N65" s="109"/>
      <c r="O65" s="109"/>
      <c r="P65" s="109">
        <f t="shared" si="7"/>
        <v>-12042.6</v>
      </c>
      <c r="Q65" s="1" t="s">
        <v>163</v>
      </c>
      <c r="R65" s="110" t="str">
        <f t="shared" si="8"/>
        <v>ELEC/37302.0000</v>
      </c>
    </row>
    <row r="66" spans="2:18" x14ac:dyDescent="0.2">
      <c r="B66" s="108" t="s">
        <v>1293</v>
      </c>
      <c r="C66" s="108" t="s">
        <v>1294</v>
      </c>
      <c r="D66" s="108" t="s">
        <v>1368</v>
      </c>
      <c r="E66" s="108" t="s">
        <v>1369</v>
      </c>
      <c r="F66" s="108" t="s">
        <v>1363</v>
      </c>
      <c r="G66" s="108" t="s">
        <v>1364</v>
      </c>
      <c r="H66" s="109"/>
      <c r="I66" s="109"/>
      <c r="J66" s="109"/>
      <c r="K66" s="109"/>
      <c r="L66" s="109"/>
      <c r="M66" s="109">
        <v>4987.95</v>
      </c>
      <c r="N66" s="109"/>
      <c r="O66" s="109"/>
      <c r="P66" s="109">
        <f t="shared" si="7"/>
        <v>4987.95</v>
      </c>
      <c r="Q66" s="1" t="s">
        <v>1324</v>
      </c>
      <c r="R66" s="110" t="str">
        <f t="shared" si="8"/>
        <v>ELEC/39201.7320</v>
      </c>
    </row>
    <row r="67" spans="2:18" x14ac:dyDescent="0.2">
      <c r="B67" s="108" t="s">
        <v>1293</v>
      </c>
      <c r="C67" s="108" t="s">
        <v>1294</v>
      </c>
      <c r="D67" s="108" t="s">
        <v>1368</v>
      </c>
      <c r="E67" s="108" t="s">
        <v>1369</v>
      </c>
      <c r="F67" s="108" t="s">
        <v>1365</v>
      </c>
      <c r="G67" s="108" t="s">
        <v>1366</v>
      </c>
      <c r="H67" s="109"/>
      <c r="I67" s="109"/>
      <c r="J67" s="109"/>
      <c r="K67" s="109"/>
      <c r="L67" s="109"/>
      <c r="M67" s="109">
        <v>-36806.26</v>
      </c>
      <c r="N67" s="109"/>
      <c r="O67" s="109"/>
      <c r="P67" s="109">
        <f t="shared" si="7"/>
        <v>-36806.26</v>
      </c>
      <c r="Q67" s="1" t="s">
        <v>1324</v>
      </c>
      <c r="R67" s="110" t="str">
        <f t="shared" si="8"/>
        <v>ELEC/39601.7380</v>
      </c>
    </row>
    <row r="68" spans="2:18" x14ac:dyDescent="0.2">
      <c r="B68" s="108" t="s">
        <v>1293</v>
      </c>
      <c r="C68" s="108" t="s">
        <v>1294</v>
      </c>
      <c r="D68" s="108" t="s">
        <v>1368</v>
      </c>
      <c r="E68" s="108" t="s">
        <v>1369</v>
      </c>
      <c r="F68" s="108" t="s">
        <v>1322</v>
      </c>
      <c r="G68" s="108" t="s">
        <v>1323</v>
      </c>
      <c r="H68" s="109"/>
      <c r="I68" s="109"/>
      <c r="J68" s="109"/>
      <c r="K68" s="109"/>
      <c r="L68" s="109">
        <v>-456.99</v>
      </c>
      <c r="M68" s="109">
        <v>28400.400000000001</v>
      </c>
      <c r="N68" s="109"/>
      <c r="O68" s="109"/>
      <c r="P68" s="109">
        <f t="shared" si="7"/>
        <v>27943.41</v>
      </c>
      <c r="Q68" s="1" t="s">
        <v>1324</v>
      </c>
      <c r="R68" s="110" t="str">
        <f t="shared" si="8"/>
        <v>ELEC/39701.0000</v>
      </c>
    </row>
    <row r="69" spans="2:18" x14ac:dyDescent="0.2">
      <c r="B69" s="108" t="s">
        <v>1293</v>
      </c>
      <c r="C69" s="108" t="s">
        <v>1294</v>
      </c>
      <c r="D69" s="108" t="s">
        <v>1368</v>
      </c>
      <c r="E69" s="108" t="s">
        <v>1369</v>
      </c>
      <c r="F69" s="108" t="s">
        <v>1322</v>
      </c>
      <c r="G69" s="108" t="s">
        <v>1367</v>
      </c>
      <c r="H69" s="109"/>
      <c r="I69" s="109"/>
      <c r="J69" s="109"/>
      <c r="K69" s="109"/>
      <c r="L69" s="109"/>
      <c r="M69" s="109">
        <v>1982.15</v>
      </c>
      <c r="N69" s="109"/>
      <c r="O69" s="109"/>
      <c r="P69" s="109">
        <f t="shared" si="7"/>
        <v>1982.15</v>
      </c>
      <c r="Q69" s="1" t="s">
        <v>1324</v>
      </c>
      <c r="R69" s="110" t="str">
        <f t="shared" si="8"/>
        <v>ELEC/39701.0130</v>
      </c>
    </row>
    <row r="70" spans="2:18" x14ac:dyDescent="0.2">
      <c r="B70" s="108" t="s">
        <v>1293</v>
      </c>
      <c r="C70" s="108" t="s">
        <v>1294</v>
      </c>
      <c r="D70" s="108" t="s">
        <v>1368</v>
      </c>
      <c r="E70" s="108" t="s">
        <v>1369</v>
      </c>
      <c r="F70" s="112" t="s">
        <v>1326</v>
      </c>
      <c r="G70" s="112" t="s">
        <v>1327</v>
      </c>
      <c r="H70" s="113">
        <f>SUM(H52:H69)</f>
        <v>0</v>
      </c>
      <c r="I70" s="113">
        <f t="shared" ref="I70:P70" si="9">SUM(I52:I69)</f>
        <v>0</v>
      </c>
      <c r="J70" s="113">
        <f t="shared" si="9"/>
        <v>-67716.469999999987</v>
      </c>
      <c r="K70" s="113">
        <f t="shared" si="9"/>
        <v>-7303.74</v>
      </c>
      <c r="L70" s="113">
        <f t="shared" si="9"/>
        <v>-8205.9699999999993</v>
      </c>
      <c r="M70" s="113">
        <f t="shared" si="9"/>
        <v>-81453922.319999978</v>
      </c>
      <c r="N70" s="113">
        <f t="shared" si="9"/>
        <v>0</v>
      </c>
      <c r="O70" s="113">
        <f t="shared" si="9"/>
        <v>0</v>
      </c>
      <c r="P70" s="113">
        <f t="shared" si="9"/>
        <v>-81537148.499999985</v>
      </c>
      <c r="Q70" s="1"/>
      <c r="R70" s="110"/>
    </row>
    <row r="71" spans="2:18" x14ac:dyDescent="0.2">
      <c r="B71" s="108" t="s">
        <v>1293</v>
      </c>
      <c r="C71" s="108" t="s">
        <v>1294</v>
      </c>
      <c r="D71" s="108" t="s">
        <v>1370</v>
      </c>
      <c r="E71" s="108" t="s">
        <v>1371</v>
      </c>
      <c r="F71" s="108" t="s">
        <v>1302</v>
      </c>
      <c r="G71" s="108" t="s">
        <v>1303</v>
      </c>
      <c r="H71" s="109"/>
      <c r="I71" s="109"/>
      <c r="J71" s="109"/>
      <c r="K71" s="109">
        <v>227.44</v>
      </c>
      <c r="L71" s="109"/>
      <c r="M71" s="109"/>
      <c r="N71" s="109"/>
      <c r="O71" s="109"/>
      <c r="P71" s="109">
        <f t="shared" si="7"/>
        <v>227.44</v>
      </c>
      <c r="Q71" s="1" t="s">
        <v>163</v>
      </c>
      <c r="R71" s="110" t="str">
        <f t="shared" si="8"/>
        <v>ELEC/36401.0000</v>
      </c>
    </row>
    <row r="72" spans="2:18" x14ac:dyDescent="0.2">
      <c r="B72" s="108" t="s">
        <v>1293</v>
      </c>
      <c r="C72" s="108" t="s">
        <v>1294</v>
      </c>
      <c r="D72" s="108" t="s">
        <v>1370</v>
      </c>
      <c r="E72" s="108" t="s">
        <v>1371</v>
      </c>
      <c r="F72" s="108" t="s">
        <v>1305</v>
      </c>
      <c r="G72" s="108" t="s">
        <v>1306</v>
      </c>
      <c r="H72" s="109"/>
      <c r="I72" s="109"/>
      <c r="J72" s="109"/>
      <c r="K72" s="109">
        <v>7731.95</v>
      </c>
      <c r="L72" s="109"/>
      <c r="M72" s="109"/>
      <c r="N72" s="109"/>
      <c r="O72" s="109"/>
      <c r="P72" s="109">
        <f t="shared" si="7"/>
        <v>7731.95</v>
      </c>
      <c r="Q72" s="1" t="s">
        <v>163</v>
      </c>
      <c r="R72" s="110" t="str">
        <f t="shared" si="8"/>
        <v>ELEC/36501.0000</v>
      </c>
    </row>
    <row r="73" spans="2:18" x14ac:dyDescent="0.2">
      <c r="B73" s="108" t="s">
        <v>1293</v>
      </c>
      <c r="C73" s="108" t="s">
        <v>1294</v>
      </c>
      <c r="D73" s="108" t="s">
        <v>1370</v>
      </c>
      <c r="E73" s="108" t="s">
        <v>1371</v>
      </c>
      <c r="F73" s="108" t="s">
        <v>1310</v>
      </c>
      <c r="G73" s="108" t="s">
        <v>1311</v>
      </c>
      <c r="H73" s="109"/>
      <c r="I73" s="109"/>
      <c r="J73" s="109"/>
      <c r="K73" s="109">
        <v>357.95</v>
      </c>
      <c r="L73" s="109"/>
      <c r="M73" s="109"/>
      <c r="N73" s="109"/>
      <c r="O73" s="109"/>
      <c r="P73" s="109">
        <f t="shared" si="7"/>
        <v>357.95</v>
      </c>
      <c r="Q73" s="1" t="s">
        <v>163</v>
      </c>
      <c r="R73" s="110" t="str">
        <f t="shared" si="8"/>
        <v>ELEC/36701.0000</v>
      </c>
    </row>
    <row r="74" spans="2:18" x14ac:dyDescent="0.2">
      <c r="B74" s="108" t="s">
        <v>1293</v>
      </c>
      <c r="C74" s="108" t="s">
        <v>1294</v>
      </c>
      <c r="D74" s="108" t="s">
        <v>1370</v>
      </c>
      <c r="E74" s="108" t="s">
        <v>1371</v>
      </c>
      <c r="F74" s="108" t="s">
        <v>1313</v>
      </c>
      <c r="G74" s="108" t="s">
        <v>1314</v>
      </c>
      <c r="H74" s="109"/>
      <c r="I74" s="109"/>
      <c r="J74" s="109"/>
      <c r="K74" s="109">
        <v>264.82</v>
      </c>
      <c r="L74" s="109"/>
      <c r="M74" s="109"/>
      <c r="N74" s="109"/>
      <c r="O74" s="109"/>
      <c r="P74" s="109">
        <f t="shared" si="7"/>
        <v>264.82</v>
      </c>
      <c r="Q74" s="1" t="s">
        <v>163</v>
      </c>
      <c r="R74" s="110" t="str">
        <f t="shared" si="8"/>
        <v>ELEC/36801.0000</v>
      </c>
    </row>
    <row r="75" spans="2:18" x14ac:dyDescent="0.2">
      <c r="B75" s="108" t="s">
        <v>1293</v>
      </c>
      <c r="C75" s="108" t="s">
        <v>1294</v>
      </c>
      <c r="D75" s="108" t="s">
        <v>1370</v>
      </c>
      <c r="E75" s="108" t="s">
        <v>1371</v>
      </c>
      <c r="F75" s="108" t="s">
        <v>1319</v>
      </c>
      <c r="G75" s="108" t="s">
        <v>1320</v>
      </c>
      <c r="H75" s="109"/>
      <c r="I75" s="109"/>
      <c r="J75" s="109"/>
      <c r="K75" s="109">
        <v>-1278.42</v>
      </c>
      <c r="L75" s="109"/>
      <c r="M75" s="109"/>
      <c r="N75" s="109"/>
      <c r="O75" s="109"/>
      <c r="P75" s="109">
        <f t="shared" si="7"/>
        <v>-1278.42</v>
      </c>
      <c r="Q75" s="1" t="s">
        <v>163</v>
      </c>
      <c r="R75" s="110" t="str">
        <f t="shared" si="8"/>
        <v>ELEC/37301.0000</v>
      </c>
    </row>
    <row r="76" spans="2:18" x14ac:dyDescent="0.2">
      <c r="B76" s="108" t="s">
        <v>1293</v>
      </c>
      <c r="C76" s="108" t="s">
        <v>1294</v>
      </c>
      <c r="D76" s="108" t="s">
        <v>1370</v>
      </c>
      <c r="E76" s="108" t="s">
        <v>1371</v>
      </c>
      <c r="F76" s="112" t="s">
        <v>1326</v>
      </c>
      <c r="G76" s="112" t="s">
        <v>1327</v>
      </c>
      <c r="H76" s="113">
        <f>SUM(H71:H75)</f>
        <v>0</v>
      </c>
      <c r="I76" s="113">
        <f t="shared" ref="I76:P76" si="10">SUM(I71:I75)</f>
        <v>0</v>
      </c>
      <c r="J76" s="113">
        <f t="shared" si="10"/>
        <v>0</v>
      </c>
      <c r="K76" s="113">
        <f t="shared" si="10"/>
        <v>7303.74</v>
      </c>
      <c r="L76" s="113">
        <f t="shared" si="10"/>
        <v>0</v>
      </c>
      <c r="M76" s="113">
        <f t="shared" si="10"/>
        <v>0</v>
      </c>
      <c r="N76" s="113">
        <f t="shared" si="10"/>
        <v>0</v>
      </c>
      <c r="O76" s="113">
        <f t="shared" si="10"/>
        <v>0</v>
      </c>
      <c r="P76" s="113">
        <f t="shared" si="10"/>
        <v>7303.74</v>
      </c>
      <c r="Q76" s="1"/>
      <c r="R76" s="110"/>
    </row>
    <row r="77" spans="2:18" x14ac:dyDescent="0.2">
      <c r="B77" s="108" t="s">
        <v>1293</v>
      </c>
      <c r="C77" s="108" t="s">
        <v>1294</v>
      </c>
      <c r="D77" s="108" t="s">
        <v>1372</v>
      </c>
      <c r="E77" s="108" t="s">
        <v>1373</v>
      </c>
      <c r="F77" s="108" t="s">
        <v>1344</v>
      </c>
      <c r="G77" s="108" t="s">
        <v>1345</v>
      </c>
      <c r="H77" s="109"/>
      <c r="I77" s="109"/>
      <c r="J77" s="109"/>
      <c r="K77" s="109"/>
      <c r="L77" s="109"/>
      <c r="M77" s="109">
        <v>-271461.99</v>
      </c>
      <c r="N77" s="109"/>
      <c r="O77" s="109"/>
      <c r="P77" s="109">
        <f>SUM(H77:O77)</f>
        <v>-271461.99</v>
      </c>
      <c r="Q77" s="1" t="s">
        <v>164</v>
      </c>
      <c r="R77" s="110" t="str">
        <f t="shared" si="8"/>
        <v>ELEC/35201.0000</v>
      </c>
    </row>
    <row r="78" spans="2:18" x14ac:dyDescent="0.2">
      <c r="B78" s="108" t="s">
        <v>1293</v>
      </c>
      <c r="C78" s="108" t="s">
        <v>1294</v>
      </c>
      <c r="D78" s="108" t="s">
        <v>1372</v>
      </c>
      <c r="E78" s="108" t="s">
        <v>1373</v>
      </c>
      <c r="F78" s="108" t="s">
        <v>1347</v>
      </c>
      <c r="G78" s="108" t="s">
        <v>1348</v>
      </c>
      <c r="H78" s="109"/>
      <c r="I78" s="109"/>
      <c r="J78" s="109"/>
      <c r="K78" s="109"/>
      <c r="L78" s="109"/>
      <c r="M78" s="109">
        <v>-198398.88</v>
      </c>
      <c r="N78" s="109"/>
      <c r="O78" s="109"/>
      <c r="P78" s="109">
        <f t="shared" ref="P78:P94" si="11">SUM(H78:O78)</f>
        <v>-198398.88</v>
      </c>
      <c r="Q78" s="1" t="s">
        <v>164</v>
      </c>
      <c r="R78" s="110" t="str">
        <f t="shared" si="8"/>
        <v>ELEC/35301.0250</v>
      </c>
    </row>
    <row r="79" spans="2:18" x14ac:dyDescent="0.2">
      <c r="B79" s="108" t="s">
        <v>1293</v>
      </c>
      <c r="C79" s="108" t="s">
        <v>1294</v>
      </c>
      <c r="D79" s="108" t="s">
        <v>1372</v>
      </c>
      <c r="E79" s="108" t="s">
        <v>1373</v>
      </c>
      <c r="F79" s="108" t="s">
        <v>1350</v>
      </c>
      <c r="G79" s="108" t="s">
        <v>1351</v>
      </c>
      <c r="H79" s="109"/>
      <c r="I79" s="109"/>
      <c r="J79" s="109"/>
      <c r="K79" s="109"/>
      <c r="L79" s="109"/>
      <c r="M79" s="109">
        <v>268735.34000000003</v>
      </c>
      <c r="N79" s="109"/>
      <c r="O79" s="109"/>
      <c r="P79" s="109">
        <f t="shared" si="11"/>
        <v>268735.34000000003</v>
      </c>
      <c r="Q79" s="1" t="s">
        <v>164</v>
      </c>
      <c r="R79" s="110" t="str">
        <f t="shared" si="8"/>
        <v>ELEC/35401.0000</v>
      </c>
    </row>
    <row r="80" spans="2:18" x14ac:dyDescent="0.2">
      <c r="B80" s="108" t="s">
        <v>1293</v>
      </c>
      <c r="C80" s="108" t="s">
        <v>1294</v>
      </c>
      <c r="D80" s="108" t="s">
        <v>1372</v>
      </c>
      <c r="E80" s="108" t="s">
        <v>1373</v>
      </c>
      <c r="F80" s="108" t="s">
        <v>1297</v>
      </c>
      <c r="G80" s="108" t="s">
        <v>1298</v>
      </c>
      <c r="H80" s="109"/>
      <c r="I80" s="109"/>
      <c r="J80" s="109"/>
      <c r="K80" s="109"/>
      <c r="L80" s="109"/>
      <c r="M80" s="109">
        <v>-1769762.54</v>
      </c>
      <c r="N80" s="109"/>
      <c r="O80" s="109"/>
      <c r="P80" s="109">
        <f t="shared" si="11"/>
        <v>-1769762.54</v>
      </c>
      <c r="Q80" s="1" t="s">
        <v>164</v>
      </c>
      <c r="R80" s="110" t="str">
        <f t="shared" si="8"/>
        <v>ELEC/35601.0000</v>
      </c>
    </row>
    <row r="81" spans="2:18" x14ac:dyDescent="0.2">
      <c r="B81" s="108" t="s">
        <v>1293</v>
      </c>
      <c r="C81" s="108" t="s">
        <v>1294</v>
      </c>
      <c r="D81" s="108" t="s">
        <v>1372</v>
      </c>
      <c r="E81" s="108" t="s">
        <v>1373</v>
      </c>
      <c r="F81" s="108" t="s">
        <v>1357</v>
      </c>
      <c r="G81" s="108" t="s">
        <v>1358</v>
      </c>
      <c r="H81" s="109"/>
      <c r="I81" s="109"/>
      <c r="J81" s="109"/>
      <c r="K81" s="109"/>
      <c r="L81" s="109"/>
      <c r="M81" s="109">
        <v>-138583.76999999999</v>
      </c>
      <c r="N81" s="109"/>
      <c r="O81" s="109"/>
      <c r="P81" s="109">
        <f t="shared" si="11"/>
        <v>-138583.76999999999</v>
      </c>
      <c r="Q81" s="1" t="s">
        <v>163</v>
      </c>
      <c r="R81" s="110" t="str">
        <f t="shared" si="8"/>
        <v>ELEC/36101.0000</v>
      </c>
    </row>
    <row r="82" spans="2:18" x14ac:dyDescent="0.2">
      <c r="B82" s="108" t="s">
        <v>1293</v>
      </c>
      <c r="C82" s="108" t="s">
        <v>1294</v>
      </c>
      <c r="D82" s="108" t="s">
        <v>1372</v>
      </c>
      <c r="E82" s="108" t="s">
        <v>1373</v>
      </c>
      <c r="F82" s="108" t="s">
        <v>1300</v>
      </c>
      <c r="G82" s="108" t="s">
        <v>1301</v>
      </c>
      <c r="H82" s="109"/>
      <c r="I82" s="109"/>
      <c r="J82" s="109"/>
      <c r="K82" s="109"/>
      <c r="L82" s="109"/>
      <c r="M82" s="109">
        <v>-1055427.5900000001</v>
      </c>
      <c r="N82" s="109"/>
      <c r="O82" s="109"/>
      <c r="P82" s="109">
        <f t="shared" si="11"/>
        <v>-1055427.5900000001</v>
      </c>
      <c r="Q82" s="1" t="s">
        <v>163</v>
      </c>
      <c r="R82" s="110" t="str">
        <f t="shared" si="8"/>
        <v>ELEC/36201.0250</v>
      </c>
    </row>
    <row r="83" spans="2:18" x14ac:dyDescent="0.2">
      <c r="B83" s="108" t="s">
        <v>1293</v>
      </c>
      <c r="C83" s="108" t="s">
        <v>1294</v>
      </c>
      <c r="D83" s="108" t="s">
        <v>1372</v>
      </c>
      <c r="E83" s="108" t="s">
        <v>1373</v>
      </c>
      <c r="F83" s="108" t="s">
        <v>1302</v>
      </c>
      <c r="G83" s="108" t="s">
        <v>1303</v>
      </c>
      <c r="H83" s="109"/>
      <c r="I83" s="109"/>
      <c r="J83" s="109">
        <v>918.3</v>
      </c>
      <c r="K83" s="109">
        <v>4439.93</v>
      </c>
      <c r="L83" s="109">
        <v>2551.5500000000002</v>
      </c>
      <c r="M83" s="109">
        <v>-12217523.01</v>
      </c>
      <c r="N83" s="109"/>
      <c r="O83" s="109"/>
      <c r="P83" s="109">
        <f t="shared" si="11"/>
        <v>-12209613.23</v>
      </c>
      <c r="Q83" s="1" t="s">
        <v>163</v>
      </c>
      <c r="R83" s="110" t="str">
        <f t="shared" si="8"/>
        <v>ELEC/36401.0000</v>
      </c>
    </row>
    <row r="84" spans="2:18" x14ac:dyDescent="0.2">
      <c r="B84" s="108" t="s">
        <v>1293</v>
      </c>
      <c r="C84" s="108" t="s">
        <v>1294</v>
      </c>
      <c r="D84" s="108" t="s">
        <v>1372</v>
      </c>
      <c r="E84" s="108" t="s">
        <v>1373</v>
      </c>
      <c r="F84" s="108" t="s">
        <v>1305</v>
      </c>
      <c r="G84" s="108" t="s">
        <v>1306</v>
      </c>
      <c r="H84" s="109"/>
      <c r="I84" s="109"/>
      <c r="J84" s="109">
        <v>65426.98</v>
      </c>
      <c r="K84" s="109">
        <v>862.19</v>
      </c>
      <c r="L84" s="109">
        <v>1776.02</v>
      </c>
      <c r="M84" s="109">
        <v>-34057844.82</v>
      </c>
      <c r="N84" s="109"/>
      <c r="O84" s="109"/>
      <c r="P84" s="109">
        <f t="shared" si="11"/>
        <v>-33989779.630000003</v>
      </c>
      <c r="Q84" s="1" t="s">
        <v>163</v>
      </c>
      <c r="R84" s="110" t="str">
        <f t="shared" si="8"/>
        <v>ELEC/36501.0000</v>
      </c>
    </row>
    <row r="85" spans="2:18" x14ac:dyDescent="0.2">
      <c r="B85" s="108" t="s">
        <v>1293</v>
      </c>
      <c r="C85" s="108" t="s">
        <v>1294</v>
      </c>
      <c r="D85" s="108" t="s">
        <v>1372</v>
      </c>
      <c r="E85" s="108" t="s">
        <v>1373</v>
      </c>
      <c r="F85" s="108" t="s">
        <v>1308</v>
      </c>
      <c r="G85" s="108" t="s">
        <v>1309</v>
      </c>
      <c r="H85" s="109"/>
      <c r="I85" s="109"/>
      <c r="J85" s="109">
        <v>430.29</v>
      </c>
      <c r="K85" s="109"/>
      <c r="L85" s="109">
        <v>246.76</v>
      </c>
      <c r="M85" s="109">
        <v>-1519024</v>
      </c>
      <c r="N85" s="109"/>
      <c r="O85" s="109"/>
      <c r="P85" s="109">
        <f t="shared" si="11"/>
        <v>-1518346.95</v>
      </c>
      <c r="Q85" s="1" t="s">
        <v>163</v>
      </c>
      <c r="R85" s="110" t="str">
        <f t="shared" si="8"/>
        <v>ELEC/36601.0000</v>
      </c>
    </row>
    <row r="86" spans="2:18" x14ac:dyDescent="0.2">
      <c r="B86" s="108" t="s">
        <v>1293</v>
      </c>
      <c r="C86" s="108" t="s">
        <v>1294</v>
      </c>
      <c r="D86" s="108" t="s">
        <v>1372</v>
      </c>
      <c r="E86" s="108" t="s">
        <v>1373</v>
      </c>
      <c r="F86" s="108" t="s">
        <v>1310</v>
      </c>
      <c r="G86" s="108" t="s">
        <v>1311</v>
      </c>
      <c r="H86" s="109"/>
      <c r="I86" s="109"/>
      <c r="J86" s="109">
        <v>951.88</v>
      </c>
      <c r="K86" s="109">
        <v>355.16</v>
      </c>
      <c r="L86" s="109">
        <v>3013.34</v>
      </c>
      <c r="M86" s="109">
        <v>-2376463.71</v>
      </c>
      <c r="N86" s="109"/>
      <c r="O86" s="109"/>
      <c r="P86" s="109">
        <f t="shared" si="11"/>
        <v>-2372143.33</v>
      </c>
      <c r="Q86" s="1" t="s">
        <v>163</v>
      </c>
      <c r="R86" s="110" t="str">
        <f t="shared" si="8"/>
        <v>ELEC/36701.0000</v>
      </c>
    </row>
    <row r="87" spans="2:18" x14ac:dyDescent="0.2">
      <c r="B87" s="108" t="s">
        <v>1293</v>
      </c>
      <c r="C87" s="108" t="s">
        <v>1294</v>
      </c>
      <c r="D87" s="108" t="s">
        <v>1372</v>
      </c>
      <c r="E87" s="108" t="s">
        <v>1373</v>
      </c>
      <c r="F87" s="108" t="s">
        <v>1313</v>
      </c>
      <c r="G87" s="108" t="s">
        <v>1314</v>
      </c>
      <c r="H87" s="109"/>
      <c r="I87" s="109"/>
      <c r="J87" s="109">
        <v>558.15</v>
      </c>
      <c r="K87" s="109">
        <v>2924.43</v>
      </c>
      <c r="L87" s="109">
        <v>24.92</v>
      </c>
      <c r="M87" s="109">
        <v>-6981844.2999999998</v>
      </c>
      <c r="N87" s="109"/>
      <c r="O87" s="109"/>
      <c r="P87" s="109">
        <f t="shared" si="11"/>
        <v>-6978336.7999999998</v>
      </c>
      <c r="Q87" s="1" t="s">
        <v>163</v>
      </c>
      <c r="R87" s="110" t="str">
        <f t="shared" si="8"/>
        <v>ELEC/36801.0000</v>
      </c>
    </row>
    <row r="88" spans="2:18" x14ac:dyDescent="0.2">
      <c r="B88" s="108" t="s">
        <v>1293</v>
      </c>
      <c r="C88" s="108" t="s">
        <v>1294</v>
      </c>
      <c r="D88" s="108" t="s">
        <v>1372</v>
      </c>
      <c r="E88" s="108" t="s">
        <v>1373</v>
      </c>
      <c r="F88" s="108" t="s">
        <v>1316</v>
      </c>
      <c r="G88" s="108" t="s">
        <v>1317</v>
      </c>
      <c r="H88" s="109"/>
      <c r="I88" s="109"/>
      <c r="J88" s="109"/>
      <c r="K88" s="109"/>
      <c r="L88" s="109"/>
      <c r="M88" s="109">
        <v>-54854.11</v>
      </c>
      <c r="N88" s="109"/>
      <c r="O88" s="109"/>
      <c r="P88" s="109">
        <f t="shared" si="11"/>
        <v>-54854.11</v>
      </c>
      <c r="Q88" s="1" t="s">
        <v>163</v>
      </c>
      <c r="R88" s="110" t="str">
        <f t="shared" si="8"/>
        <v>ELEC/36901.0000</v>
      </c>
    </row>
    <row r="89" spans="2:18" x14ac:dyDescent="0.2">
      <c r="B89" s="108" t="s">
        <v>1293</v>
      </c>
      <c r="C89" s="108" t="s">
        <v>1294</v>
      </c>
      <c r="D89" s="108" t="s">
        <v>1372</v>
      </c>
      <c r="E89" s="108" t="s">
        <v>1373</v>
      </c>
      <c r="F89" s="108" t="s">
        <v>1319</v>
      </c>
      <c r="G89" s="108" t="s">
        <v>1320</v>
      </c>
      <c r="H89" s="109"/>
      <c r="I89" s="109"/>
      <c r="J89" s="109">
        <v>-565.96</v>
      </c>
      <c r="K89" s="109">
        <v>-1278.45</v>
      </c>
      <c r="L89" s="109"/>
      <c r="M89" s="109">
        <v>-1734666.38</v>
      </c>
      <c r="N89" s="109"/>
      <c r="O89" s="109"/>
      <c r="P89" s="109">
        <f t="shared" si="11"/>
        <v>-1736510.7899999998</v>
      </c>
      <c r="Q89" s="1" t="s">
        <v>163</v>
      </c>
      <c r="R89" s="110" t="str">
        <f t="shared" si="8"/>
        <v>ELEC/37301.0000</v>
      </c>
    </row>
    <row r="90" spans="2:18" x14ac:dyDescent="0.2">
      <c r="B90" s="108" t="s">
        <v>1293</v>
      </c>
      <c r="C90" s="108" t="s">
        <v>1294</v>
      </c>
      <c r="D90" s="108" t="s">
        <v>1372</v>
      </c>
      <c r="E90" s="108" t="s">
        <v>1373</v>
      </c>
      <c r="F90" s="108" t="s">
        <v>1360</v>
      </c>
      <c r="G90" s="108" t="s">
        <v>1361</v>
      </c>
      <c r="H90" s="109"/>
      <c r="I90" s="109"/>
      <c r="J90" s="109">
        <v>-3.65</v>
      </c>
      <c r="K90" s="109"/>
      <c r="L90" s="109">
        <v>136.75</v>
      </c>
      <c r="M90" s="109">
        <v>-86571.3</v>
      </c>
      <c r="N90" s="109"/>
      <c r="O90" s="109"/>
      <c r="P90" s="109">
        <f t="shared" si="11"/>
        <v>-86438.2</v>
      </c>
      <c r="Q90" s="1" t="s">
        <v>163</v>
      </c>
      <c r="R90" s="110" t="str">
        <f t="shared" si="8"/>
        <v>ELEC/37302.0000</v>
      </c>
    </row>
    <row r="91" spans="2:18" x14ac:dyDescent="0.2">
      <c r="B91" s="108" t="s">
        <v>1293</v>
      </c>
      <c r="C91" s="108" t="s">
        <v>1294</v>
      </c>
      <c r="D91" s="108" t="s">
        <v>1372</v>
      </c>
      <c r="E91" s="108" t="s">
        <v>1373</v>
      </c>
      <c r="F91" s="108" t="s">
        <v>1363</v>
      </c>
      <c r="G91" s="108" t="s">
        <v>1364</v>
      </c>
      <c r="H91" s="109"/>
      <c r="I91" s="109"/>
      <c r="J91" s="109"/>
      <c r="K91" s="109"/>
      <c r="L91" s="109"/>
      <c r="M91" s="109">
        <v>2646012.31</v>
      </c>
      <c r="N91" s="109"/>
      <c r="O91" s="109"/>
      <c r="P91" s="109">
        <f t="shared" si="11"/>
        <v>2646012.31</v>
      </c>
      <c r="Q91" s="1" t="s">
        <v>1324</v>
      </c>
      <c r="R91" s="110" t="str">
        <f t="shared" si="8"/>
        <v>ELEC/39201.7320</v>
      </c>
    </row>
    <row r="92" spans="2:18" x14ac:dyDescent="0.2">
      <c r="B92" s="108" t="s">
        <v>1293</v>
      </c>
      <c r="C92" s="108" t="s">
        <v>1294</v>
      </c>
      <c r="D92" s="108" t="s">
        <v>1372</v>
      </c>
      <c r="E92" s="108" t="s">
        <v>1373</v>
      </c>
      <c r="F92" s="108" t="s">
        <v>1365</v>
      </c>
      <c r="G92" s="108" t="s">
        <v>1366</v>
      </c>
      <c r="H92" s="109"/>
      <c r="I92" s="109"/>
      <c r="J92" s="109"/>
      <c r="K92" s="109"/>
      <c r="L92" s="109"/>
      <c r="M92" s="109">
        <v>92494.99</v>
      </c>
      <c r="N92" s="109"/>
      <c r="O92" s="109"/>
      <c r="P92" s="109">
        <f t="shared" si="11"/>
        <v>92494.99</v>
      </c>
      <c r="Q92" s="1" t="s">
        <v>1324</v>
      </c>
      <c r="R92" s="110" t="str">
        <f t="shared" si="8"/>
        <v>ELEC/39601.7380</v>
      </c>
    </row>
    <row r="93" spans="2:18" x14ac:dyDescent="0.2">
      <c r="B93" s="108" t="s">
        <v>1293</v>
      </c>
      <c r="C93" s="108" t="s">
        <v>1294</v>
      </c>
      <c r="D93" s="108" t="s">
        <v>1372</v>
      </c>
      <c r="E93" s="108" t="s">
        <v>1373</v>
      </c>
      <c r="F93" s="108" t="s">
        <v>1322</v>
      </c>
      <c r="G93" s="108" t="s">
        <v>1323</v>
      </c>
      <c r="H93" s="109"/>
      <c r="I93" s="109"/>
      <c r="J93" s="109"/>
      <c r="K93" s="109"/>
      <c r="L93" s="109">
        <v>456.94</v>
      </c>
      <c r="M93" s="109">
        <v>184213.43</v>
      </c>
      <c r="N93" s="109"/>
      <c r="O93" s="109"/>
      <c r="P93" s="109">
        <f t="shared" si="11"/>
        <v>184670.37</v>
      </c>
      <c r="Q93" s="1" t="s">
        <v>1324</v>
      </c>
      <c r="R93" s="110" t="str">
        <f t="shared" si="8"/>
        <v>ELEC/39701.0000</v>
      </c>
    </row>
    <row r="94" spans="2:18" x14ac:dyDescent="0.2">
      <c r="B94" s="108" t="s">
        <v>1293</v>
      </c>
      <c r="C94" s="108" t="s">
        <v>1294</v>
      </c>
      <c r="D94" s="108" t="s">
        <v>1372</v>
      </c>
      <c r="E94" s="108" t="s">
        <v>1373</v>
      </c>
      <c r="F94" s="108" t="s">
        <v>1322</v>
      </c>
      <c r="G94" s="108" t="s">
        <v>1367</v>
      </c>
      <c r="H94" s="109"/>
      <c r="I94" s="109"/>
      <c r="J94" s="109"/>
      <c r="K94" s="109"/>
      <c r="L94" s="109">
        <v>0.03</v>
      </c>
      <c r="M94" s="109">
        <v>33344.99</v>
      </c>
      <c r="N94" s="109"/>
      <c r="O94" s="109"/>
      <c r="P94" s="109">
        <f t="shared" si="11"/>
        <v>33345.019999999997</v>
      </c>
      <c r="Q94" s="1" t="s">
        <v>1324</v>
      </c>
      <c r="R94" s="110" t="str">
        <f t="shared" si="8"/>
        <v>ELEC/39701.0130</v>
      </c>
    </row>
    <row r="95" spans="2:18" x14ac:dyDescent="0.2">
      <c r="B95" s="108" t="s">
        <v>1293</v>
      </c>
      <c r="C95" s="108" t="s">
        <v>1294</v>
      </c>
      <c r="D95" s="108" t="s">
        <v>1372</v>
      </c>
      <c r="E95" s="108" t="s">
        <v>1373</v>
      </c>
      <c r="F95" s="112" t="s">
        <v>1326</v>
      </c>
      <c r="G95" s="112" t="s">
        <v>1327</v>
      </c>
      <c r="H95" s="113">
        <f>SUM(H77:H94)</f>
        <v>0</v>
      </c>
      <c r="I95" s="113">
        <f t="shared" ref="I95:P95" si="12">SUM(I77:I94)</f>
        <v>0</v>
      </c>
      <c r="J95" s="113">
        <f t="shared" si="12"/>
        <v>67715.989999999991</v>
      </c>
      <c r="K95" s="113">
        <f t="shared" si="12"/>
        <v>7303.2600000000011</v>
      </c>
      <c r="L95" s="113">
        <f t="shared" si="12"/>
        <v>8206.3100000000013</v>
      </c>
      <c r="M95" s="113">
        <f t="shared" si="12"/>
        <v>-59237625.339999989</v>
      </c>
      <c r="N95" s="113">
        <f t="shared" si="12"/>
        <v>0</v>
      </c>
      <c r="O95" s="113">
        <f t="shared" si="12"/>
        <v>0</v>
      </c>
      <c r="P95" s="113">
        <f t="shared" si="12"/>
        <v>-59154399.780000001</v>
      </c>
    </row>
    <row r="96" spans="2:18" x14ac:dyDescent="0.2">
      <c r="B96" s="108" t="s">
        <v>1293</v>
      </c>
      <c r="C96" s="108" t="s">
        <v>1294</v>
      </c>
      <c r="D96" s="108" t="s">
        <v>1374</v>
      </c>
      <c r="E96" s="108" t="s">
        <v>1375</v>
      </c>
      <c r="F96" s="108" t="s">
        <v>1302</v>
      </c>
      <c r="G96" s="108" t="s">
        <v>1303</v>
      </c>
      <c r="H96" s="109"/>
      <c r="I96" s="109"/>
      <c r="J96" s="109"/>
      <c r="K96" s="109">
        <v>-227.39</v>
      </c>
      <c r="L96" s="109"/>
      <c r="M96" s="109"/>
      <c r="N96" s="109"/>
      <c r="O96" s="109"/>
      <c r="P96" s="109">
        <f>SUM(H96:O96)</f>
        <v>-227.39</v>
      </c>
      <c r="Q96" s="1" t="s">
        <v>163</v>
      </c>
      <c r="R96" s="110" t="str">
        <f t="shared" si="8"/>
        <v>ELEC/36401.0000</v>
      </c>
    </row>
    <row r="97" spans="2:18" x14ac:dyDescent="0.2">
      <c r="B97" s="108" t="s">
        <v>1293</v>
      </c>
      <c r="C97" s="108" t="s">
        <v>1294</v>
      </c>
      <c r="D97" s="108" t="s">
        <v>1374</v>
      </c>
      <c r="E97" s="108" t="s">
        <v>1375</v>
      </c>
      <c r="F97" s="108" t="s">
        <v>1305</v>
      </c>
      <c r="G97" s="108" t="s">
        <v>1306</v>
      </c>
      <c r="H97" s="109"/>
      <c r="I97" s="109"/>
      <c r="J97" s="109"/>
      <c r="K97" s="109">
        <v>-7731.74</v>
      </c>
      <c r="L97" s="109"/>
      <c r="M97" s="109"/>
      <c r="N97" s="109"/>
      <c r="O97" s="109"/>
      <c r="P97" s="109">
        <f t="shared" ref="P97:P155" si="13">SUM(H97:O97)</f>
        <v>-7731.74</v>
      </c>
      <c r="Q97" s="1" t="s">
        <v>163</v>
      </c>
      <c r="R97" s="110" t="str">
        <f t="shared" si="8"/>
        <v>ELEC/36501.0000</v>
      </c>
    </row>
    <row r="98" spans="2:18" x14ac:dyDescent="0.2">
      <c r="B98" s="108" t="s">
        <v>1293</v>
      </c>
      <c r="C98" s="108" t="s">
        <v>1294</v>
      </c>
      <c r="D98" s="108" t="s">
        <v>1374</v>
      </c>
      <c r="E98" s="108" t="s">
        <v>1375</v>
      </c>
      <c r="F98" s="108" t="s">
        <v>1310</v>
      </c>
      <c r="G98" s="108" t="s">
        <v>1311</v>
      </c>
      <c r="H98" s="109"/>
      <c r="I98" s="109"/>
      <c r="J98" s="109"/>
      <c r="K98" s="109">
        <v>-357.93</v>
      </c>
      <c r="L98" s="109"/>
      <c r="M98" s="109"/>
      <c r="N98" s="109"/>
      <c r="O98" s="109"/>
      <c r="P98" s="109">
        <f t="shared" si="13"/>
        <v>-357.93</v>
      </c>
      <c r="Q98" s="1" t="s">
        <v>163</v>
      </c>
      <c r="R98" s="110" t="str">
        <f t="shared" si="8"/>
        <v>ELEC/36701.0000</v>
      </c>
    </row>
    <row r="99" spans="2:18" x14ac:dyDescent="0.2">
      <c r="B99" s="108" t="s">
        <v>1293</v>
      </c>
      <c r="C99" s="108" t="s">
        <v>1294</v>
      </c>
      <c r="D99" s="108" t="s">
        <v>1374</v>
      </c>
      <c r="E99" s="108" t="s">
        <v>1375</v>
      </c>
      <c r="F99" s="108" t="s">
        <v>1313</v>
      </c>
      <c r="G99" s="108" t="s">
        <v>1314</v>
      </c>
      <c r="H99" s="109"/>
      <c r="I99" s="109"/>
      <c r="J99" s="109"/>
      <c r="K99" s="109">
        <v>-264.66000000000003</v>
      </c>
      <c r="L99" s="109"/>
      <c r="M99" s="109"/>
      <c r="N99" s="109"/>
      <c r="O99" s="109"/>
      <c r="P99" s="109">
        <f t="shared" si="13"/>
        <v>-264.66000000000003</v>
      </c>
      <c r="Q99" s="1" t="s">
        <v>163</v>
      </c>
      <c r="R99" s="110" t="str">
        <f t="shared" si="8"/>
        <v>ELEC/36801.0000</v>
      </c>
    </row>
    <row r="100" spans="2:18" x14ac:dyDescent="0.2">
      <c r="B100" s="108" t="s">
        <v>1293</v>
      </c>
      <c r="C100" s="108" t="s">
        <v>1294</v>
      </c>
      <c r="D100" s="108" t="s">
        <v>1374</v>
      </c>
      <c r="E100" s="108" t="s">
        <v>1375</v>
      </c>
      <c r="F100" s="108" t="s">
        <v>1319</v>
      </c>
      <c r="G100" s="108" t="s">
        <v>1320</v>
      </c>
      <c r="H100" s="109"/>
      <c r="I100" s="109"/>
      <c r="J100" s="109"/>
      <c r="K100" s="109">
        <v>1278.45</v>
      </c>
      <c r="L100" s="109"/>
      <c r="M100" s="109"/>
      <c r="N100" s="109"/>
      <c r="O100" s="109"/>
      <c r="P100" s="109">
        <f t="shared" si="13"/>
        <v>1278.45</v>
      </c>
      <c r="Q100" s="1" t="s">
        <v>163</v>
      </c>
      <c r="R100" s="110" t="str">
        <f t="shared" si="8"/>
        <v>ELEC/37301.0000</v>
      </c>
    </row>
    <row r="101" spans="2:18" x14ac:dyDescent="0.2">
      <c r="B101" s="108" t="s">
        <v>1293</v>
      </c>
      <c r="C101" s="108" t="s">
        <v>1294</v>
      </c>
      <c r="D101" s="108" t="s">
        <v>1374</v>
      </c>
      <c r="E101" s="108" t="s">
        <v>1375</v>
      </c>
      <c r="F101" s="112" t="s">
        <v>1326</v>
      </c>
      <c r="G101" s="112" t="s">
        <v>1327</v>
      </c>
      <c r="H101" s="113">
        <f>SUM(H96:H100)</f>
        <v>0</v>
      </c>
      <c r="I101" s="113">
        <f t="shared" ref="I101:P101" si="14">SUM(I96:I100)</f>
        <v>0</v>
      </c>
      <c r="J101" s="113">
        <f t="shared" si="14"/>
        <v>0</v>
      </c>
      <c r="K101" s="113">
        <f t="shared" si="14"/>
        <v>-7303.2699999999995</v>
      </c>
      <c r="L101" s="113">
        <f t="shared" si="14"/>
        <v>0</v>
      </c>
      <c r="M101" s="113">
        <f t="shared" si="14"/>
        <v>0</v>
      </c>
      <c r="N101" s="113">
        <f t="shared" si="14"/>
        <v>0</v>
      </c>
      <c r="O101" s="113">
        <f t="shared" si="14"/>
        <v>0</v>
      </c>
      <c r="P101" s="113">
        <f t="shared" si="14"/>
        <v>-7303.2699999999995</v>
      </c>
      <c r="Q101" s="1"/>
    </row>
    <row r="102" spans="2:18" x14ac:dyDescent="0.2">
      <c r="B102" s="108" t="s">
        <v>1293</v>
      </c>
      <c r="C102" s="108" t="s">
        <v>1294</v>
      </c>
      <c r="D102" s="108" t="s">
        <v>1376</v>
      </c>
      <c r="E102" s="108" t="s">
        <v>1377</v>
      </c>
      <c r="F102" s="108" t="s">
        <v>1341</v>
      </c>
      <c r="G102" s="108" t="s">
        <v>1342</v>
      </c>
      <c r="H102" s="109"/>
      <c r="I102" s="109"/>
      <c r="J102" s="109"/>
      <c r="K102" s="109"/>
      <c r="L102" s="109"/>
      <c r="M102" s="109"/>
      <c r="N102" s="109"/>
      <c r="O102" s="109">
        <v>-143858.82</v>
      </c>
      <c r="P102" s="109">
        <f t="shared" si="13"/>
        <v>-143858.82</v>
      </c>
      <c r="Q102" s="1" t="s">
        <v>164</v>
      </c>
      <c r="R102" s="110" t="str">
        <f t="shared" si="8"/>
        <v>ELEC/35001.0000</v>
      </c>
    </row>
    <row r="103" spans="2:18" x14ac:dyDescent="0.2">
      <c r="B103" s="108" t="s">
        <v>1293</v>
      </c>
      <c r="C103" s="108" t="s">
        <v>1294</v>
      </c>
      <c r="D103" s="108" t="s">
        <v>1376</v>
      </c>
      <c r="E103" s="108" t="s">
        <v>1377</v>
      </c>
      <c r="F103" s="108" t="s">
        <v>1344</v>
      </c>
      <c r="G103" s="108" t="s">
        <v>1345</v>
      </c>
      <c r="H103" s="109"/>
      <c r="I103" s="109"/>
      <c r="J103" s="109"/>
      <c r="K103" s="109"/>
      <c r="L103" s="109"/>
      <c r="M103" s="109">
        <v>-101.59</v>
      </c>
      <c r="N103" s="109"/>
      <c r="O103" s="109">
        <v>-341252.66</v>
      </c>
      <c r="P103" s="109">
        <f t="shared" si="13"/>
        <v>-341354.25</v>
      </c>
      <c r="Q103" s="1" t="s">
        <v>164</v>
      </c>
      <c r="R103" s="110" t="str">
        <f t="shared" si="8"/>
        <v>ELEC/35201.0000</v>
      </c>
    </row>
    <row r="104" spans="2:18" x14ac:dyDescent="0.2">
      <c r="B104" s="108" t="s">
        <v>1293</v>
      </c>
      <c r="C104" s="108" t="s">
        <v>1294</v>
      </c>
      <c r="D104" s="108" t="s">
        <v>1376</v>
      </c>
      <c r="E104" s="108" t="s">
        <v>1377</v>
      </c>
      <c r="F104" s="108" t="s">
        <v>1347</v>
      </c>
      <c r="G104" s="108" t="s">
        <v>1348</v>
      </c>
      <c r="H104" s="109"/>
      <c r="I104" s="109"/>
      <c r="J104" s="109"/>
      <c r="K104" s="109"/>
      <c r="L104" s="109"/>
      <c r="M104" s="109">
        <v>-4021.52</v>
      </c>
      <c r="N104" s="109"/>
      <c r="O104" s="109">
        <v>-1675769.69</v>
      </c>
      <c r="P104" s="109">
        <f t="shared" si="13"/>
        <v>-1679791.21</v>
      </c>
      <c r="Q104" s="1" t="s">
        <v>164</v>
      </c>
      <c r="R104" s="110" t="str">
        <f t="shared" si="8"/>
        <v>ELEC/35301.0250</v>
      </c>
    </row>
    <row r="105" spans="2:18" x14ac:dyDescent="0.2">
      <c r="B105" s="108" t="s">
        <v>1293</v>
      </c>
      <c r="C105" s="108" t="s">
        <v>1294</v>
      </c>
      <c r="D105" s="108" t="s">
        <v>1376</v>
      </c>
      <c r="E105" s="108" t="s">
        <v>1377</v>
      </c>
      <c r="F105" s="108" t="s">
        <v>1297</v>
      </c>
      <c r="G105" s="108" t="s">
        <v>1298</v>
      </c>
      <c r="H105" s="109"/>
      <c r="I105" s="109"/>
      <c r="J105" s="109"/>
      <c r="K105" s="109"/>
      <c r="L105" s="109"/>
      <c r="M105" s="109"/>
      <c r="N105" s="109"/>
      <c r="O105" s="109">
        <v>-23768.94</v>
      </c>
      <c r="P105" s="109">
        <f t="shared" si="13"/>
        <v>-23768.94</v>
      </c>
      <c r="Q105" s="1" t="s">
        <v>164</v>
      </c>
      <c r="R105" s="110" t="str">
        <f t="shared" si="8"/>
        <v>ELEC/35601.0000</v>
      </c>
    </row>
    <row r="106" spans="2:18" x14ac:dyDescent="0.2">
      <c r="B106" s="108" t="s">
        <v>1293</v>
      </c>
      <c r="C106" s="108" t="s">
        <v>1294</v>
      </c>
      <c r="D106" s="108" t="s">
        <v>1376</v>
      </c>
      <c r="E106" s="108" t="s">
        <v>1377</v>
      </c>
      <c r="F106" s="108" t="s">
        <v>1354</v>
      </c>
      <c r="G106" s="108" t="s">
        <v>1355</v>
      </c>
      <c r="H106" s="109"/>
      <c r="I106" s="109"/>
      <c r="J106" s="109"/>
      <c r="K106" s="109"/>
      <c r="L106" s="109"/>
      <c r="M106" s="109"/>
      <c r="N106" s="109"/>
      <c r="O106" s="109">
        <v>-28366.75</v>
      </c>
      <c r="P106" s="109">
        <f t="shared" si="13"/>
        <v>-28366.75</v>
      </c>
      <c r="Q106" s="1" t="s">
        <v>163</v>
      </c>
      <c r="R106" s="110" t="str">
        <f t="shared" si="8"/>
        <v>ELEC/36001.0000</v>
      </c>
    </row>
    <row r="107" spans="2:18" x14ac:dyDescent="0.2">
      <c r="B107" s="108" t="s">
        <v>1293</v>
      </c>
      <c r="C107" s="108" t="s">
        <v>1294</v>
      </c>
      <c r="D107" s="108" t="s">
        <v>1376</v>
      </c>
      <c r="E107" s="108" t="s">
        <v>1377</v>
      </c>
      <c r="F107" s="108" t="s">
        <v>1357</v>
      </c>
      <c r="G107" s="108" t="s">
        <v>1358</v>
      </c>
      <c r="H107" s="109"/>
      <c r="I107" s="109"/>
      <c r="J107" s="109"/>
      <c r="K107" s="109"/>
      <c r="L107" s="109"/>
      <c r="M107" s="109">
        <v>-3349.83</v>
      </c>
      <c r="N107" s="109"/>
      <c r="O107" s="109">
        <v>-371941.81</v>
      </c>
      <c r="P107" s="109">
        <f t="shared" si="13"/>
        <v>-375291.64</v>
      </c>
      <c r="Q107" s="1" t="s">
        <v>163</v>
      </c>
      <c r="R107" s="110" t="str">
        <f t="shared" si="8"/>
        <v>ELEC/36101.0000</v>
      </c>
    </row>
    <row r="108" spans="2:18" x14ac:dyDescent="0.2">
      <c r="B108" s="108" t="s">
        <v>1293</v>
      </c>
      <c r="C108" s="108" t="s">
        <v>1294</v>
      </c>
      <c r="D108" s="108" t="s">
        <v>1376</v>
      </c>
      <c r="E108" s="108" t="s">
        <v>1377</v>
      </c>
      <c r="F108" s="108" t="s">
        <v>1300</v>
      </c>
      <c r="G108" s="108" t="s">
        <v>1301</v>
      </c>
      <c r="H108" s="109"/>
      <c r="I108" s="109"/>
      <c r="J108" s="109"/>
      <c r="K108" s="109"/>
      <c r="L108" s="109"/>
      <c r="M108" s="109">
        <v>10055.709999999999</v>
      </c>
      <c r="N108" s="109"/>
      <c r="O108" s="109">
        <v>-1855128.15</v>
      </c>
      <c r="P108" s="109">
        <f t="shared" si="13"/>
        <v>-1845072.44</v>
      </c>
      <c r="Q108" s="1" t="s">
        <v>163</v>
      </c>
      <c r="R108" s="110" t="str">
        <f t="shared" si="8"/>
        <v>ELEC/36201.0250</v>
      </c>
    </row>
    <row r="109" spans="2:18" x14ac:dyDescent="0.2">
      <c r="B109" s="108" t="s">
        <v>1293</v>
      </c>
      <c r="C109" s="108" t="s">
        <v>1294</v>
      </c>
      <c r="D109" s="108" t="s">
        <v>1376</v>
      </c>
      <c r="E109" s="108" t="s">
        <v>1377</v>
      </c>
      <c r="F109" s="108" t="s">
        <v>1305</v>
      </c>
      <c r="G109" s="108" t="s">
        <v>1306</v>
      </c>
      <c r="H109" s="109"/>
      <c r="I109" s="109"/>
      <c r="J109" s="109"/>
      <c r="K109" s="109"/>
      <c r="L109" s="109"/>
      <c r="M109" s="109"/>
      <c r="N109" s="109"/>
      <c r="O109" s="109">
        <v>-191236.05</v>
      </c>
      <c r="P109" s="109">
        <f t="shared" si="13"/>
        <v>-191236.05</v>
      </c>
      <c r="Q109" s="1" t="s">
        <v>163</v>
      </c>
      <c r="R109" s="110" t="str">
        <f t="shared" si="8"/>
        <v>ELEC/36501.0000</v>
      </c>
    </row>
    <row r="110" spans="2:18" x14ac:dyDescent="0.2">
      <c r="B110" s="108" t="s">
        <v>1293</v>
      </c>
      <c r="C110" s="108" t="s">
        <v>1294</v>
      </c>
      <c r="D110" s="108" t="s">
        <v>1376</v>
      </c>
      <c r="E110" s="108" t="s">
        <v>1377</v>
      </c>
      <c r="F110" s="108" t="s">
        <v>1308</v>
      </c>
      <c r="G110" s="108" t="s">
        <v>1309</v>
      </c>
      <c r="H110" s="109"/>
      <c r="I110" s="109"/>
      <c r="J110" s="109"/>
      <c r="K110" s="109"/>
      <c r="L110" s="109"/>
      <c r="M110" s="109">
        <v>-846.33</v>
      </c>
      <c r="N110" s="109"/>
      <c r="O110" s="109">
        <v>-28480.959999999999</v>
      </c>
      <c r="P110" s="109">
        <f t="shared" si="13"/>
        <v>-29327.29</v>
      </c>
      <c r="Q110" s="1" t="s">
        <v>163</v>
      </c>
      <c r="R110" s="110" t="str">
        <f t="shared" si="8"/>
        <v>ELEC/36601.0000</v>
      </c>
    </row>
    <row r="111" spans="2:18" x14ac:dyDescent="0.2">
      <c r="B111" s="108" t="s">
        <v>1293</v>
      </c>
      <c r="C111" s="108" t="s">
        <v>1294</v>
      </c>
      <c r="D111" s="108" t="s">
        <v>1376</v>
      </c>
      <c r="E111" s="108" t="s">
        <v>1377</v>
      </c>
      <c r="F111" s="108" t="s">
        <v>1310</v>
      </c>
      <c r="G111" s="108" t="s">
        <v>1311</v>
      </c>
      <c r="H111" s="109"/>
      <c r="I111" s="109"/>
      <c r="J111" s="109"/>
      <c r="K111" s="109"/>
      <c r="L111" s="109"/>
      <c r="M111" s="109">
        <v>-2160.6999999999998</v>
      </c>
      <c r="N111" s="109"/>
      <c r="O111" s="109">
        <v>-337870.33</v>
      </c>
      <c r="P111" s="109">
        <f t="shared" si="13"/>
        <v>-340031.03</v>
      </c>
      <c r="Q111" s="1" t="s">
        <v>163</v>
      </c>
      <c r="R111" s="110" t="str">
        <f t="shared" si="8"/>
        <v>ELEC/36701.0000</v>
      </c>
    </row>
    <row r="112" spans="2:18" x14ac:dyDescent="0.2">
      <c r="B112" s="108" t="s">
        <v>1293</v>
      </c>
      <c r="C112" s="108" t="s">
        <v>1294</v>
      </c>
      <c r="D112" s="108" t="s">
        <v>1376</v>
      </c>
      <c r="E112" s="108" t="s">
        <v>1377</v>
      </c>
      <c r="F112" s="108" t="s">
        <v>1313</v>
      </c>
      <c r="G112" s="108" t="s">
        <v>1314</v>
      </c>
      <c r="H112" s="109"/>
      <c r="I112" s="109"/>
      <c r="J112" s="109"/>
      <c r="K112" s="109"/>
      <c r="L112" s="109"/>
      <c r="M112" s="109"/>
      <c r="N112" s="109"/>
      <c r="O112" s="109">
        <v>-69239.570000000007</v>
      </c>
      <c r="P112" s="109">
        <f t="shared" si="13"/>
        <v>-69239.570000000007</v>
      </c>
      <c r="Q112" s="1" t="s">
        <v>163</v>
      </c>
      <c r="R112" s="110" t="str">
        <f t="shared" si="8"/>
        <v>ELEC/36801.0000</v>
      </c>
    </row>
    <row r="113" spans="2:19" x14ac:dyDescent="0.2">
      <c r="B113" s="108" t="s">
        <v>1293</v>
      </c>
      <c r="C113" s="108" t="s">
        <v>1294</v>
      </c>
      <c r="D113" s="108" t="s">
        <v>1376</v>
      </c>
      <c r="E113" s="108" t="s">
        <v>1377</v>
      </c>
      <c r="F113" s="108" t="s">
        <v>1319</v>
      </c>
      <c r="G113" s="108" t="s">
        <v>1320</v>
      </c>
      <c r="H113" s="109"/>
      <c r="I113" s="109"/>
      <c r="J113" s="109"/>
      <c r="K113" s="109"/>
      <c r="L113" s="109"/>
      <c r="M113" s="109"/>
      <c r="N113" s="109"/>
      <c r="O113" s="109">
        <v>-41.6</v>
      </c>
      <c r="P113" s="109">
        <f t="shared" si="13"/>
        <v>-41.6</v>
      </c>
      <c r="Q113" s="1" t="s">
        <v>163</v>
      </c>
      <c r="R113" s="110" t="str">
        <f t="shared" si="8"/>
        <v>ELEC/37301.0000</v>
      </c>
    </row>
    <row r="114" spans="2:19" x14ac:dyDescent="0.2">
      <c r="B114" s="108" t="s">
        <v>1293</v>
      </c>
      <c r="C114" s="108" t="s">
        <v>1294</v>
      </c>
      <c r="D114" s="108" t="s">
        <v>1376</v>
      </c>
      <c r="E114" s="108" t="s">
        <v>1377</v>
      </c>
      <c r="F114" s="108" t="s">
        <v>1322</v>
      </c>
      <c r="G114" s="108" t="s">
        <v>1323</v>
      </c>
      <c r="H114" s="109"/>
      <c r="I114" s="109"/>
      <c r="J114" s="109"/>
      <c r="K114" s="109"/>
      <c r="L114" s="109"/>
      <c r="M114" s="109"/>
      <c r="N114" s="109"/>
      <c r="O114" s="109">
        <v>-3344.15</v>
      </c>
      <c r="P114" s="109">
        <f t="shared" si="13"/>
        <v>-3344.15</v>
      </c>
      <c r="Q114" s="1" t="s">
        <v>1324</v>
      </c>
      <c r="R114" s="110" t="str">
        <f t="shared" si="8"/>
        <v>ELEC/39701.0000</v>
      </c>
    </row>
    <row r="115" spans="2:19" x14ac:dyDescent="0.2">
      <c r="B115" s="108" t="s">
        <v>1293</v>
      </c>
      <c r="C115" s="108" t="s">
        <v>1294</v>
      </c>
      <c r="D115" s="108" t="s">
        <v>1376</v>
      </c>
      <c r="E115" s="108" t="s">
        <v>1377</v>
      </c>
      <c r="F115" s="108" t="s">
        <v>1378</v>
      </c>
      <c r="G115" s="108" t="s">
        <v>1379</v>
      </c>
      <c r="H115" s="109"/>
      <c r="I115" s="109"/>
      <c r="J115" s="109"/>
      <c r="K115" s="109"/>
      <c r="L115" s="109"/>
      <c r="M115" s="109"/>
      <c r="N115" s="109"/>
      <c r="O115" s="109">
        <v>-2315.9</v>
      </c>
      <c r="P115" s="109">
        <f t="shared" si="13"/>
        <v>-2315.9</v>
      </c>
      <c r="Q115" s="44" t="s">
        <v>1324</v>
      </c>
      <c r="R115" s="110" t="str">
        <f t="shared" si="8"/>
        <v>ELEC/39801.0000</v>
      </c>
    </row>
    <row r="116" spans="2:19" x14ac:dyDescent="0.2">
      <c r="B116" s="108" t="s">
        <v>1293</v>
      </c>
      <c r="C116" s="108" t="s">
        <v>1294</v>
      </c>
      <c r="D116" s="108" t="s">
        <v>1376</v>
      </c>
      <c r="E116" s="108" t="s">
        <v>1377</v>
      </c>
      <c r="F116" s="112" t="s">
        <v>1326</v>
      </c>
      <c r="G116" s="112" t="s">
        <v>1327</v>
      </c>
      <c r="H116" s="113">
        <f>SUM(H102:H115)</f>
        <v>0</v>
      </c>
      <c r="I116" s="113">
        <f t="shared" ref="I116:O116" si="15">SUM(I102:I115)</f>
        <v>0</v>
      </c>
      <c r="J116" s="113">
        <f t="shared" si="15"/>
        <v>0</v>
      </c>
      <c r="K116" s="113">
        <f t="shared" si="15"/>
        <v>0</v>
      </c>
      <c r="L116" s="113">
        <f t="shared" si="15"/>
        <v>0</v>
      </c>
      <c r="M116" s="113">
        <f t="shared" si="15"/>
        <v>-424.26000000000022</v>
      </c>
      <c r="N116" s="113">
        <f t="shared" si="15"/>
        <v>0</v>
      </c>
      <c r="O116" s="113">
        <f t="shared" si="15"/>
        <v>-5072615.3800000008</v>
      </c>
      <c r="P116" s="113">
        <f t="shared" si="13"/>
        <v>-5073039.6400000006</v>
      </c>
    </row>
    <row r="117" spans="2:19" x14ac:dyDescent="0.2">
      <c r="B117" s="108" t="s">
        <v>1293</v>
      </c>
      <c r="C117" s="108" t="s">
        <v>1294</v>
      </c>
      <c r="D117" s="108" t="s">
        <v>1380</v>
      </c>
      <c r="E117" s="108" t="s">
        <v>1381</v>
      </c>
      <c r="F117" s="108" t="s">
        <v>1344</v>
      </c>
      <c r="G117" s="108" t="s">
        <v>1345</v>
      </c>
      <c r="H117" s="109"/>
      <c r="I117" s="109"/>
      <c r="J117" s="109"/>
      <c r="K117" s="109"/>
      <c r="L117" s="109"/>
      <c r="M117" s="109"/>
      <c r="N117" s="109"/>
      <c r="O117" s="109">
        <v>-13866.9</v>
      </c>
      <c r="P117" s="109">
        <f t="shared" si="13"/>
        <v>-13866.9</v>
      </c>
      <c r="Q117" s="1" t="s">
        <v>164</v>
      </c>
      <c r="R117" s="110" t="str">
        <f t="shared" si="8"/>
        <v>ELEC/35201.0000</v>
      </c>
    </row>
    <row r="118" spans="2:19" x14ac:dyDescent="0.2">
      <c r="B118" s="108" t="s">
        <v>1293</v>
      </c>
      <c r="C118" s="108" t="s">
        <v>1294</v>
      </c>
      <c r="D118" s="108" t="s">
        <v>1380</v>
      </c>
      <c r="E118" s="108" t="s">
        <v>1381</v>
      </c>
      <c r="F118" s="108" t="s">
        <v>1347</v>
      </c>
      <c r="G118" s="108" t="s">
        <v>1348</v>
      </c>
      <c r="H118" s="109"/>
      <c r="I118" s="109"/>
      <c r="J118" s="109"/>
      <c r="K118" s="109"/>
      <c r="L118" s="109"/>
      <c r="M118" s="109"/>
      <c r="N118" s="109"/>
      <c r="O118" s="109">
        <v>-32438.58</v>
      </c>
      <c r="P118" s="109">
        <f t="shared" si="13"/>
        <v>-32438.58</v>
      </c>
      <c r="Q118" s="1" t="s">
        <v>164</v>
      </c>
      <c r="R118" s="110" t="str">
        <f t="shared" ref="R118:R127" si="16">G118</f>
        <v>ELEC/35301.0250</v>
      </c>
    </row>
    <row r="119" spans="2:19" x14ac:dyDescent="0.2">
      <c r="B119" s="108" t="s">
        <v>1293</v>
      </c>
      <c r="C119" s="108" t="s">
        <v>1294</v>
      </c>
      <c r="D119" s="108" t="s">
        <v>1380</v>
      </c>
      <c r="E119" s="108" t="s">
        <v>1381</v>
      </c>
      <c r="F119" s="108" t="s">
        <v>1357</v>
      </c>
      <c r="G119" s="108" t="s">
        <v>1358</v>
      </c>
      <c r="H119" s="109"/>
      <c r="I119" s="109"/>
      <c r="J119" s="109"/>
      <c r="K119" s="109"/>
      <c r="L119" s="109"/>
      <c r="M119" s="109"/>
      <c r="N119" s="109"/>
      <c r="O119" s="109">
        <v>-2264.4</v>
      </c>
      <c r="P119" s="109">
        <f t="shared" si="13"/>
        <v>-2264.4</v>
      </c>
      <c r="Q119" s="1" t="s">
        <v>163</v>
      </c>
      <c r="R119" s="110" t="str">
        <f t="shared" si="16"/>
        <v>ELEC/36101.0000</v>
      </c>
      <c r="S119" s="5"/>
    </row>
    <row r="120" spans="2:19" x14ac:dyDescent="0.2">
      <c r="B120" s="108" t="s">
        <v>1293</v>
      </c>
      <c r="C120" s="108" t="s">
        <v>1294</v>
      </c>
      <c r="D120" s="108" t="s">
        <v>1380</v>
      </c>
      <c r="E120" s="108" t="s">
        <v>1381</v>
      </c>
      <c r="F120" s="108" t="s">
        <v>1300</v>
      </c>
      <c r="G120" s="108" t="s">
        <v>1301</v>
      </c>
      <c r="H120" s="109"/>
      <c r="I120" s="109"/>
      <c r="J120" s="109"/>
      <c r="K120" s="109"/>
      <c r="L120" s="109"/>
      <c r="M120" s="109">
        <v>-413.12</v>
      </c>
      <c r="N120" s="109"/>
      <c r="O120" s="109">
        <v>-205719.21</v>
      </c>
      <c r="P120" s="115">
        <f t="shared" si="13"/>
        <v>-206132.33</v>
      </c>
      <c r="Q120" s="1" t="s">
        <v>163</v>
      </c>
      <c r="R120" s="110" t="str">
        <f t="shared" si="16"/>
        <v>ELEC/36201.0250</v>
      </c>
      <c r="S120" s="5"/>
    </row>
    <row r="121" spans="2:19" x14ac:dyDescent="0.2">
      <c r="B121" s="108" t="s">
        <v>1293</v>
      </c>
      <c r="C121" s="108" t="s">
        <v>1294</v>
      </c>
      <c r="D121" s="108" t="s">
        <v>1380</v>
      </c>
      <c r="E121" s="108" t="s">
        <v>1381</v>
      </c>
      <c r="F121" s="108" t="s">
        <v>1302</v>
      </c>
      <c r="G121" s="108" t="s">
        <v>1303</v>
      </c>
      <c r="H121" s="109"/>
      <c r="I121" s="109"/>
      <c r="J121" s="109"/>
      <c r="K121" s="109"/>
      <c r="L121" s="109"/>
      <c r="M121" s="109"/>
      <c r="N121" s="109"/>
      <c r="O121" s="109">
        <v>-18745.310000000001</v>
      </c>
      <c r="P121" s="115">
        <f t="shared" si="13"/>
        <v>-18745.310000000001</v>
      </c>
      <c r="Q121" s="1" t="s">
        <v>163</v>
      </c>
      <c r="R121" s="110" t="str">
        <f t="shared" si="16"/>
        <v>ELEC/36401.0000</v>
      </c>
      <c r="S121" s="5"/>
    </row>
    <row r="122" spans="2:19" x14ac:dyDescent="0.2">
      <c r="B122" s="108" t="s">
        <v>1293</v>
      </c>
      <c r="C122" s="108" t="s">
        <v>1294</v>
      </c>
      <c r="D122" s="108" t="s">
        <v>1380</v>
      </c>
      <c r="E122" s="108" t="s">
        <v>1381</v>
      </c>
      <c r="F122" s="108" t="s">
        <v>1305</v>
      </c>
      <c r="G122" s="108" t="s">
        <v>1306</v>
      </c>
      <c r="H122" s="109"/>
      <c r="I122" s="109"/>
      <c r="J122" s="109"/>
      <c r="K122" s="109"/>
      <c r="L122" s="109"/>
      <c r="M122" s="109"/>
      <c r="N122" s="109"/>
      <c r="O122" s="109">
        <v>-14102.81</v>
      </c>
      <c r="P122" s="115">
        <f t="shared" si="13"/>
        <v>-14102.81</v>
      </c>
      <c r="Q122" s="1" t="s">
        <v>163</v>
      </c>
      <c r="R122" s="110" t="str">
        <f t="shared" si="16"/>
        <v>ELEC/36501.0000</v>
      </c>
      <c r="S122" s="5"/>
    </row>
    <row r="123" spans="2:19" x14ac:dyDescent="0.2">
      <c r="B123" s="108" t="s">
        <v>1293</v>
      </c>
      <c r="C123" s="108" t="s">
        <v>1294</v>
      </c>
      <c r="D123" s="108" t="s">
        <v>1380</v>
      </c>
      <c r="E123" s="108" t="s">
        <v>1381</v>
      </c>
      <c r="F123" s="108" t="s">
        <v>1308</v>
      </c>
      <c r="G123" s="108" t="s">
        <v>1309</v>
      </c>
      <c r="H123" s="109"/>
      <c r="I123" s="109"/>
      <c r="J123" s="109"/>
      <c r="K123" s="109"/>
      <c r="L123" s="109"/>
      <c r="M123" s="109"/>
      <c r="N123" s="109"/>
      <c r="O123" s="109">
        <v>-453.58</v>
      </c>
      <c r="P123" s="115">
        <f t="shared" si="13"/>
        <v>-453.58</v>
      </c>
      <c r="Q123" s="1" t="s">
        <v>163</v>
      </c>
      <c r="R123" s="110" t="str">
        <f t="shared" si="16"/>
        <v>ELEC/36601.0000</v>
      </c>
      <c r="S123" s="116"/>
    </row>
    <row r="124" spans="2:19" x14ac:dyDescent="0.2">
      <c r="B124" s="108" t="s">
        <v>1293</v>
      </c>
      <c r="C124" s="108" t="s">
        <v>1294</v>
      </c>
      <c r="D124" s="108" t="s">
        <v>1380</v>
      </c>
      <c r="E124" s="108" t="s">
        <v>1381</v>
      </c>
      <c r="F124" s="108" t="s">
        <v>1310</v>
      </c>
      <c r="G124" s="108" t="s">
        <v>1311</v>
      </c>
      <c r="H124" s="109"/>
      <c r="I124" s="109"/>
      <c r="J124" s="109"/>
      <c r="K124" s="109"/>
      <c r="L124" s="109"/>
      <c r="M124" s="109"/>
      <c r="N124" s="109"/>
      <c r="O124" s="109">
        <v>-5843.01</v>
      </c>
      <c r="P124" s="115">
        <f t="shared" si="13"/>
        <v>-5843.01</v>
      </c>
      <c r="Q124" s="1" t="s">
        <v>163</v>
      </c>
      <c r="R124" s="110" t="str">
        <f t="shared" si="16"/>
        <v>ELEC/36701.0000</v>
      </c>
      <c r="S124" s="117"/>
    </row>
    <row r="125" spans="2:19" x14ac:dyDescent="0.2">
      <c r="B125" s="108" t="s">
        <v>1293</v>
      </c>
      <c r="C125" s="108" t="s">
        <v>1294</v>
      </c>
      <c r="D125" s="108" t="s">
        <v>1380</v>
      </c>
      <c r="E125" s="108" t="s">
        <v>1381</v>
      </c>
      <c r="F125" s="108" t="s">
        <v>1313</v>
      </c>
      <c r="G125" s="108" t="s">
        <v>1314</v>
      </c>
      <c r="H125" s="109"/>
      <c r="I125" s="109"/>
      <c r="J125" s="109"/>
      <c r="K125" s="109"/>
      <c r="L125" s="109"/>
      <c r="M125" s="109"/>
      <c r="N125" s="109"/>
      <c r="O125" s="109">
        <v>-636.23</v>
      </c>
      <c r="P125" s="115">
        <f t="shared" si="13"/>
        <v>-636.23</v>
      </c>
      <c r="Q125" s="1" t="s">
        <v>163</v>
      </c>
      <c r="R125" s="110" t="str">
        <f t="shared" si="16"/>
        <v>ELEC/36801.0000</v>
      </c>
      <c r="S125" s="116"/>
    </row>
    <row r="126" spans="2:19" x14ac:dyDescent="0.2">
      <c r="B126" s="108" t="s">
        <v>1293</v>
      </c>
      <c r="C126" s="108" t="s">
        <v>1294</v>
      </c>
      <c r="D126" s="108" t="s">
        <v>1380</v>
      </c>
      <c r="E126" s="108" t="s">
        <v>1381</v>
      </c>
      <c r="F126" s="108" t="s">
        <v>1322</v>
      </c>
      <c r="G126" s="108" t="s">
        <v>1323</v>
      </c>
      <c r="H126" s="109"/>
      <c r="I126" s="109"/>
      <c r="J126" s="109"/>
      <c r="K126" s="109"/>
      <c r="L126" s="109"/>
      <c r="M126" s="109"/>
      <c r="N126" s="109"/>
      <c r="O126" s="109">
        <v>2971</v>
      </c>
      <c r="P126" s="115">
        <f t="shared" si="13"/>
        <v>2971</v>
      </c>
      <c r="Q126" s="1" t="s">
        <v>1324</v>
      </c>
      <c r="R126" s="110" t="str">
        <f t="shared" si="16"/>
        <v>ELEC/39701.0000</v>
      </c>
      <c r="S126" s="116"/>
    </row>
    <row r="127" spans="2:19" x14ac:dyDescent="0.2">
      <c r="B127" s="108" t="s">
        <v>1293</v>
      </c>
      <c r="C127" s="108" t="s">
        <v>1294</v>
      </c>
      <c r="D127" s="108" t="s">
        <v>1380</v>
      </c>
      <c r="E127" s="108" t="s">
        <v>1381</v>
      </c>
      <c r="F127" s="108" t="s">
        <v>1322</v>
      </c>
      <c r="G127" s="108" t="s">
        <v>1367</v>
      </c>
      <c r="H127" s="109"/>
      <c r="I127" s="109"/>
      <c r="J127" s="109"/>
      <c r="K127" s="109"/>
      <c r="L127" s="109"/>
      <c r="M127" s="109"/>
      <c r="N127" s="109"/>
      <c r="O127" s="109">
        <v>16648.84</v>
      </c>
      <c r="P127" s="115">
        <f t="shared" si="13"/>
        <v>16648.84</v>
      </c>
      <c r="Q127" s="1" t="s">
        <v>1324</v>
      </c>
      <c r="R127" s="110" t="str">
        <f t="shared" si="16"/>
        <v>ELEC/39701.0130</v>
      </c>
      <c r="S127" s="116"/>
    </row>
    <row r="128" spans="2:19" x14ac:dyDescent="0.2">
      <c r="B128" s="108" t="s">
        <v>1293</v>
      </c>
      <c r="C128" s="108" t="s">
        <v>1294</v>
      </c>
      <c r="D128" s="108" t="s">
        <v>1380</v>
      </c>
      <c r="E128" s="108" t="s">
        <v>1381</v>
      </c>
      <c r="F128" s="112" t="s">
        <v>1326</v>
      </c>
      <c r="G128" s="112" t="s">
        <v>1327</v>
      </c>
      <c r="H128" s="118">
        <f>SUM(H117:H127)</f>
        <v>0</v>
      </c>
      <c r="I128" s="113">
        <f t="shared" ref="I128:P128" si="17">SUM(I117:I127)</f>
        <v>0</v>
      </c>
      <c r="J128" s="113">
        <f t="shared" si="17"/>
        <v>0</v>
      </c>
      <c r="K128" s="113">
        <f t="shared" si="17"/>
        <v>0</v>
      </c>
      <c r="L128" s="113">
        <f t="shared" si="17"/>
        <v>0</v>
      </c>
      <c r="M128" s="113">
        <f t="shared" si="17"/>
        <v>-413.12</v>
      </c>
      <c r="N128" s="113">
        <f t="shared" si="17"/>
        <v>0</v>
      </c>
      <c r="O128" s="113">
        <f t="shared" si="17"/>
        <v>-274450.19</v>
      </c>
      <c r="P128" s="119">
        <f t="shared" si="17"/>
        <v>-274863.31</v>
      </c>
      <c r="Q128" s="1"/>
      <c r="R128" s="120"/>
      <c r="S128" s="116"/>
    </row>
    <row r="129" spans="2:19" x14ac:dyDescent="0.2">
      <c r="B129" s="108" t="s">
        <v>1293</v>
      </c>
      <c r="C129" s="108" t="s">
        <v>1294</v>
      </c>
      <c r="D129" s="108" t="s">
        <v>1382</v>
      </c>
      <c r="E129" s="108" t="s">
        <v>1383</v>
      </c>
      <c r="F129" s="108" t="s">
        <v>1384</v>
      </c>
      <c r="G129" s="108" t="s">
        <v>1385</v>
      </c>
      <c r="H129" s="109">
        <v>0</v>
      </c>
      <c r="I129" s="109"/>
      <c r="J129" s="109"/>
      <c r="K129" s="109"/>
      <c r="L129" s="109"/>
      <c r="M129" s="109"/>
      <c r="N129" s="109"/>
      <c r="O129" s="109"/>
      <c r="P129" s="115">
        <f t="shared" si="13"/>
        <v>0</v>
      </c>
      <c r="Q129" s="1" t="s">
        <v>1386</v>
      </c>
      <c r="R129" s="110" t="str">
        <f t="shared" ref="R129:R154" si="18">G129</f>
        <v>ELEC/30302.0000</v>
      </c>
      <c r="S129" s="117"/>
    </row>
    <row r="130" spans="2:19" x14ac:dyDescent="0.2">
      <c r="B130" s="108" t="s">
        <v>1293</v>
      </c>
      <c r="C130" s="108" t="s">
        <v>1294</v>
      </c>
      <c r="D130" s="108" t="s">
        <v>1382</v>
      </c>
      <c r="E130" s="108" t="s">
        <v>1383</v>
      </c>
      <c r="F130" s="108" t="s">
        <v>1341</v>
      </c>
      <c r="G130" s="108" t="s">
        <v>1342</v>
      </c>
      <c r="H130" s="109">
        <v>144311.71</v>
      </c>
      <c r="I130" s="109"/>
      <c r="J130" s="109"/>
      <c r="K130" s="109"/>
      <c r="L130" s="109"/>
      <c r="M130" s="109"/>
      <c r="N130" s="109"/>
      <c r="O130" s="109"/>
      <c r="P130" s="115">
        <f t="shared" si="13"/>
        <v>144311.71</v>
      </c>
      <c r="Q130" s="1" t="s">
        <v>164</v>
      </c>
      <c r="R130" s="110" t="str">
        <f t="shared" si="18"/>
        <v>ELEC/35001.0000</v>
      </c>
    </row>
    <row r="131" spans="2:19" x14ac:dyDescent="0.2">
      <c r="B131" s="108" t="s">
        <v>1293</v>
      </c>
      <c r="C131" s="108" t="s">
        <v>1294</v>
      </c>
      <c r="D131" s="108" t="s">
        <v>1382</v>
      </c>
      <c r="E131" s="108" t="s">
        <v>1383</v>
      </c>
      <c r="F131" s="108" t="s">
        <v>1344</v>
      </c>
      <c r="G131" s="108" t="s">
        <v>1345</v>
      </c>
      <c r="H131" s="109">
        <v>2016580.04</v>
      </c>
      <c r="I131" s="109"/>
      <c r="J131" s="109"/>
      <c r="K131" s="109"/>
      <c r="L131" s="109"/>
      <c r="M131" s="109"/>
      <c r="N131" s="109"/>
      <c r="O131" s="109"/>
      <c r="P131" s="115">
        <f t="shared" si="13"/>
        <v>2016580.04</v>
      </c>
      <c r="Q131" s="1" t="s">
        <v>164</v>
      </c>
      <c r="R131" s="110" t="str">
        <f t="shared" si="18"/>
        <v>ELEC/35201.0000</v>
      </c>
      <c r="S131" s="116"/>
    </row>
    <row r="132" spans="2:19" x14ac:dyDescent="0.2">
      <c r="B132" s="108" t="s">
        <v>1293</v>
      </c>
      <c r="C132" s="108" t="s">
        <v>1294</v>
      </c>
      <c r="D132" s="108" t="s">
        <v>1382</v>
      </c>
      <c r="E132" s="108" t="s">
        <v>1383</v>
      </c>
      <c r="F132" s="108" t="s">
        <v>1347</v>
      </c>
      <c r="G132" s="108" t="s">
        <v>1348</v>
      </c>
      <c r="H132" s="109">
        <v>10469730.449999999</v>
      </c>
      <c r="I132" s="109"/>
      <c r="J132" s="109"/>
      <c r="K132" s="109"/>
      <c r="L132" s="109"/>
      <c r="M132" s="109"/>
      <c r="N132" s="109"/>
      <c r="O132" s="109"/>
      <c r="P132" s="115">
        <f t="shared" si="13"/>
        <v>10469730.449999999</v>
      </c>
      <c r="Q132" s="1" t="s">
        <v>164</v>
      </c>
      <c r="R132" s="110" t="str">
        <f t="shared" si="18"/>
        <v>ELEC/35301.0250</v>
      </c>
      <c r="S132" s="116"/>
    </row>
    <row r="133" spans="2:19" x14ac:dyDescent="0.2">
      <c r="B133" s="108" t="s">
        <v>1293</v>
      </c>
      <c r="C133" s="108" t="s">
        <v>1294</v>
      </c>
      <c r="D133" s="108" t="s">
        <v>1382</v>
      </c>
      <c r="E133" s="108" t="s">
        <v>1383</v>
      </c>
      <c r="F133" s="108" t="s">
        <v>1350</v>
      </c>
      <c r="G133" s="108" t="s">
        <v>1351</v>
      </c>
      <c r="H133" s="109">
        <v>7129412.2699999996</v>
      </c>
      <c r="I133" s="109"/>
      <c r="J133" s="109"/>
      <c r="K133" s="109"/>
      <c r="L133" s="109"/>
      <c r="M133" s="109"/>
      <c r="N133" s="109"/>
      <c r="O133" s="109"/>
      <c r="P133" s="115">
        <f t="shared" si="13"/>
        <v>7129412.2699999996</v>
      </c>
      <c r="Q133" s="1" t="s">
        <v>164</v>
      </c>
      <c r="R133" s="110" t="str">
        <f t="shared" si="18"/>
        <v>ELEC/35401.0000</v>
      </c>
      <c r="S133" s="116"/>
    </row>
    <row r="134" spans="2:19" x14ac:dyDescent="0.2">
      <c r="B134" s="108" t="s">
        <v>1293</v>
      </c>
      <c r="C134" s="108" t="s">
        <v>1294</v>
      </c>
      <c r="D134" s="108" t="s">
        <v>1382</v>
      </c>
      <c r="E134" s="108" t="s">
        <v>1383</v>
      </c>
      <c r="F134" s="108" t="s">
        <v>1297</v>
      </c>
      <c r="G134" s="108" t="s">
        <v>1298</v>
      </c>
      <c r="H134" s="109">
        <v>92360510.760000005</v>
      </c>
      <c r="I134" s="109"/>
      <c r="J134" s="109"/>
      <c r="K134" s="109"/>
      <c r="L134" s="109"/>
      <c r="M134" s="109"/>
      <c r="N134" s="109"/>
      <c r="O134" s="109"/>
      <c r="P134" s="115">
        <f t="shared" si="13"/>
        <v>92360510.760000005</v>
      </c>
      <c r="Q134" s="1" t="s">
        <v>164</v>
      </c>
      <c r="R134" s="110" t="str">
        <f t="shared" si="18"/>
        <v>ELEC/35601.0000</v>
      </c>
      <c r="S134" s="116"/>
    </row>
    <row r="135" spans="2:19" x14ac:dyDescent="0.2">
      <c r="B135" s="108" t="s">
        <v>1293</v>
      </c>
      <c r="C135" s="108" t="s">
        <v>1294</v>
      </c>
      <c r="D135" s="108" t="s">
        <v>1382</v>
      </c>
      <c r="E135" s="108" t="s">
        <v>1383</v>
      </c>
      <c r="F135" s="108" t="s">
        <v>1354</v>
      </c>
      <c r="G135" s="108" t="s">
        <v>1355</v>
      </c>
      <c r="H135" s="109">
        <v>237014.95</v>
      </c>
      <c r="I135" s="109"/>
      <c r="J135" s="109"/>
      <c r="K135" s="109"/>
      <c r="L135" s="109"/>
      <c r="M135" s="109"/>
      <c r="N135" s="109"/>
      <c r="O135" s="109"/>
      <c r="P135" s="115">
        <f t="shared" si="13"/>
        <v>237014.95</v>
      </c>
      <c r="Q135" s="1" t="s">
        <v>163</v>
      </c>
      <c r="R135" s="110" t="str">
        <f t="shared" si="18"/>
        <v>ELEC/36001.0000</v>
      </c>
      <c r="S135" s="116"/>
    </row>
    <row r="136" spans="2:19" x14ac:dyDescent="0.2">
      <c r="B136" s="108" t="s">
        <v>1293</v>
      </c>
      <c r="C136" s="108" t="s">
        <v>1294</v>
      </c>
      <c r="D136" s="108" t="s">
        <v>1382</v>
      </c>
      <c r="E136" s="108" t="s">
        <v>1383</v>
      </c>
      <c r="F136" s="108" t="s">
        <v>1357</v>
      </c>
      <c r="G136" s="108" t="s">
        <v>1358</v>
      </c>
      <c r="H136" s="109">
        <v>2119133.62</v>
      </c>
      <c r="I136" s="109"/>
      <c r="J136" s="109"/>
      <c r="K136" s="109"/>
      <c r="L136" s="109"/>
      <c r="M136" s="109"/>
      <c r="N136" s="109"/>
      <c r="O136" s="109"/>
      <c r="P136" s="115">
        <f t="shared" si="13"/>
        <v>2119133.62</v>
      </c>
      <c r="Q136" s="1" t="s">
        <v>163</v>
      </c>
      <c r="R136" s="110" t="str">
        <f t="shared" si="18"/>
        <v>ELEC/36101.0000</v>
      </c>
      <c r="S136" s="116"/>
    </row>
    <row r="137" spans="2:19" x14ac:dyDescent="0.2">
      <c r="B137" s="108" t="s">
        <v>1293</v>
      </c>
      <c r="C137" s="108" t="s">
        <v>1294</v>
      </c>
      <c r="D137" s="108" t="s">
        <v>1382</v>
      </c>
      <c r="E137" s="108" t="s">
        <v>1383</v>
      </c>
      <c r="F137" s="108" t="s">
        <v>1300</v>
      </c>
      <c r="G137" s="108" t="s">
        <v>1301</v>
      </c>
      <c r="H137" s="109">
        <v>6992031.2800000003</v>
      </c>
      <c r="I137" s="109"/>
      <c r="J137" s="109"/>
      <c r="K137" s="109"/>
      <c r="L137" s="109"/>
      <c r="M137" s="109"/>
      <c r="N137" s="109"/>
      <c r="O137" s="109"/>
      <c r="P137" s="115">
        <f t="shared" si="13"/>
        <v>6992031.2800000003</v>
      </c>
      <c r="Q137" s="1" t="s">
        <v>163</v>
      </c>
      <c r="R137" s="110" t="str">
        <f t="shared" si="18"/>
        <v>ELEC/36201.0250</v>
      </c>
      <c r="S137" s="116"/>
    </row>
    <row r="138" spans="2:19" x14ac:dyDescent="0.2">
      <c r="B138" s="108" t="s">
        <v>1293</v>
      </c>
      <c r="C138" s="108" t="s">
        <v>1294</v>
      </c>
      <c r="D138" s="108" t="s">
        <v>1382</v>
      </c>
      <c r="E138" s="108" t="s">
        <v>1383</v>
      </c>
      <c r="F138" s="108" t="s">
        <v>1302</v>
      </c>
      <c r="G138" s="108" t="s">
        <v>1303</v>
      </c>
      <c r="H138" s="109">
        <v>7399603.3499999996</v>
      </c>
      <c r="I138" s="109"/>
      <c r="J138" s="109"/>
      <c r="K138" s="109"/>
      <c r="L138" s="109"/>
      <c r="M138" s="109"/>
      <c r="N138" s="109"/>
      <c r="O138" s="109"/>
      <c r="P138" s="115">
        <f t="shared" si="13"/>
        <v>7399603.3499999996</v>
      </c>
      <c r="Q138" s="1" t="s">
        <v>163</v>
      </c>
      <c r="R138" s="110" t="str">
        <f t="shared" si="18"/>
        <v>ELEC/36401.0000</v>
      </c>
      <c r="S138" s="116"/>
    </row>
    <row r="139" spans="2:19" x14ac:dyDescent="0.2">
      <c r="B139" s="108" t="s">
        <v>1293</v>
      </c>
      <c r="C139" s="108" t="s">
        <v>1294</v>
      </c>
      <c r="D139" s="108" t="s">
        <v>1382</v>
      </c>
      <c r="E139" s="108" t="s">
        <v>1383</v>
      </c>
      <c r="F139" s="108" t="s">
        <v>1305</v>
      </c>
      <c r="G139" s="108" t="s">
        <v>1306</v>
      </c>
      <c r="H139" s="109">
        <v>12080940.84</v>
      </c>
      <c r="I139" s="109"/>
      <c r="J139" s="109"/>
      <c r="K139" s="109"/>
      <c r="L139" s="109"/>
      <c r="M139" s="109"/>
      <c r="N139" s="109"/>
      <c r="O139" s="109"/>
      <c r="P139" s="115">
        <f t="shared" si="13"/>
        <v>12080940.84</v>
      </c>
      <c r="Q139" s="1" t="s">
        <v>163</v>
      </c>
      <c r="R139" s="110" t="str">
        <f t="shared" si="18"/>
        <v>ELEC/36501.0000</v>
      </c>
      <c r="S139" s="116"/>
    </row>
    <row r="140" spans="2:19" x14ac:dyDescent="0.2">
      <c r="B140" s="108" t="s">
        <v>1293</v>
      </c>
      <c r="C140" s="108" t="s">
        <v>1294</v>
      </c>
      <c r="D140" s="108" t="s">
        <v>1382</v>
      </c>
      <c r="E140" s="108" t="s">
        <v>1383</v>
      </c>
      <c r="F140" s="108" t="s">
        <v>1308</v>
      </c>
      <c r="G140" s="108" t="s">
        <v>1309</v>
      </c>
      <c r="H140" s="109">
        <v>1966606.42</v>
      </c>
      <c r="I140" s="109"/>
      <c r="J140" s="109"/>
      <c r="K140" s="109"/>
      <c r="L140" s="109"/>
      <c r="M140" s="109"/>
      <c r="N140" s="109"/>
      <c r="O140" s="109"/>
      <c r="P140" s="115">
        <f t="shared" si="13"/>
        <v>1966606.42</v>
      </c>
      <c r="Q140" s="1" t="s">
        <v>163</v>
      </c>
      <c r="R140" s="110" t="str">
        <f t="shared" si="18"/>
        <v>ELEC/36601.0000</v>
      </c>
      <c r="S140" s="116"/>
    </row>
    <row r="141" spans="2:19" x14ac:dyDescent="0.2">
      <c r="B141" s="108" t="s">
        <v>1293</v>
      </c>
      <c r="C141" s="108" t="s">
        <v>1294</v>
      </c>
      <c r="D141" s="108" t="s">
        <v>1382</v>
      </c>
      <c r="E141" s="108" t="s">
        <v>1383</v>
      </c>
      <c r="F141" s="108" t="s">
        <v>1310</v>
      </c>
      <c r="G141" s="108" t="s">
        <v>1311</v>
      </c>
      <c r="H141" s="109">
        <v>2043448.92</v>
      </c>
      <c r="I141" s="109"/>
      <c r="J141" s="109"/>
      <c r="K141" s="109"/>
      <c r="L141" s="109"/>
      <c r="M141" s="109"/>
      <c r="N141" s="109"/>
      <c r="O141" s="109"/>
      <c r="P141" s="115">
        <f t="shared" si="13"/>
        <v>2043448.92</v>
      </c>
      <c r="Q141" s="1" t="s">
        <v>163</v>
      </c>
      <c r="R141" s="110" t="str">
        <f t="shared" si="18"/>
        <v>ELEC/36701.0000</v>
      </c>
      <c r="S141" s="116"/>
    </row>
    <row r="142" spans="2:19" x14ac:dyDescent="0.2">
      <c r="B142" s="108" t="s">
        <v>1293</v>
      </c>
      <c r="C142" s="108" t="s">
        <v>1294</v>
      </c>
      <c r="D142" s="108" t="s">
        <v>1382</v>
      </c>
      <c r="E142" s="108" t="s">
        <v>1383</v>
      </c>
      <c r="F142" s="108" t="s">
        <v>1313</v>
      </c>
      <c r="G142" s="108" t="s">
        <v>1314</v>
      </c>
      <c r="H142" s="109">
        <v>-4934457.07</v>
      </c>
      <c r="I142" s="109"/>
      <c r="J142" s="109"/>
      <c r="K142" s="109"/>
      <c r="L142" s="109"/>
      <c r="M142" s="109"/>
      <c r="N142" s="109"/>
      <c r="O142" s="109"/>
      <c r="P142" s="115">
        <f t="shared" si="13"/>
        <v>-4934457.07</v>
      </c>
      <c r="Q142" s="1" t="s">
        <v>163</v>
      </c>
      <c r="R142" s="110" t="str">
        <f t="shared" si="18"/>
        <v>ELEC/36801.0000</v>
      </c>
      <c r="S142" s="116"/>
    </row>
    <row r="143" spans="2:19" x14ac:dyDescent="0.2">
      <c r="B143" s="108" t="s">
        <v>1293</v>
      </c>
      <c r="C143" s="108" t="s">
        <v>1294</v>
      </c>
      <c r="D143" s="108" t="s">
        <v>1382</v>
      </c>
      <c r="E143" s="108" t="s">
        <v>1383</v>
      </c>
      <c r="F143" s="108" t="s">
        <v>1316</v>
      </c>
      <c r="G143" s="108" t="s">
        <v>1317</v>
      </c>
      <c r="H143" s="109">
        <v>211724.04</v>
      </c>
      <c r="I143" s="109"/>
      <c r="J143" s="109"/>
      <c r="K143" s="109"/>
      <c r="L143" s="109"/>
      <c r="M143" s="109"/>
      <c r="N143" s="109"/>
      <c r="O143" s="109"/>
      <c r="P143" s="115">
        <f t="shared" si="13"/>
        <v>211724.04</v>
      </c>
      <c r="Q143" s="1" t="s">
        <v>163</v>
      </c>
      <c r="R143" s="110" t="str">
        <f t="shared" si="18"/>
        <v>ELEC/36901.0000</v>
      </c>
      <c r="S143" s="117"/>
    </row>
    <row r="144" spans="2:19" x14ac:dyDescent="0.2">
      <c r="B144" s="108" t="s">
        <v>1293</v>
      </c>
      <c r="C144" s="108" t="s">
        <v>1294</v>
      </c>
      <c r="D144" s="108" t="s">
        <v>1382</v>
      </c>
      <c r="E144" s="108" t="s">
        <v>1383</v>
      </c>
      <c r="F144" s="108" t="s">
        <v>1387</v>
      </c>
      <c r="G144" s="108" t="s">
        <v>1388</v>
      </c>
      <c r="H144" s="109">
        <v>0</v>
      </c>
      <c r="I144" s="109"/>
      <c r="J144" s="109"/>
      <c r="K144" s="109"/>
      <c r="L144" s="109"/>
      <c r="M144" s="109"/>
      <c r="N144" s="109"/>
      <c r="O144" s="109"/>
      <c r="P144" s="115">
        <f t="shared" si="13"/>
        <v>0</v>
      </c>
      <c r="Q144" s="1" t="s">
        <v>163</v>
      </c>
      <c r="R144" s="110" t="str">
        <f t="shared" si="18"/>
        <v>ELEC/37001.0000</v>
      </c>
    </row>
    <row r="145" spans="2:22" x14ac:dyDescent="0.2">
      <c r="B145" s="108" t="s">
        <v>1293</v>
      </c>
      <c r="C145" s="108" t="s">
        <v>1294</v>
      </c>
      <c r="D145" s="108" t="s">
        <v>1382</v>
      </c>
      <c r="E145" s="108" t="s">
        <v>1383</v>
      </c>
      <c r="F145" s="108" t="s">
        <v>1319</v>
      </c>
      <c r="G145" s="108" t="s">
        <v>1320</v>
      </c>
      <c r="H145" s="109">
        <v>214849.54</v>
      </c>
      <c r="I145" s="109"/>
      <c r="J145" s="109"/>
      <c r="K145" s="109"/>
      <c r="L145" s="109"/>
      <c r="M145" s="109"/>
      <c r="N145" s="109"/>
      <c r="O145" s="109"/>
      <c r="P145" s="115">
        <f t="shared" si="13"/>
        <v>214849.54</v>
      </c>
      <c r="Q145" s="1" t="s">
        <v>163</v>
      </c>
      <c r="R145" s="110" t="str">
        <f t="shared" si="18"/>
        <v>ELEC/37301.0000</v>
      </c>
      <c r="S145" s="116"/>
    </row>
    <row r="146" spans="2:22" x14ac:dyDescent="0.2">
      <c r="B146" s="108" t="s">
        <v>1293</v>
      </c>
      <c r="C146" s="108" t="s">
        <v>1294</v>
      </c>
      <c r="D146" s="108" t="s">
        <v>1382</v>
      </c>
      <c r="E146" s="108" t="s">
        <v>1383</v>
      </c>
      <c r="F146" s="108" t="s">
        <v>1360</v>
      </c>
      <c r="G146" s="108" t="s">
        <v>1361</v>
      </c>
      <c r="H146" s="109">
        <v>17908.64</v>
      </c>
      <c r="I146" s="109"/>
      <c r="J146" s="109"/>
      <c r="K146" s="109"/>
      <c r="L146" s="109"/>
      <c r="M146" s="109"/>
      <c r="N146" s="109"/>
      <c r="O146" s="109"/>
      <c r="P146" s="115">
        <f t="shared" si="13"/>
        <v>17908.64</v>
      </c>
      <c r="Q146" s="1" t="s">
        <v>163</v>
      </c>
      <c r="R146" s="110" t="str">
        <f t="shared" si="18"/>
        <v>ELEC/37302.0000</v>
      </c>
      <c r="S146" s="116"/>
    </row>
    <row r="147" spans="2:22" x14ac:dyDescent="0.2">
      <c r="B147" s="108" t="s">
        <v>1293</v>
      </c>
      <c r="C147" s="108" t="s">
        <v>1294</v>
      </c>
      <c r="D147" s="108" t="s">
        <v>1382</v>
      </c>
      <c r="E147" s="108" t="s">
        <v>1383</v>
      </c>
      <c r="F147" s="108" t="s">
        <v>1360</v>
      </c>
      <c r="G147" s="108" t="s">
        <v>1389</v>
      </c>
      <c r="H147" s="109">
        <v>590.67999999999995</v>
      </c>
      <c r="I147" s="109"/>
      <c r="J147" s="109"/>
      <c r="K147" s="109"/>
      <c r="L147" s="109"/>
      <c r="M147" s="109"/>
      <c r="N147" s="109"/>
      <c r="O147" s="109"/>
      <c r="P147" s="115">
        <f t="shared" si="13"/>
        <v>590.67999999999995</v>
      </c>
      <c r="Q147" s="1" t="s">
        <v>163</v>
      </c>
      <c r="R147" s="110" t="str">
        <f t="shared" si="18"/>
        <v>ELEC/37401.0000</v>
      </c>
      <c r="S147" s="116"/>
    </row>
    <row r="148" spans="2:22" x14ac:dyDescent="0.2">
      <c r="B148" s="108" t="s">
        <v>1293</v>
      </c>
      <c r="C148" s="108" t="s">
        <v>1294</v>
      </c>
      <c r="D148" s="108" t="s">
        <v>1382</v>
      </c>
      <c r="E148" s="108" t="s">
        <v>1383</v>
      </c>
      <c r="F148" s="108" t="s">
        <v>1344</v>
      </c>
      <c r="G148" s="108" t="s">
        <v>1362</v>
      </c>
      <c r="H148" s="109">
        <v>0</v>
      </c>
      <c r="I148" s="109"/>
      <c r="J148" s="109"/>
      <c r="K148" s="109"/>
      <c r="L148" s="109"/>
      <c r="M148" s="109"/>
      <c r="N148" s="109"/>
      <c r="O148" s="109"/>
      <c r="P148" s="115">
        <f t="shared" si="13"/>
        <v>0</v>
      </c>
      <c r="Q148" s="1" t="s">
        <v>164</v>
      </c>
      <c r="R148" s="110" t="str">
        <f t="shared" si="18"/>
        <v>ELEC/39001.0000</v>
      </c>
      <c r="S148" s="116"/>
    </row>
    <row r="149" spans="2:22" x14ac:dyDescent="0.2">
      <c r="B149" s="108" t="s">
        <v>1293</v>
      </c>
      <c r="C149" s="108" t="s">
        <v>1294</v>
      </c>
      <c r="D149" s="108" t="s">
        <v>1382</v>
      </c>
      <c r="E149" s="108" t="s">
        <v>1383</v>
      </c>
      <c r="F149" s="108" t="s">
        <v>1390</v>
      </c>
      <c r="G149" s="108" t="s">
        <v>1391</v>
      </c>
      <c r="H149" s="109">
        <v>0</v>
      </c>
      <c r="I149" s="109"/>
      <c r="J149" s="109"/>
      <c r="K149" s="109"/>
      <c r="L149" s="109"/>
      <c r="M149" s="109"/>
      <c r="N149" s="109"/>
      <c r="O149" s="109"/>
      <c r="P149" s="115">
        <f t="shared" si="13"/>
        <v>0</v>
      </c>
      <c r="Q149" s="1" t="s">
        <v>1324</v>
      </c>
      <c r="R149" s="110" t="str">
        <f t="shared" si="18"/>
        <v>ELEC/39101.0000</v>
      </c>
      <c r="S149" s="116"/>
    </row>
    <row r="150" spans="2:22" x14ac:dyDescent="0.2">
      <c r="B150" s="108" t="s">
        <v>1293</v>
      </c>
      <c r="C150" s="108" t="s">
        <v>1294</v>
      </c>
      <c r="D150" s="108" t="s">
        <v>1382</v>
      </c>
      <c r="E150" s="108" t="s">
        <v>1383</v>
      </c>
      <c r="F150" s="108" t="s">
        <v>1363</v>
      </c>
      <c r="G150" s="108" t="s">
        <v>1364</v>
      </c>
      <c r="H150" s="109">
        <v>-4674.2</v>
      </c>
      <c r="I150" s="109"/>
      <c r="J150" s="109"/>
      <c r="K150" s="109"/>
      <c r="L150" s="109"/>
      <c r="M150" s="109"/>
      <c r="N150" s="109"/>
      <c r="O150" s="109"/>
      <c r="P150" s="115">
        <f t="shared" si="13"/>
        <v>-4674.2</v>
      </c>
      <c r="Q150" s="1" t="s">
        <v>1324</v>
      </c>
      <c r="R150" s="110" t="str">
        <f t="shared" si="18"/>
        <v>ELEC/39201.7320</v>
      </c>
      <c r="S150" s="116"/>
    </row>
    <row r="151" spans="2:22" x14ac:dyDescent="0.2">
      <c r="B151" s="108" t="s">
        <v>1293</v>
      </c>
      <c r="C151" s="108" t="s">
        <v>1294</v>
      </c>
      <c r="D151" s="108" t="s">
        <v>1382</v>
      </c>
      <c r="E151" s="108" t="s">
        <v>1383</v>
      </c>
      <c r="F151" s="108" t="s">
        <v>1365</v>
      </c>
      <c r="G151" s="108" t="s">
        <v>1366</v>
      </c>
      <c r="H151" s="109">
        <v>36943.51</v>
      </c>
      <c r="I151" s="109"/>
      <c r="J151" s="109"/>
      <c r="K151" s="109"/>
      <c r="L151" s="109"/>
      <c r="M151" s="109"/>
      <c r="N151" s="109"/>
      <c r="O151" s="109"/>
      <c r="P151" s="115">
        <f t="shared" si="13"/>
        <v>36943.51</v>
      </c>
      <c r="Q151" s="1" t="s">
        <v>1324</v>
      </c>
      <c r="R151" s="110" t="str">
        <f t="shared" si="18"/>
        <v>ELEC/39601.7380</v>
      </c>
      <c r="S151" s="117"/>
    </row>
    <row r="152" spans="2:22" x14ac:dyDescent="0.2">
      <c r="B152" s="108" t="s">
        <v>1293</v>
      </c>
      <c r="C152" s="108" t="s">
        <v>1294</v>
      </c>
      <c r="D152" s="108" t="s">
        <v>1382</v>
      </c>
      <c r="E152" s="108" t="s">
        <v>1383</v>
      </c>
      <c r="F152" s="108" t="s">
        <v>1322</v>
      </c>
      <c r="G152" s="108" t="s">
        <v>1323</v>
      </c>
      <c r="H152" s="109">
        <v>2374030.9500000002</v>
      </c>
      <c r="I152" s="109"/>
      <c r="J152" s="109"/>
      <c r="K152" s="109"/>
      <c r="L152" s="109"/>
      <c r="M152" s="109"/>
      <c r="N152" s="109"/>
      <c r="O152" s="109"/>
      <c r="P152" s="115">
        <f t="shared" si="13"/>
        <v>2374030.9500000002</v>
      </c>
      <c r="Q152" s="1" t="s">
        <v>1324</v>
      </c>
      <c r="R152" s="110" t="str">
        <f t="shared" si="18"/>
        <v>ELEC/39701.0000</v>
      </c>
      <c r="S152" s="116"/>
    </row>
    <row r="153" spans="2:22" x14ac:dyDescent="0.2">
      <c r="B153" s="108" t="s">
        <v>1293</v>
      </c>
      <c r="C153" s="108" t="s">
        <v>1294</v>
      </c>
      <c r="D153" s="108" t="s">
        <v>1382</v>
      </c>
      <c r="E153" s="108" t="s">
        <v>1383</v>
      </c>
      <c r="F153" s="108" t="s">
        <v>1322</v>
      </c>
      <c r="G153" s="108" t="s">
        <v>1367</v>
      </c>
      <c r="H153" s="109">
        <v>-155477.60999999999</v>
      </c>
      <c r="I153" s="109"/>
      <c r="J153" s="109"/>
      <c r="K153" s="109"/>
      <c r="L153" s="109"/>
      <c r="M153" s="109"/>
      <c r="N153" s="109"/>
      <c r="O153" s="109"/>
      <c r="P153" s="115">
        <f t="shared" si="13"/>
        <v>-155477.60999999999</v>
      </c>
      <c r="Q153" s="1" t="s">
        <v>1324</v>
      </c>
      <c r="R153" s="110" t="str">
        <f t="shared" si="18"/>
        <v>ELEC/39701.0130</v>
      </c>
      <c r="S153" s="116"/>
    </row>
    <row r="154" spans="2:22" x14ac:dyDescent="0.2">
      <c r="B154" s="108" t="s">
        <v>1293</v>
      </c>
      <c r="C154" s="108" t="s">
        <v>1294</v>
      </c>
      <c r="D154" s="108" t="s">
        <v>1382</v>
      </c>
      <c r="E154" s="108" t="s">
        <v>1383</v>
      </c>
      <c r="F154" s="108" t="s">
        <v>1378</v>
      </c>
      <c r="G154" s="108" t="s">
        <v>1379</v>
      </c>
      <c r="H154" s="109">
        <v>2315.9</v>
      </c>
      <c r="I154" s="109"/>
      <c r="J154" s="109"/>
      <c r="K154" s="109"/>
      <c r="L154" s="109"/>
      <c r="M154" s="109"/>
      <c r="N154" s="109"/>
      <c r="O154" s="109"/>
      <c r="P154" s="115">
        <f t="shared" si="13"/>
        <v>2315.9</v>
      </c>
      <c r="Q154" s="44" t="s">
        <v>1324</v>
      </c>
      <c r="R154" s="110" t="str">
        <f t="shared" si="18"/>
        <v>ELEC/39801.0000</v>
      </c>
    </row>
    <row r="155" spans="2:22" x14ac:dyDescent="0.2">
      <c r="B155" s="112" t="s">
        <v>1326</v>
      </c>
      <c r="C155" s="112" t="s">
        <v>1327</v>
      </c>
      <c r="D155" s="108" t="s">
        <v>1382</v>
      </c>
      <c r="E155" s="108" t="s">
        <v>1383</v>
      </c>
      <c r="F155" s="112" t="s">
        <v>1327</v>
      </c>
      <c r="G155" s="112" t="s">
        <v>1327</v>
      </c>
      <c r="H155" s="121">
        <f>SUM(H129:H154)</f>
        <v>142723078.98999995</v>
      </c>
      <c r="I155" s="121">
        <f t="shared" ref="I155:O155" si="19">SUM(I129:I154)</f>
        <v>0</v>
      </c>
      <c r="J155" s="121">
        <f t="shared" si="19"/>
        <v>0</v>
      </c>
      <c r="K155" s="121">
        <f t="shared" si="19"/>
        <v>0</v>
      </c>
      <c r="L155" s="121">
        <f t="shared" si="19"/>
        <v>0</v>
      </c>
      <c r="M155" s="121">
        <f t="shared" si="19"/>
        <v>0</v>
      </c>
      <c r="N155" s="121">
        <f t="shared" si="19"/>
        <v>0</v>
      </c>
      <c r="O155" s="121">
        <f t="shared" si="19"/>
        <v>0</v>
      </c>
      <c r="P155" s="122">
        <f t="shared" si="13"/>
        <v>142723078.98999995</v>
      </c>
    </row>
    <row r="156" spans="2:22" ht="12" thickBot="1" x14ac:dyDescent="0.25">
      <c r="E156" s="123" t="s">
        <v>7</v>
      </c>
      <c r="F156" s="123"/>
      <c r="G156" s="123"/>
      <c r="H156" s="124">
        <f>H155+H128+H116+H101+H95+H76+H70+H51+H29+H20</f>
        <v>142723078.98999995</v>
      </c>
      <c r="I156" s="124">
        <f t="shared" ref="I156:P156" si="20">I155+I128+I116+I101+I95+I76+I70+I51+I29+I20</f>
        <v>161125035.98000002</v>
      </c>
      <c r="J156" s="124">
        <f t="shared" si="20"/>
        <v>-0.47999999999592546</v>
      </c>
      <c r="K156" s="124">
        <f t="shared" si="20"/>
        <v>-9.9999999983992893E-3</v>
      </c>
      <c r="L156" s="124">
        <f t="shared" si="20"/>
        <v>0.34000000000196451</v>
      </c>
      <c r="M156" s="124">
        <f t="shared" si="20"/>
        <v>-140692385.03999996</v>
      </c>
      <c r="N156" s="124">
        <f t="shared" si="20"/>
        <v>-5808640.8699999992</v>
      </c>
      <c r="O156" s="124">
        <f t="shared" si="20"/>
        <v>-5347065.5700000012</v>
      </c>
      <c r="P156" s="124">
        <f t="shared" si="20"/>
        <v>152000023.33999997</v>
      </c>
    </row>
    <row r="157" spans="2:22" ht="30.75" customHeight="1" thickTop="1" x14ac:dyDescent="0.2">
      <c r="E157" s="125"/>
      <c r="F157" s="125"/>
      <c r="G157" s="125"/>
      <c r="H157" s="126"/>
      <c r="I157" s="126"/>
      <c r="J157" s="126"/>
      <c r="K157" s="126"/>
      <c r="L157" s="126"/>
      <c r="M157" s="126"/>
      <c r="N157" s="126"/>
      <c r="O157" s="126"/>
      <c r="P157" s="126"/>
      <c r="R157" s="127" t="s">
        <v>1392</v>
      </c>
      <c r="S157" s="127" t="s">
        <v>1393</v>
      </c>
      <c r="T157" s="127" t="s">
        <v>300</v>
      </c>
      <c r="U157" s="127" t="s">
        <v>1394</v>
      </c>
      <c r="V157" s="128" t="s">
        <v>1395</v>
      </c>
    </row>
    <row r="158" spans="2:22" x14ac:dyDescent="0.2">
      <c r="E158" s="125"/>
      <c r="F158" s="125"/>
      <c r="G158" s="125"/>
      <c r="H158" s="126"/>
      <c r="I158" s="126"/>
      <c r="J158" s="126"/>
      <c r="K158" s="126"/>
      <c r="L158" s="126"/>
      <c r="M158" s="126"/>
      <c r="N158" s="126"/>
      <c r="O158" s="126"/>
      <c r="P158" s="126"/>
      <c r="R158" s="44" t="s">
        <v>1342</v>
      </c>
      <c r="S158" s="1" t="s">
        <v>164</v>
      </c>
      <c r="T158" s="129">
        <v>576.11</v>
      </c>
      <c r="U158" s="130">
        <f>ROUND(+$T158/(+$T$163+$T$178),5)</f>
        <v>0</v>
      </c>
      <c r="V158" s="48">
        <f>ROUND(+$T158+($U158*$T$185),2)</f>
        <v>576.11</v>
      </c>
    </row>
    <row r="159" spans="2:22" x14ac:dyDescent="0.2">
      <c r="R159" s="44" t="s">
        <v>1345</v>
      </c>
      <c r="S159" s="1" t="s">
        <v>164</v>
      </c>
      <c r="T159" s="131">
        <v>1462407.44</v>
      </c>
      <c r="U159" s="130">
        <f>ROUNDUP(+$T159/(+$T$163+$T$178),5)</f>
        <v>9.75E-3</v>
      </c>
      <c r="V159" s="48">
        <f>ROUND(+$T159+($U159*$T$185),2)</f>
        <v>1480717.46</v>
      </c>
    </row>
    <row r="160" spans="2:22" x14ac:dyDescent="0.2">
      <c r="M160" s="132" t="s">
        <v>1241</v>
      </c>
      <c r="N160" s="132" t="s">
        <v>231</v>
      </c>
      <c r="R160" s="44" t="s">
        <v>1348</v>
      </c>
      <c r="S160" s="1" t="s">
        <v>164</v>
      </c>
      <c r="T160" s="131">
        <v>9853886.0099999998</v>
      </c>
      <c r="U160" s="130">
        <f>ROUND(+$T160/(+$T$163+$T$178),5)+0.00001</f>
        <v>6.565E-2</v>
      </c>
      <c r="V160" s="48">
        <f>ROUND(+$T160+($U160*$T$185),2)</f>
        <v>9977173.4800000004</v>
      </c>
    </row>
    <row r="161" spans="13:23" x14ac:dyDescent="0.2">
      <c r="M161" s="4" t="s">
        <v>1386</v>
      </c>
      <c r="N161" s="133">
        <v>0</v>
      </c>
      <c r="R161" s="44" t="s">
        <v>1351</v>
      </c>
      <c r="S161" s="1" t="s">
        <v>164</v>
      </c>
      <c r="T161" s="131">
        <v>8006181.46</v>
      </c>
      <c r="U161" s="130">
        <f>ROUNDUP(+$T161/(+$T$163+$T$178),5)</f>
        <v>5.3340000000000005E-2</v>
      </c>
      <c r="V161" s="48">
        <f>ROUND(+$T161+($U161*$T$185),2)</f>
        <v>8106351.3600000003</v>
      </c>
    </row>
    <row r="162" spans="13:23" x14ac:dyDescent="0.2">
      <c r="M162" s="4" t="s">
        <v>164</v>
      </c>
      <c r="N162" s="133">
        <v>134850155.88</v>
      </c>
      <c r="R162" s="44" t="s">
        <v>1298</v>
      </c>
      <c r="S162" s="1" t="s">
        <v>164</v>
      </c>
      <c r="T162" s="134">
        <v>115527104.86</v>
      </c>
      <c r="U162" s="135">
        <f>ROUNDUP(+$T162/(+$T$163+$T$178),5)</f>
        <v>0.76955999999999991</v>
      </c>
      <c r="V162" s="136">
        <f>ROUND(+$T162+($U162*$T$185),2)</f>
        <v>116972300.73999999</v>
      </c>
    </row>
    <row r="163" spans="13:23" x14ac:dyDescent="0.2">
      <c r="M163" s="4" t="s">
        <v>163</v>
      </c>
      <c r="N163" s="133">
        <v>15271916.57</v>
      </c>
      <c r="R163" s="137" t="s">
        <v>1396</v>
      </c>
      <c r="T163" s="133">
        <f>SUM(T158:T162)</f>
        <v>134850155.88</v>
      </c>
      <c r="U163" s="138">
        <f>SUM(U158:U162)</f>
        <v>0.89829999999999988</v>
      </c>
      <c r="V163" s="139">
        <f>SUM(V158:V162)</f>
        <v>136537119.15000001</v>
      </c>
    </row>
    <row r="164" spans="13:23" x14ac:dyDescent="0.2">
      <c r="M164" s="4" t="s">
        <v>1324</v>
      </c>
      <c r="N164" s="140">
        <v>1877950.89</v>
      </c>
      <c r="T164" s="131"/>
    </row>
    <row r="165" spans="13:23" x14ac:dyDescent="0.2">
      <c r="M165" s="4" t="s">
        <v>231</v>
      </c>
      <c r="N165" s="133">
        <f>SUM(N162:N164)</f>
        <v>152000023.33999997</v>
      </c>
      <c r="T165" s="131"/>
    </row>
    <row r="166" spans="13:23" x14ac:dyDescent="0.2">
      <c r="M166" s="141"/>
      <c r="N166" s="142"/>
      <c r="R166" s="44" t="s">
        <v>1355</v>
      </c>
      <c r="S166" s="1" t="s">
        <v>163</v>
      </c>
      <c r="T166" s="131">
        <v>253157.08</v>
      </c>
      <c r="U166" s="143">
        <f>ROUNDDOWN(+$T166/(+$T$163+$T$178),5)</f>
        <v>1.6800000000000001E-3</v>
      </c>
      <c r="V166" s="48">
        <f t="shared" ref="V166:V177" si="21">ROUND(+$T166+($U166*$T$185),2)</f>
        <v>256312.04</v>
      </c>
      <c r="W166" s="48"/>
    </row>
    <row r="167" spans="13:23" x14ac:dyDescent="0.2">
      <c r="M167" s="137"/>
      <c r="N167" s="142"/>
      <c r="R167" s="44" t="s">
        <v>1358</v>
      </c>
      <c r="S167" s="1" t="s">
        <v>163</v>
      </c>
      <c r="T167" s="131">
        <v>2057259.22</v>
      </c>
      <c r="U167" s="143">
        <f t="shared" ref="U167:U177" si="22">ROUND(+$T167/(+$T$163+$T$178),5)</f>
        <v>1.37E-2</v>
      </c>
      <c r="V167" s="48">
        <f t="shared" si="21"/>
        <v>2082987.15</v>
      </c>
    </row>
    <row r="168" spans="13:23" x14ac:dyDescent="0.2">
      <c r="R168" s="44" t="s">
        <v>1301</v>
      </c>
      <c r="S168" s="1" t="s">
        <v>163</v>
      </c>
      <c r="T168" s="131">
        <v>7061944.3600000003</v>
      </c>
      <c r="U168" s="143">
        <f t="shared" si="22"/>
        <v>4.7039999999999998E-2</v>
      </c>
      <c r="V168" s="48">
        <f t="shared" si="21"/>
        <v>7150283.1699999999</v>
      </c>
    </row>
    <row r="169" spans="13:23" x14ac:dyDescent="0.2">
      <c r="R169" s="44" t="s">
        <v>1303</v>
      </c>
      <c r="S169" s="1" t="s">
        <v>163</v>
      </c>
      <c r="T169" s="131">
        <v>5172538.22</v>
      </c>
      <c r="U169" s="143">
        <f>ROUNDDOWN(+$T169/(+$T$163+$T$178),5)</f>
        <v>3.4450000000000001E-2</v>
      </c>
      <c r="V169" s="48">
        <f t="shared" si="21"/>
        <v>5237233.63</v>
      </c>
    </row>
    <row r="170" spans="13:23" x14ac:dyDescent="0.2">
      <c r="M170" s="132" t="s">
        <v>1397</v>
      </c>
      <c r="N170" s="132" t="s">
        <v>300</v>
      </c>
      <c r="O170" s="132" t="s">
        <v>1398</v>
      </c>
      <c r="R170" s="44" t="s">
        <v>1306</v>
      </c>
      <c r="S170" s="1" t="s">
        <v>163</v>
      </c>
      <c r="T170" s="131">
        <v>6986657.3300000001</v>
      </c>
      <c r="U170" s="143">
        <f t="shared" si="22"/>
        <v>4.6539999999999998E-2</v>
      </c>
      <c r="V170" s="48">
        <f t="shared" si="21"/>
        <v>7074057.1600000001</v>
      </c>
    </row>
    <row r="171" spans="13:23" x14ac:dyDescent="0.2">
      <c r="M171" s="4" t="s">
        <v>164</v>
      </c>
      <c r="N171" s="131">
        <v>134850155.88</v>
      </c>
      <c r="O171" s="144">
        <f>ROUND((N171/$N$173),4)</f>
        <v>0.89829999999999999</v>
      </c>
      <c r="R171" s="44" t="s">
        <v>1309</v>
      </c>
      <c r="S171" s="1" t="s">
        <v>163</v>
      </c>
      <c r="T171" s="131">
        <v>1002023.37</v>
      </c>
      <c r="U171" s="143">
        <f t="shared" si="22"/>
        <v>6.6699999999999997E-3</v>
      </c>
      <c r="V171" s="48">
        <f t="shared" si="21"/>
        <v>1014549.3</v>
      </c>
    </row>
    <row r="172" spans="13:23" x14ac:dyDescent="0.2">
      <c r="M172" s="4" t="s">
        <v>163</v>
      </c>
      <c r="N172" s="134">
        <v>15271916.57</v>
      </c>
      <c r="O172" s="145">
        <f>ROUND((N172/$N$173),4)</f>
        <v>0.1017</v>
      </c>
      <c r="R172" s="44" t="s">
        <v>1311</v>
      </c>
      <c r="S172" s="1" t="s">
        <v>163</v>
      </c>
      <c r="T172" s="131">
        <v>1042367.78</v>
      </c>
      <c r="U172" s="143">
        <f t="shared" si="22"/>
        <v>6.94E-3</v>
      </c>
      <c r="V172" s="48">
        <f t="shared" si="21"/>
        <v>1055400.76</v>
      </c>
    </row>
    <row r="173" spans="13:23" x14ac:dyDescent="0.2">
      <c r="N173" s="139">
        <f>SUM(N171:N172)</f>
        <v>150122072.44999999</v>
      </c>
      <c r="O173" s="120">
        <f>SUM(O171:O172)</f>
        <v>1</v>
      </c>
      <c r="R173" s="44" t="s">
        <v>1314</v>
      </c>
      <c r="S173" s="1" t="s">
        <v>163</v>
      </c>
      <c r="T173" s="131">
        <v>-9245905.1799999997</v>
      </c>
      <c r="U173" s="143">
        <f t="shared" si="22"/>
        <v>-6.1589999999999999E-2</v>
      </c>
      <c r="V173" s="48">
        <f t="shared" si="21"/>
        <v>-9361568.1699999999</v>
      </c>
    </row>
    <row r="174" spans="13:23" x14ac:dyDescent="0.2">
      <c r="R174" s="44" t="s">
        <v>1317</v>
      </c>
      <c r="S174" s="1" t="s">
        <v>163</v>
      </c>
      <c r="T174" s="131">
        <v>580464.84</v>
      </c>
      <c r="U174" s="143">
        <f t="shared" si="22"/>
        <v>3.8700000000000002E-3</v>
      </c>
      <c r="V174" s="48">
        <f t="shared" si="21"/>
        <v>587732.51</v>
      </c>
    </row>
    <row r="175" spans="13:23" x14ac:dyDescent="0.2">
      <c r="R175" s="44" t="s">
        <v>1320</v>
      </c>
      <c r="S175" s="1" t="s">
        <v>163</v>
      </c>
      <c r="T175" s="131">
        <v>331675.84000000003</v>
      </c>
      <c r="U175" s="143">
        <f t="shared" si="22"/>
        <v>2.2100000000000002E-3</v>
      </c>
      <c r="V175" s="48">
        <f t="shared" si="21"/>
        <v>335826.11</v>
      </c>
    </row>
    <row r="176" spans="13:23" x14ac:dyDescent="0.2">
      <c r="R176" s="44" t="s">
        <v>1361</v>
      </c>
      <c r="S176" s="1" t="s">
        <v>163</v>
      </c>
      <c r="T176" s="131">
        <v>29143.03</v>
      </c>
      <c r="U176" s="143">
        <f t="shared" si="22"/>
        <v>1.9000000000000001E-4</v>
      </c>
      <c r="V176" s="48">
        <f t="shared" si="21"/>
        <v>29499.84</v>
      </c>
    </row>
    <row r="177" spans="13:24" x14ac:dyDescent="0.2">
      <c r="M177" s="132" t="s">
        <v>1241</v>
      </c>
      <c r="N177" s="132" t="s">
        <v>300</v>
      </c>
      <c r="O177" s="132" t="s">
        <v>1399</v>
      </c>
      <c r="P177" s="132" t="s">
        <v>1400</v>
      </c>
      <c r="R177" s="44" t="s">
        <v>1389</v>
      </c>
      <c r="S177" s="1" t="s">
        <v>163</v>
      </c>
      <c r="T177" s="134">
        <v>590.67999999999995</v>
      </c>
      <c r="U177" s="146">
        <f t="shared" si="22"/>
        <v>0</v>
      </c>
      <c r="V177" s="136">
        <f t="shared" si="21"/>
        <v>590.67999999999995</v>
      </c>
    </row>
    <row r="178" spans="13:24" x14ac:dyDescent="0.2">
      <c r="M178" s="4" t="s">
        <v>1401</v>
      </c>
      <c r="N178" s="48">
        <v>1877950.89</v>
      </c>
      <c r="O178" s="120">
        <f>O171</f>
        <v>0.89829999999999999</v>
      </c>
      <c r="P178" s="48">
        <f>ROUND(N178*O178,2)</f>
        <v>1686963.28</v>
      </c>
      <c r="R178" s="137" t="s">
        <v>1402</v>
      </c>
      <c r="T178" s="133">
        <f>SUM(T166:T177)</f>
        <v>15271916.570000002</v>
      </c>
      <c r="U178" s="138">
        <f>SUM(U166:U177)</f>
        <v>0.10170000000000001</v>
      </c>
      <c r="V178" s="139">
        <f>SUM(V166:V177)</f>
        <v>15462904.18</v>
      </c>
    </row>
    <row r="179" spans="13:24" x14ac:dyDescent="0.2">
      <c r="M179" s="4" t="s">
        <v>1403</v>
      </c>
      <c r="N179" s="136">
        <v>1877950.89</v>
      </c>
      <c r="O179" s="147">
        <f>O172</f>
        <v>0.1017</v>
      </c>
      <c r="P179" s="136">
        <f>ROUND(N179*O179,4)</f>
        <v>190987.60550000001</v>
      </c>
      <c r="T179" s="131"/>
    </row>
    <row r="180" spans="13:24" x14ac:dyDescent="0.2">
      <c r="M180" s="137" t="s">
        <v>1404</v>
      </c>
      <c r="N180" s="139"/>
      <c r="O180" s="120">
        <f>SUM(O178:O179)</f>
        <v>1</v>
      </c>
      <c r="P180" s="139">
        <f>SUM(P178:P179)</f>
        <v>1877950.8855000001</v>
      </c>
      <c r="T180" s="131"/>
    </row>
    <row r="181" spans="13:24" x14ac:dyDescent="0.2">
      <c r="R181" s="44" t="s">
        <v>1364</v>
      </c>
      <c r="S181" s="1" t="s">
        <v>1324</v>
      </c>
      <c r="T181" s="131">
        <v>-695026.66500000004</v>
      </c>
      <c r="V181" s="44">
        <v>0</v>
      </c>
    </row>
    <row r="182" spans="13:24" x14ac:dyDescent="0.2">
      <c r="R182" s="44" t="s">
        <v>1366</v>
      </c>
      <c r="S182" s="1" t="s">
        <v>1324</v>
      </c>
      <c r="T182" s="131">
        <v>-64964.04</v>
      </c>
      <c r="V182" s="44">
        <v>0</v>
      </c>
    </row>
    <row r="183" spans="13:24" x14ac:dyDescent="0.2">
      <c r="R183" s="44" t="s">
        <v>1323</v>
      </c>
      <c r="S183" s="1" t="s">
        <v>1324</v>
      </c>
      <c r="T183" s="131">
        <v>2844601.41</v>
      </c>
      <c r="V183" s="44">
        <v>0</v>
      </c>
    </row>
    <row r="184" spans="13:24" x14ac:dyDescent="0.2">
      <c r="M184" s="137" t="s">
        <v>1405</v>
      </c>
      <c r="N184" s="48">
        <f>N162+P178</f>
        <v>136537119.16</v>
      </c>
      <c r="R184" s="44" t="s">
        <v>1367</v>
      </c>
      <c r="S184" s="1" t="s">
        <v>1324</v>
      </c>
      <c r="T184" s="134">
        <v>-206659.83</v>
      </c>
      <c r="U184" s="148"/>
      <c r="V184" s="148">
        <v>0</v>
      </c>
    </row>
    <row r="185" spans="13:24" x14ac:dyDescent="0.2">
      <c r="M185" s="137" t="s">
        <v>1406</v>
      </c>
      <c r="N185" s="136">
        <f>N163+P179</f>
        <v>15462904.1755</v>
      </c>
      <c r="T185" s="133">
        <f>SUM(T181:T184)</f>
        <v>1877950.875</v>
      </c>
      <c r="V185" s="44">
        <f>SUM(V181:V184)</f>
        <v>0</v>
      </c>
    </row>
    <row r="186" spans="13:24" x14ac:dyDescent="0.2">
      <c r="M186" s="137" t="s">
        <v>1404</v>
      </c>
      <c r="N186" s="139">
        <f>SUM(N184:N185)</f>
        <v>152000023.3355</v>
      </c>
      <c r="T186" s="131"/>
      <c r="U186" s="138">
        <f>U163+U178</f>
        <v>0.99999999999999989</v>
      </c>
    </row>
    <row r="187" spans="13:24" x14ac:dyDescent="0.2">
      <c r="R187" s="137" t="s">
        <v>1266</v>
      </c>
      <c r="T187" s="140">
        <f>T163+T178+T185</f>
        <v>152000023.32499999</v>
      </c>
      <c r="U187" s="148"/>
      <c r="V187" s="149">
        <f>V163+V178</f>
        <v>152000023.33000001</v>
      </c>
      <c r="W187" s="48">
        <f>T187-V187</f>
        <v>-5.0000250339508057E-3</v>
      </c>
      <c r="X187" s="141"/>
    </row>
    <row r="188" spans="13:24" x14ac:dyDescent="0.2">
      <c r="X188" s="131"/>
    </row>
    <row r="189" spans="13:24" x14ac:dyDescent="0.2">
      <c r="X189" s="131"/>
    </row>
    <row r="190" spans="13:24" x14ac:dyDescent="0.2">
      <c r="S190" s="127"/>
      <c r="X190" s="131"/>
    </row>
    <row r="191" spans="13:24" x14ac:dyDescent="0.2">
      <c r="X191" s="131"/>
    </row>
    <row r="192" spans="13:24" x14ac:dyDescent="0.2">
      <c r="X192" s="131"/>
    </row>
    <row r="193" spans="24:24" x14ac:dyDescent="0.2">
      <c r="X193" s="131"/>
    </row>
    <row r="194" spans="24:24" x14ac:dyDescent="0.2">
      <c r="X194" s="131"/>
    </row>
  </sheetData>
  <pageMargins left="1" right="1" top="1.75" bottom="1" header="1" footer="0.5"/>
  <pageSetup scale="50" pageOrder="overThenDown" orientation="landscape" r:id="rId1"/>
  <headerFooter>
    <oddHeader>&amp;C&amp;"Times New Roman,Regular"&amp;8 &amp;R&amp;"Times New Roman,Regular"&amp;8&amp;A
Page &amp;P of &amp;N</oddHeader>
  </headerFooter>
  <colBreaks count="1" manualBreakCount="1">
    <brk id="10" min="6" max="155" man="1"/>
  </colBreaks>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CCCFD-7515-4B39-AE31-28340887E8CE}">
  <sheetPr codeName="Sheet4">
    <pageSetUpPr fitToPage="1"/>
  </sheetPr>
  <dimension ref="A1:J27"/>
  <sheetViews>
    <sheetView zoomScaleNormal="100" workbookViewId="0">
      <selection activeCell="E45" sqref="E45"/>
    </sheetView>
  </sheetViews>
  <sheetFormatPr defaultColWidth="9.140625" defaultRowHeight="11.25" x14ac:dyDescent="0.2"/>
  <cols>
    <col min="1" max="1" width="15" style="176" bestFit="1" customWidth="1"/>
    <col min="2" max="2" width="10.7109375" style="177" bestFit="1" customWidth="1"/>
    <col min="3" max="3" width="11.7109375" style="177" bestFit="1" customWidth="1"/>
    <col min="4" max="4" width="11.85546875" style="177" customWidth="1"/>
    <col min="5" max="5" width="15.140625" style="177" bestFit="1" customWidth="1"/>
    <col min="6" max="6" width="12.28515625" style="177" bestFit="1" customWidth="1"/>
    <col min="7" max="7" width="15" style="177" bestFit="1" customWidth="1"/>
    <col min="8" max="8" width="12.28515625" style="177" bestFit="1" customWidth="1"/>
    <col min="9" max="9" width="15" style="177" bestFit="1" customWidth="1"/>
    <col min="10" max="16384" width="9.140625" style="177"/>
  </cols>
  <sheetData>
    <row r="1" spans="1:10" x14ac:dyDescent="0.2">
      <c r="A1" s="182" t="s">
        <v>3171</v>
      </c>
    </row>
    <row r="2" spans="1:10" x14ac:dyDescent="0.2">
      <c r="A2" s="44"/>
      <c r="B2" s="44"/>
      <c r="C2" s="44"/>
      <c r="D2" s="44"/>
      <c r="E2" s="44"/>
      <c r="F2" s="44"/>
      <c r="G2" s="44"/>
      <c r="H2" s="44"/>
      <c r="I2" s="44"/>
      <c r="J2" s="44"/>
    </row>
    <row r="3" spans="1:10" x14ac:dyDescent="0.2">
      <c r="A3" s="44" t="s">
        <v>3172</v>
      </c>
      <c r="B3" s="44"/>
      <c r="C3" s="44"/>
      <c r="D3" s="44"/>
      <c r="E3" s="44"/>
      <c r="F3" s="44"/>
      <c r="G3" s="44"/>
      <c r="H3" s="44"/>
      <c r="I3" s="44"/>
      <c r="J3" s="44"/>
    </row>
    <row r="4" spans="1:10" x14ac:dyDescent="0.2">
      <c r="A4" s="44"/>
      <c r="B4" s="44"/>
      <c r="C4" s="44"/>
      <c r="D4" s="44"/>
      <c r="E4" s="44"/>
      <c r="F4" s="44"/>
      <c r="G4" s="44"/>
      <c r="H4" s="44"/>
      <c r="I4" s="44"/>
      <c r="J4" s="44"/>
    </row>
    <row r="5" spans="1:10" x14ac:dyDescent="0.2">
      <c r="A5" s="44" t="s">
        <v>3173</v>
      </c>
      <c r="B5" s="380" t="s">
        <v>178</v>
      </c>
      <c r="C5" s="380" t="s">
        <v>177</v>
      </c>
      <c r="D5" s="380" t="s">
        <v>176</v>
      </c>
      <c r="E5" s="380" t="s">
        <v>175</v>
      </c>
      <c r="F5" s="380" t="s">
        <v>231</v>
      </c>
      <c r="G5" s="44"/>
      <c r="H5" s="44"/>
      <c r="I5" s="44"/>
      <c r="J5" s="44"/>
    </row>
    <row r="6" spans="1:10" x14ac:dyDescent="0.2">
      <c r="A6" s="44"/>
      <c r="B6" s="332">
        <v>64694.990808190239</v>
      </c>
      <c r="C6" s="332">
        <v>109295.52057209826</v>
      </c>
      <c r="D6" s="332">
        <v>7265.5597701113938</v>
      </c>
      <c r="E6" s="332">
        <v>2882.7328496001264</v>
      </c>
      <c r="F6" s="332">
        <f>SUM(B6:E6)</f>
        <v>184138.80400000003</v>
      </c>
      <c r="G6" s="44"/>
      <c r="H6" s="44"/>
      <c r="I6" s="44"/>
      <c r="J6" s="44"/>
    </row>
    <row r="7" spans="1:10" x14ac:dyDescent="0.2">
      <c r="A7" s="44"/>
      <c r="B7" s="46">
        <f>B6/$F$6</f>
        <v>0.35133817208995355</v>
      </c>
      <c r="C7" s="46">
        <f t="shared" ref="C7:E7" si="0">C6/$F$6</f>
        <v>0.59354963863074861</v>
      </c>
      <c r="D7" s="46">
        <f t="shared" si="0"/>
        <v>3.9456972741668248E-2</v>
      </c>
      <c r="E7" s="46">
        <f t="shared" si="0"/>
        <v>1.5655216537629548E-2</v>
      </c>
      <c r="F7" s="46">
        <f>SUM(B7:E7)</f>
        <v>1</v>
      </c>
      <c r="G7" s="44"/>
      <c r="H7" s="44"/>
      <c r="I7" s="44"/>
      <c r="J7" s="44"/>
    </row>
    <row r="8" spans="1:10" x14ac:dyDescent="0.2">
      <c r="A8" s="44"/>
      <c r="B8" s="44"/>
      <c r="C8" s="44"/>
      <c r="D8" s="44"/>
      <c r="E8" s="44"/>
      <c r="F8" s="44"/>
      <c r="G8" s="44"/>
      <c r="H8" s="44"/>
      <c r="I8" s="44"/>
      <c r="J8" s="44"/>
    </row>
    <row r="9" spans="1:10" x14ac:dyDescent="0.2">
      <c r="A9" s="44"/>
      <c r="B9" s="44"/>
      <c r="C9" s="44"/>
      <c r="D9" s="44"/>
      <c r="E9" s="44"/>
      <c r="F9" s="44"/>
      <c r="G9" s="44"/>
      <c r="H9" s="44"/>
      <c r="I9" s="44"/>
      <c r="J9" s="44"/>
    </row>
    <row r="10" spans="1:10" x14ac:dyDescent="0.2">
      <c r="A10" s="44"/>
      <c r="B10" s="44"/>
      <c r="C10" s="44"/>
      <c r="D10" s="44"/>
      <c r="E10" s="44"/>
      <c r="F10" s="44"/>
      <c r="G10" s="44"/>
      <c r="H10" s="44"/>
      <c r="I10" s="44"/>
      <c r="J10" s="44"/>
    </row>
    <row r="11" spans="1:10" x14ac:dyDescent="0.2">
      <c r="A11" s="44"/>
      <c r="B11" s="44"/>
      <c r="C11" s="44"/>
      <c r="D11" s="44"/>
      <c r="E11" s="44"/>
      <c r="F11" s="44"/>
      <c r="G11" s="44"/>
      <c r="H11" s="44"/>
      <c r="I11" s="44"/>
      <c r="J11" s="44"/>
    </row>
    <row r="12" spans="1:10" x14ac:dyDescent="0.2">
      <c r="A12" s="44"/>
      <c r="B12" s="44"/>
      <c r="C12" s="44"/>
      <c r="D12" s="44"/>
      <c r="E12" s="44"/>
      <c r="F12" s="44"/>
      <c r="G12" s="44"/>
      <c r="H12" s="44"/>
      <c r="I12" s="44"/>
      <c r="J12" s="44"/>
    </row>
    <row r="13" spans="1:10" x14ac:dyDescent="0.2">
      <c r="A13" s="44"/>
      <c r="B13" s="44"/>
      <c r="C13" s="44"/>
      <c r="D13" s="44"/>
      <c r="E13" s="44"/>
      <c r="F13" s="44"/>
      <c r="G13" s="44"/>
      <c r="H13" s="44"/>
      <c r="I13" s="44"/>
      <c r="J13" s="44"/>
    </row>
    <row r="14" spans="1:10" x14ac:dyDescent="0.2">
      <c r="A14" s="44"/>
      <c r="B14" s="44"/>
      <c r="C14" s="44"/>
      <c r="D14" s="44"/>
      <c r="E14" s="44"/>
      <c r="F14" s="44"/>
      <c r="G14" s="44"/>
      <c r="H14" s="44"/>
      <c r="I14" s="44"/>
      <c r="J14" s="44"/>
    </row>
    <row r="15" spans="1:10" x14ac:dyDescent="0.2">
      <c r="A15" s="44"/>
      <c r="B15" s="44"/>
      <c r="C15" s="44"/>
      <c r="D15" s="44"/>
      <c r="E15" s="44"/>
      <c r="F15" s="44"/>
      <c r="G15" s="44"/>
      <c r="H15" s="44"/>
      <c r="I15" s="44"/>
      <c r="J15" s="44"/>
    </row>
    <row r="16" spans="1:10" x14ac:dyDescent="0.2">
      <c r="A16" s="44"/>
      <c r="B16" s="44"/>
      <c r="C16" s="44"/>
      <c r="D16" s="44"/>
      <c r="E16" s="44"/>
      <c r="F16" s="44"/>
      <c r="G16" s="44"/>
      <c r="H16" s="44"/>
      <c r="I16" s="44"/>
      <c r="J16" s="44"/>
    </row>
    <row r="17" spans="1:10" x14ac:dyDescent="0.2">
      <c r="A17" s="44"/>
      <c r="B17" s="44"/>
      <c r="C17" s="44"/>
      <c r="D17" s="44"/>
      <c r="E17" s="44"/>
      <c r="F17" s="44"/>
      <c r="G17" s="44"/>
      <c r="H17" s="44"/>
      <c r="I17" s="44"/>
      <c r="J17" s="44"/>
    </row>
    <row r="18" spans="1:10" x14ac:dyDescent="0.2">
      <c r="A18" s="44"/>
      <c r="B18" s="44"/>
      <c r="C18" s="44"/>
      <c r="D18" s="44"/>
      <c r="E18" s="44"/>
      <c r="F18" s="44"/>
      <c r="G18" s="44"/>
      <c r="H18" s="44"/>
      <c r="I18" s="44"/>
      <c r="J18" s="44"/>
    </row>
    <row r="19" spans="1:10" x14ac:dyDescent="0.2">
      <c r="A19" s="44"/>
      <c r="B19" s="44"/>
      <c r="C19" s="44"/>
      <c r="D19" s="44"/>
      <c r="E19" s="44"/>
      <c r="F19" s="44"/>
      <c r="G19" s="44"/>
      <c r="H19" s="44"/>
      <c r="I19" s="44"/>
      <c r="J19" s="44"/>
    </row>
    <row r="20" spans="1:10" x14ac:dyDescent="0.2">
      <c r="A20" s="44"/>
      <c r="B20" s="44"/>
      <c r="C20" s="44"/>
      <c r="D20" s="44"/>
      <c r="E20" s="44"/>
      <c r="F20" s="44"/>
      <c r="G20" s="44"/>
      <c r="H20" s="44"/>
      <c r="I20" s="44"/>
      <c r="J20" s="44"/>
    </row>
    <row r="21" spans="1:10" x14ac:dyDescent="0.2">
      <c r="A21" s="44"/>
      <c r="B21" s="44"/>
      <c r="C21" s="44"/>
      <c r="D21" s="44"/>
      <c r="E21" s="44"/>
      <c r="F21" s="44"/>
      <c r="G21" s="44"/>
      <c r="H21" s="44"/>
      <c r="I21" s="44"/>
      <c r="J21" s="44"/>
    </row>
    <row r="22" spans="1:10" x14ac:dyDescent="0.2">
      <c r="A22" s="44"/>
      <c r="B22" s="44"/>
      <c r="C22" s="44"/>
      <c r="D22" s="44"/>
      <c r="E22" s="44"/>
      <c r="F22" s="44"/>
      <c r="G22" s="44"/>
      <c r="H22" s="44"/>
      <c r="I22" s="44"/>
      <c r="J22" s="44"/>
    </row>
    <row r="23" spans="1:10" x14ac:dyDescent="0.2">
      <c r="A23" s="44"/>
      <c r="B23" s="44"/>
      <c r="C23" s="44"/>
      <c r="D23" s="44"/>
      <c r="E23" s="44"/>
      <c r="F23" s="44"/>
      <c r="G23" s="44"/>
      <c r="H23" s="44"/>
      <c r="I23" s="44"/>
      <c r="J23" s="44"/>
    </row>
    <row r="24" spans="1:10" x14ac:dyDescent="0.2">
      <c r="A24" s="44"/>
      <c r="B24" s="44"/>
      <c r="C24" s="44"/>
      <c r="D24" s="44"/>
      <c r="E24" s="44"/>
      <c r="F24" s="44"/>
      <c r="G24" s="44"/>
      <c r="H24" s="44"/>
      <c r="I24" s="44"/>
      <c r="J24" s="44"/>
    </row>
    <row r="25" spans="1:10" x14ac:dyDescent="0.2">
      <c r="A25" s="44"/>
      <c r="B25" s="44"/>
      <c r="C25" s="44"/>
      <c r="D25" s="44"/>
      <c r="E25" s="44"/>
      <c r="F25" s="44"/>
      <c r="G25" s="44"/>
      <c r="H25" s="44"/>
      <c r="I25" s="44"/>
      <c r="J25" s="44"/>
    </row>
    <row r="26" spans="1:10" x14ac:dyDescent="0.2">
      <c r="A26" s="44"/>
      <c r="B26" s="44"/>
      <c r="C26" s="44"/>
      <c r="D26" s="44"/>
      <c r="E26" s="44"/>
      <c r="F26" s="44"/>
      <c r="G26" s="44"/>
      <c r="H26" s="44"/>
      <c r="I26" s="44"/>
      <c r="J26" s="44"/>
    </row>
    <row r="27" spans="1:10" x14ac:dyDescent="0.2">
      <c r="A27" s="44"/>
      <c r="B27" s="44"/>
      <c r="C27" s="44"/>
      <c r="D27" s="44"/>
      <c r="E27" s="44"/>
      <c r="F27" s="44"/>
      <c r="G27" s="44"/>
      <c r="H27" s="44"/>
      <c r="I27" s="44"/>
      <c r="J27" s="44"/>
    </row>
  </sheetData>
  <pageMargins left="1" right="1" top="1.25" bottom="1" header="1" footer="0.75"/>
  <pageSetup orientation="landscape" r:id="rId1"/>
  <headerFooter>
    <oddHeader>&amp;R&amp;"Times New Roman,Regular"&amp;8&amp;A
Page &amp;P of &amp;N</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6CE89-ADCF-4022-AFDD-7F6BA01A5FEB}">
  <sheetPr codeName="Sheet5">
    <pageSetUpPr fitToPage="1"/>
  </sheetPr>
  <dimension ref="A1:J27"/>
  <sheetViews>
    <sheetView zoomScaleNormal="100" workbookViewId="0">
      <selection activeCell="G38" sqref="G38"/>
    </sheetView>
  </sheetViews>
  <sheetFormatPr defaultColWidth="9.140625" defaultRowHeight="11.25" x14ac:dyDescent="0.2"/>
  <cols>
    <col min="1" max="1" width="15" style="176" bestFit="1" customWidth="1"/>
    <col min="2" max="2" width="13.28515625" style="177" customWidth="1"/>
    <col min="3" max="3" width="14" style="177" customWidth="1"/>
    <col min="4" max="4" width="12.85546875" style="177" customWidth="1"/>
    <col min="5" max="5" width="15.140625" style="177" bestFit="1" customWidth="1"/>
    <col min="6" max="6" width="13.7109375" style="177" customWidth="1"/>
    <col min="7" max="7" width="15" style="177" bestFit="1" customWidth="1"/>
    <col min="8" max="8" width="12.28515625" style="177" bestFit="1" customWidth="1"/>
    <col min="9" max="9" width="15" style="177" bestFit="1" customWidth="1"/>
    <col min="10" max="16384" width="9.140625" style="177"/>
  </cols>
  <sheetData>
    <row r="1" spans="1:10" x14ac:dyDescent="0.2">
      <c r="A1" s="182" t="s">
        <v>3174</v>
      </c>
    </row>
    <row r="2" spans="1:10" x14ac:dyDescent="0.2">
      <c r="A2" s="44"/>
      <c r="B2" s="44"/>
      <c r="C2" s="44"/>
      <c r="D2" s="44"/>
      <c r="E2" s="44"/>
      <c r="F2" s="44"/>
      <c r="G2" s="44"/>
      <c r="H2" s="44"/>
      <c r="I2" s="44"/>
      <c r="J2" s="44"/>
    </row>
    <row r="3" spans="1:10" x14ac:dyDescent="0.2">
      <c r="A3" s="44" t="s">
        <v>3172</v>
      </c>
      <c r="B3" s="44"/>
      <c r="C3" s="44"/>
      <c r="D3" s="44"/>
      <c r="E3" s="44"/>
      <c r="F3" s="44"/>
      <c r="G3" s="44"/>
      <c r="H3" s="44"/>
      <c r="I3" s="44"/>
      <c r="J3" s="44"/>
    </row>
    <row r="4" spans="1:10" x14ac:dyDescent="0.2">
      <c r="A4" s="44"/>
      <c r="B4" s="44"/>
      <c r="C4" s="44"/>
      <c r="D4" s="44"/>
      <c r="E4" s="44"/>
      <c r="F4" s="44"/>
      <c r="G4" s="44"/>
      <c r="H4" s="44"/>
      <c r="I4" s="44"/>
      <c r="J4" s="44"/>
    </row>
    <row r="5" spans="1:10" x14ac:dyDescent="0.2">
      <c r="A5" s="44" t="s">
        <v>3175</v>
      </c>
      <c r="B5" s="380" t="s">
        <v>178</v>
      </c>
      <c r="C5" s="380" t="s">
        <v>177</v>
      </c>
      <c r="D5" s="380" t="s">
        <v>176</v>
      </c>
      <c r="E5" s="380" t="s">
        <v>175</v>
      </c>
      <c r="F5" s="380" t="s">
        <v>231</v>
      </c>
      <c r="G5" s="44"/>
      <c r="H5" s="44"/>
      <c r="I5" s="44"/>
      <c r="J5" s="44"/>
    </row>
    <row r="6" spans="1:10" x14ac:dyDescent="0.2">
      <c r="A6" s="44"/>
      <c r="B6" s="332">
        <v>-411594.2747236779</v>
      </c>
      <c r="C6" s="332">
        <v>-644863.7097061231</v>
      </c>
      <c r="D6" s="332">
        <v>-37312.506839825051</v>
      </c>
      <c r="E6" s="332">
        <v>-14084.205730374262</v>
      </c>
      <c r="F6" s="332">
        <f>SUM(B6:E6)</f>
        <v>-1107854.6970000002</v>
      </c>
      <c r="G6" s="44"/>
      <c r="H6" s="44"/>
      <c r="I6" s="44"/>
      <c r="J6" s="44"/>
    </row>
    <row r="7" spans="1:10" x14ac:dyDescent="0.2">
      <c r="A7" s="44"/>
      <c r="B7" s="46">
        <f>B6/$F$6</f>
        <v>0.3715236987650537</v>
      </c>
      <c r="C7" s="46">
        <f t="shared" ref="C7:E7" si="0">C6/$F$6</f>
        <v>0.58208329255846714</v>
      </c>
      <c r="D7" s="46">
        <f t="shared" si="0"/>
        <v>3.3679964476266554E-2</v>
      </c>
      <c r="E7" s="46">
        <f t="shared" si="0"/>
        <v>1.2713044200212711E-2</v>
      </c>
      <c r="F7" s="46">
        <f>SUM(B7:E7)</f>
        <v>1</v>
      </c>
      <c r="G7" s="44"/>
      <c r="H7" s="44"/>
      <c r="I7" s="44"/>
      <c r="J7" s="44"/>
    </row>
    <row r="8" spans="1:10" x14ac:dyDescent="0.2">
      <c r="A8" s="44"/>
      <c r="B8" s="44"/>
      <c r="C8" s="44"/>
      <c r="D8" s="44"/>
      <c r="E8" s="44"/>
      <c r="F8" s="44"/>
      <c r="G8" s="44"/>
      <c r="H8" s="44"/>
      <c r="I8" s="44"/>
      <c r="J8" s="44"/>
    </row>
    <row r="9" spans="1:10" x14ac:dyDescent="0.2">
      <c r="A9" s="44"/>
      <c r="B9" s="44"/>
      <c r="C9" s="44"/>
      <c r="D9" s="44"/>
      <c r="E9" s="44"/>
      <c r="F9" s="44"/>
      <c r="G9" s="44"/>
      <c r="H9" s="44"/>
      <c r="I9" s="44"/>
      <c r="J9" s="44"/>
    </row>
    <row r="10" spans="1:10" x14ac:dyDescent="0.2">
      <c r="A10" s="44"/>
      <c r="B10" s="44"/>
      <c r="C10" s="44"/>
      <c r="D10" s="44"/>
      <c r="E10" s="44"/>
      <c r="F10" s="44"/>
      <c r="G10" s="44"/>
      <c r="H10" s="44"/>
      <c r="I10" s="44"/>
      <c r="J10" s="44"/>
    </row>
    <row r="11" spans="1:10" x14ac:dyDescent="0.2">
      <c r="A11" s="44"/>
      <c r="B11" s="44"/>
      <c r="C11" s="44"/>
      <c r="D11" s="44"/>
      <c r="E11" s="44"/>
      <c r="F11" s="44"/>
      <c r="G11" s="44"/>
      <c r="H11" s="44"/>
      <c r="I11" s="44"/>
      <c r="J11" s="44"/>
    </row>
    <row r="12" spans="1:10" x14ac:dyDescent="0.2">
      <c r="A12" s="44"/>
      <c r="B12" s="44"/>
      <c r="C12" s="44"/>
      <c r="D12" s="44"/>
      <c r="E12" s="44"/>
      <c r="F12" s="44"/>
      <c r="G12" s="44"/>
      <c r="H12" s="44"/>
      <c r="I12" s="44"/>
      <c r="J12" s="44"/>
    </row>
    <row r="13" spans="1:10" x14ac:dyDescent="0.2">
      <c r="A13" s="44"/>
      <c r="B13" s="44"/>
      <c r="C13" s="44"/>
      <c r="D13" s="44"/>
      <c r="E13" s="44"/>
      <c r="F13" s="44"/>
      <c r="G13" s="44"/>
      <c r="H13" s="44"/>
      <c r="I13" s="44"/>
      <c r="J13" s="44"/>
    </row>
    <row r="14" spans="1:10" x14ac:dyDescent="0.2">
      <c r="A14" s="44"/>
      <c r="B14" s="44"/>
      <c r="C14" s="44"/>
      <c r="D14" s="44"/>
      <c r="E14" s="44"/>
      <c r="F14" s="44"/>
      <c r="G14" s="44"/>
      <c r="H14" s="44"/>
      <c r="I14" s="44"/>
      <c r="J14" s="44"/>
    </row>
    <row r="15" spans="1:10" x14ac:dyDescent="0.2">
      <c r="A15" s="44"/>
      <c r="B15" s="44"/>
      <c r="C15" s="44"/>
      <c r="D15" s="44"/>
      <c r="E15" s="44"/>
      <c r="F15" s="44"/>
      <c r="G15" s="44"/>
      <c r="H15" s="44"/>
      <c r="I15" s="44"/>
      <c r="J15" s="44"/>
    </row>
    <row r="16" spans="1:10" x14ac:dyDescent="0.2">
      <c r="A16" s="44"/>
      <c r="B16" s="44"/>
      <c r="C16" s="44"/>
      <c r="D16" s="44"/>
      <c r="E16" s="44"/>
      <c r="F16" s="44"/>
      <c r="G16" s="44"/>
      <c r="H16" s="44"/>
      <c r="I16" s="44"/>
      <c r="J16" s="44"/>
    </row>
    <row r="17" spans="1:10" x14ac:dyDescent="0.2">
      <c r="A17" s="44"/>
      <c r="B17" s="44"/>
      <c r="C17" s="44"/>
      <c r="D17" s="44"/>
      <c r="E17" s="44"/>
      <c r="F17" s="44"/>
      <c r="G17" s="44"/>
      <c r="H17" s="44"/>
      <c r="I17" s="44"/>
      <c r="J17" s="44"/>
    </row>
    <row r="18" spans="1:10" x14ac:dyDescent="0.2">
      <c r="A18" s="44"/>
      <c r="B18" s="44"/>
      <c r="C18" s="44"/>
      <c r="D18" s="44"/>
      <c r="E18" s="44"/>
      <c r="F18" s="44"/>
      <c r="G18" s="44"/>
      <c r="H18" s="44"/>
      <c r="I18" s="44"/>
      <c r="J18" s="44"/>
    </row>
    <row r="19" spans="1:10" x14ac:dyDescent="0.2">
      <c r="A19" s="44"/>
      <c r="B19" s="44"/>
      <c r="C19" s="44"/>
      <c r="D19" s="44"/>
      <c r="E19" s="44"/>
      <c r="F19" s="44"/>
      <c r="G19" s="44"/>
      <c r="H19" s="44"/>
      <c r="I19" s="44"/>
      <c r="J19" s="44"/>
    </row>
    <row r="20" spans="1:10" x14ac:dyDescent="0.2">
      <c r="A20" s="44"/>
      <c r="B20" s="44"/>
      <c r="C20" s="44"/>
      <c r="D20" s="44"/>
      <c r="E20" s="44"/>
      <c r="F20" s="44"/>
      <c r="G20" s="44"/>
      <c r="H20" s="44"/>
      <c r="I20" s="44"/>
      <c r="J20" s="44"/>
    </row>
    <row r="21" spans="1:10" x14ac:dyDescent="0.2">
      <c r="A21" s="44"/>
      <c r="B21" s="44"/>
      <c r="C21" s="44"/>
      <c r="D21" s="44"/>
      <c r="E21" s="44"/>
      <c r="F21" s="44"/>
      <c r="G21" s="44"/>
      <c r="H21" s="44"/>
      <c r="I21" s="44"/>
      <c r="J21" s="44"/>
    </row>
    <row r="22" spans="1:10" x14ac:dyDescent="0.2">
      <c r="A22" s="44"/>
      <c r="B22" s="44"/>
      <c r="C22" s="44"/>
      <c r="D22" s="44"/>
      <c r="E22" s="44"/>
      <c r="F22" s="44"/>
      <c r="G22" s="44"/>
      <c r="H22" s="44"/>
      <c r="I22" s="44"/>
      <c r="J22" s="44"/>
    </row>
    <row r="23" spans="1:10" x14ac:dyDescent="0.2">
      <c r="A23" s="44"/>
      <c r="B23" s="44"/>
      <c r="C23" s="44"/>
      <c r="D23" s="44"/>
      <c r="E23" s="44"/>
      <c r="F23" s="44"/>
      <c r="G23" s="44"/>
      <c r="H23" s="44"/>
      <c r="I23" s="44"/>
      <c r="J23" s="44"/>
    </row>
    <row r="24" spans="1:10" x14ac:dyDescent="0.2">
      <c r="A24" s="44"/>
      <c r="B24" s="44"/>
      <c r="C24" s="44"/>
      <c r="D24" s="44"/>
      <c r="E24" s="44"/>
      <c r="F24" s="44"/>
      <c r="G24" s="44"/>
      <c r="H24" s="44"/>
      <c r="I24" s="44"/>
      <c r="J24" s="44"/>
    </row>
    <row r="25" spans="1:10" x14ac:dyDescent="0.2">
      <c r="A25" s="44"/>
      <c r="B25" s="44"/>
      <c r="C25" s="44"/>
      <c r="D25" s="44"/>
      <c r="E25" s="44"/>
      <c r="F25" s="44"/>
      <c r="G25" s="44"/>
      <c r="H25" s="44"/>
      <c r="I25" s="44"/>
      <c r="J25" s="44"/>
    </row>
    <row r="26" spans="1:10" x14ac:dyDescent="0.2">
      <c r="A26" s="44"/>
      <c r="B26" s="44"/>
      <c r="C26" s="44"/>
      <c r="D26" s="44"/>
      <c r="E26" s="44"/>
      <c r="F26" s="44"/>
      <c r="G26" s="44"/>
      <c r="H26" s="44"/>
      <c r="I26" s="44"/>
      <c r="J26" s="44"/>
    </row>
    <row r="27" spans="1:10" x14ac:dyDescent="0.2">
      <c r="A27" s="44"/>
      <c r="B27" s="44"/>
      <c r="C27" s="44"/>
      <c r="D27" s="44"/>
      <c r="E27" s="44"/>
      <c r="F27" s="44"/>
      <c r="G27" s="44"/>
      <c r="H27" s="44"/>
      <c r="I27" s="44"/>
      <c r="J27" s="44"/>
    </row>
  </sheetData>
  <pageMargins left="1" right="1" top="1.25" bottom="1" header="1" footer="0.75"/>
  <pageSetup orientation="landscape" r:id="rId1"/>
  <headerFooter>
    <oddHeader>&amp;R&amp;"Times New Roman,Regular"&amp;8&amp;A
Page &amp;P of &amp;N</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9F953-9F4D-4909-928E-1CC977550C0E}">
  <sheetPr codeName="Sheet6">
    <pageSetUpPr fitToPage="1"/>
  </sheetPr>
  <dimension ref="A1:J27"/>
  <sheetViews>
    <sheetView zoomScaleNormal="100" workbookViewId="0">
      <selection activeCell="E12" sqref="E12"/>
    </sheetView>
  </sheetViews>
  <sheetFormatPr defaultColWidth="9.140625" defaultRowHeight="11.25" x14ac:dyDescent="0.2"/>
  <cols>
    <col min="1" max="1" width="15" style="176" bestFit="1" customWidth="1"/>
    <col min="2" max="2" width="13.28515625" style="177" customWidth="1"/>
    <col min="3" max="3" width="14" style="177" customWidth="1"/>
    <col min="4" max="4" width="12.85546875" style="177" customWidth="1"/>
    <col min="5" max="5" width="15.140625" style="177" bestFit="1" customWidth="1"/>
    <col min="6" max="6" width="13.7109375" style="177" customWidth="1"/>
    <col min="7" max="7" width="15" style="177" bestFit="1" customWidth="1"/>
    <col min="8" max="8" width="12.28515625" style="177" bestFit="1" customWidth="1"/>
    <col min="9" max="9" width="15" style="177" bestFit="1" customWidth="1"/>
    <col min="10" max="16384" width="9.140625" style="177"/>
  </cols>
  <sheetData>
    <row r="1" spans="1:10" x14ac:dyDescent="0.2">
      <c r="A1" s="182" t="s">
        <v>3176</v>
      </c>
    </row>
    <row r="2" spans="1:10" x14ac:dyDescent="0.2">
      <c r="A2" s="44"/>
      <c r="B2" s="44"/>
      <c r="C2" s="44"/>
      <c r="D2" s="44"/>
      <c r="E2" s="44"/>
      <c r="F2" s="44"/>
      <c r="G2" s="44"/>
      <c r="H2" s="44"/>
      <c r="I2" s="44"/>
      <c r="J2" s="44"/>
    </row>
    <row r="3" spans="1:10" x14ac:dyDescent="0.2">
      <c r="A3" s="44" t="s">
        <v>3172</v>
      </c>
      <c r="B3" s="44"/>
      <c r="C3" s="44"/>
      <c r="D3" s="44"/>
      <c r="E3" s="44"/>
      <c r="F3" s="44"/>
      <c r="G3" s="44"/>
      <c r="H3" s="44"/>
      <c r="I3" s="44"/>
      <c r="J3" s="44"/>
    </row>
    <row r="4" spans="1:10" x14ac:dyDescent="0.2">
      <c r="A4" s="44"/>
      <c r="B4" s="44"/>
      <c r="C4" s="44"/>
      <c r="D4" s="44"/>
      <c r="E4" s="44"/>
      <c r="F4" s="44"/>
      <c r="G4" s="44"/>
      <c r="H4" s="44"/>
      <c r="I4" s="44"/>
      <c r="J4" s="44"/>
    </row>
    <row r="5" spans="1:10" x14ac:dyDescent="0.2">
      <c r="A5" s="44" t="s">
        <v>3177</v>
      </c>
      <c r="B5" s="380" t="s">
        <v>178</v>
      </c>
      <c r="C5" s="380" t="s">
        <v>177</v>
      </c>
      <c r="D5" s="380" t="s">
        <v>176</v>
      </c>
      <c r="E5" s="380" t="s">
        <v>175</v>
      </c>
      <c r="F5" s="380" t="s">
        <v>231</v>
      </c>
      <c r="G5" s="44"/>
      <c r="H5" s="44"/>
      <c r="I5" s="44"/>
      <c r="J5" s="44"/>
    </row>
    <row r="6" spans="1:10" x14ac:dyDescent="0.2">
      <c r="A6" s="44"/>
      <c r="B6" s="332">
        <v>-3495.851264467165</v>
      </c>
      <c r="C6" s="332">
        <v>-25732.805167631359</v>
      </c>
      <c r="D6" s="332">
        <v>-3367.797227429598</v>
      </c>
      <c r="E6" s="332">
        <v>-3303.1073404718809</v>
      </c>
      <c r="F6" s="332">
        <f>SUM(B6:E6)</f>
        <v>-35899.561000000002</v>
      </c>
      <c r="G6" s="44"/>
      <c r="H6" s="44"/>
      <c r="I6" s="44"/>
      <c r="J6" s="44"/>
    </row>
    <row r="7" spans="1:10" x14ac:dyDescent="0.2">
      <c r="A7" s="44"/>
      <c r="B7" s="46">
        <f>B6/$F$6</f>
        <v>9.73786633342721E-2</v>
      </c>
      <c r="C7" s="46">
        <f t="shared" ref="C7:E7" si="0">C6/$F$6</f>
        <v>0.71679999562198982</v>
      </c>
      <c r="D7" s="46">
        <f t="shared" si="0"/>
        <v>9.3811654895434457E-2</v>
      </c>
      <c r="E7" s="46">
        <f t="shared" si="0"/>
        <v>9.2009686148303613E-2</v>
      </c>
      <c r="F7" s="46">
        <f>SUM(B7:E7)</f>
        <v>1</v>
      </c>
      <c r="G7" s="44"/>
      <c r="H7" s="44"/>
      <c r="I7" s="44"/>
      <c r="J7" s="44"/>
    </row>
    <row r="8" spans="1:10" x14ac:dyDescent="0.2">
      <c r="A8" s="44"/>
      <c r="B8" s="44"/>
      <c r="C8" s="44"/>
      <c r="D8" s="44"/>
      <c r="E8" s="44"/>
      <c r="F8" s="44"/>
      <c r="G8" s="44"/>
      <c r="H8" s="44"/>
      <c r="I8" s="44"/>
      <c r="J8" s="44"/>
    </row>
    <row r="9" spans="1:10" x14ac:dyDescent="0.2">
      <c r="A9" s="44"/>
      <c r="B9" s="44"/>
      <c r="C9" s="44"/>
      <c r="D9" s="44"/>
      <c r="E9" s="44"/>
      <c r="F9" s="44"/>
      <c r="G9" s="44"/>
      <c r="H9" s="44"/>
      <c r="I9" s="44"/>
      <c r="J9" s="44"/>
    </row>
    <row r="10" spans="1:10" x14ac:dyDescent="0.2">
      <c r="A10" s="44"/>
      <c r="B10" s="44"/>
      <c r="C10" s="44"/>
      <c r="D10" s="44"/>
      <c r="E10" s="44"/>
      <c r="F10" s="44"/>
      <c r="G10" s="44"/>
      <c r="H10" s="44"/>
      <c r="I10" s="44"/>
      <c r="J10" s="44"/>
    </row>
    <row r="11" spans="1:10" x14ac:dyDescent="0.2">
      <c r="A11" s="44"/>
      <c r="B11" s="44"/>
      <c r="C11" s="44"/>
      <c r="D11" s="44"/>
      <c r="E11" s="44"/>
      <c r="F11" s="44"/>
      <c r="G11" s="44"/>
      <c r="H11" s="44"/>
      <c r="I11" s="44"/>
      <c r="J11" s="44"/>
    </row>
    <row r="12" spans="1:10" x14ac:dyDescent="0.2">
      <c r="A12" s="44"/>
      <c r="B12" s="44"/>
      <c r="C12" s="44"/>
      <c r="D12" s="44"/>
      <c r="E12" s="44"/>
      <c r="F12" s="44"/>
      <c r="G12" s="44"/>
      <c r="H12" s="44"/>
      <c r="I12" s="44"/>
      <c r="J12" s="44"/>
    </row>
    <row r="13" spans="1:10" x14ac:dyDescent="0.2">
      <c r="A13" s="44"/>
      <c r="B13" s="44"/>
      <c r="C13" s="44"/>
      <c r="D13" s="44"/>
      <c r="E13" s="44"/>
      <c r="F13" s="44"/>
      <c r="G13" s="44"/>
      <c r="H13" s="44"/>
      <c r="I13" s="44"/>
      <c r="J13" s="44"/>
    </row>
    <row r="14" spans="1:10" x14ac:dyDescent="0.2">
      <c r="A14" s="44"/>
      <c r="B14" s="44"/>
      <c r="C14" s="44"/>
      <c r="D14" s="44"/>
      <c r="E14" s="44"/>
      <c r="F14" s="44"/>
      <c r="G14" s="44"/>
      <c r="H14" s="44"/>
      <c r="I14" s="44"/>
      <c r="J14" s="44"/>
    </row>
    <row r="15" spans="1:10" x14ac:dyDescent="0.2">
      <c r="A15" s="44"/>
      <c r="B15" s="44"/>
      <c r="C15" s="44"/>
      <c r="D15" s="44"/>
      <c r="E15" s="44"/>
      <c r="F15" s="44"/>
      <c r="G15" s="44"/>
      <c r="H15" s="44"/>
      <c r="I15" s="44"/>
      <c r="J15" s="44"/>
    </row>
    <row r="16" spans="1:10" x14ac:dyDescent="0.2">
      <c r="A16" s="44"/>
      <c r="B16" s="44"/>
      <c r="C16" s="44"/>
      <c r="D16" s="44"/>
      <c r="E16" s="44"/>
      <c r="F16" s="44"/>
      <c r="G16" s="44"/>
      <c r="H16" s="44"/>
      <c r="I16" s="44"/>
      <c r="J16" s="44"/>
    </row>
    <row r="17" spans="1:10" x14ac:dyDescent="0.2">
      <c r="A17" s="44"/>
      <c r="B17" s="44"/>
      <c r="C17" s="44"/>
      <c r="D17" s="44"/>
      <c r="E17" s="44"/>
      <c r="F17" s="44"/>
      <c r="G17" s="44"/>
      <c r="H17" s="44"/>
      <c r="I17" s="44"/>
      <c r="J17" s="44"/>
    </row>
    <row r="18" spans="1:10" x14ac:dyDescent="0.2">
      <c r="A18" s="44"/>
      <c r="B18" s="44"/>
      <c r="C18" s="44"/>
      <c r="D18" s="44"/>
      <c r="E18" s="44"/>
      <c r="F18" s="44"/>
      <c r="G18" s="44"/>
      <c r="H18" s="44"/>
      <c r="I18" s="44"/>
      <c r="J18" s="44"/>
    </row>
    <row r="19" spans="1:10" x14ac:dyDescent="0.2">
      <c r="A19" s="44"/>
      <c r="B19" s="44"/>
      <c r="C19" s="44"/>
      <c r="D19" s="44"/>
      <c r="E19" s="44"/>
      <c r="F19" s="44"/>
      <c r="G19" s="44"/>
      <c r="H19" s="44"/>
      <c r="I19" s="44"/>
      <c r="J19" s="44"/>
    </row>
    <row r="20" spans="1:10" x14ac:dyDescent="0.2">
      <c r="A20" s="44"/>
      <c r="B20" s="44"/>
      <c r="C20" s="44"/>
      <c r="D20" s="44"/>
      <c r="E20" s="44"/>
      <c r="F20" s="44"/>
      <c r="G20" s="44"/>
      <c r="H20" s="44"/>
      <c r="I20" s="44"/>
      <c r="J20" s="44"/>
    </row>
    <row r="21" spans="1:10" x14ac:dyDescent="0.2">
      <c r="A21" s="44"/>
      <c r="B21" s="44"/>
      <c r="C21" s="44"/>
      <c r="D21" s="44"/>
      <c r="E21" s="44"/>
      <c r="F21" s="44"/>
      <c r="G21" s="44"/>
      <c r="H21" s="44"/>
      <c r="I21" s="44"/>
      <c r="J21" s="44"/>
    </row>
    <row r="22" spans="1:10" x14ac:dyDescent="0.2">
      <c r="A22" s="44"/>
      <c r="B22" s="44"/>
      <c r="C22" s="44"/>
      <c r="D22" s="44"/>
      <c r="E22" s="44"/>
      <c r="F22" s="44"/>
      <c r="G22" s="44"/>
      <c r="H22" s="44"/>
      <c r="I22" s="44"/>
      <c r="J22" s="44"/>
    </row>
    <row r="23" spans="1:10" x14ac:dyDescent="0.2">
      <c r="A23" s="44"/>
      <c r="B23" s="44"/>
      <c r="C23" s="44"/>
      <c r="D23" s="44"/>
      <c r="E23" s="44"/>
      <c r="F23" s="44"/>
      <c r="G23" s="44"/>
      <c r="H23" s="44"/>
      <c r="I23" s="44"/>
      <c r="J23" s="44"/>
    </row>
    <row r="24" spans="1:10" x14ac:dyDescent="0.2">
      <c r="A24" s="44"/>
      <c r="B24" s="44"/>
      <c r="C24" s="44"/>
      <c r="D24" s="44"/>
      <c r="E24" s="44"/>
      <c r="F24" s="44"/>
      <c r="G24" s="44"/>
      <c r="H24" s="44"/>
      <c r="I24" s="44"/>
      <c r="J24" s="44"/>
    </row>
    <row r="25" spans="1:10" x14ac:dyDescent="0.2">
      <c r="A25" s="44"/>
      <c r="B25" s="44"/>
      <c r="C25" s="44"/>
      <c r="D25" s="44"/>
      <c r="E25" s="44"/>
      <c r="F25" s="44"/>
      <c r="G25" s="44"/>
      <c r="H25" s="44"/>
      <c r="I25" s="44"/>
      <c r="J25" s="44"/>
    </row>
    <row r="26" spans="1:10" x14ac:dyDescent="0.2">
      <c r="A26" s="44"/>
      <c r="B26" s="44"/>
      <c r="C26" s="44"/>
      <c r="D26" s="44"/>
      <c r="E26" s="44"/>
      <c r="F26" s="44"/>
      <c r="G26" s="44"/>
      <c r="H26" s="44"/>
      <c r="I26" s="44"/>
      <c r="J26" s="44"/>
    </row>
    <row r="27" spans="1:10" x14ac:dyDescent="0.2">
      <c r="A27" s="44"/>
      <c r="B27" s="44"/>
      <c r="C27" s="44"/>
      <c r="D27" s="44"/>
      <c r="E27" s="44"/>
      <c r="F27" s="44"/>
      <c r="G27" s="44"/>
      <c r="H27" s="44"/>
      <c r="I27" s="44"/>
      <c r="J27" s="44"/>
    </row>
  </sheetData>
  <pageMargins left="1" right="1" top="1.25" bottom="1" header="1" footer="0.75"/>
  <pageSetup orientation="landscape" r:id="rId1"/>
  <headerFooter>
    <oddHeader>&amp;R&amp;"Times New Roman,Regular"&amp;8&amp;A
Page &amp;P of &amp;N</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6B8C-358E-4D14-BD01-ADD072EE7638}">
  <sheetPr codeName="Sheet7"/>
  <dimension ref="A1:BR366"/>
  <sheetViews>
    <sheetView zoomScaleNormal="100" workbookViewId="0"/>
  </sheetViews>
  <sheetFormatPr defaultColWidth="9.140625" defaultRowHeight="11.25" x14ac:dyDescent="0.2"/>
  <cols>
    <col min="1" max="1" width="28.28515625" style="44" customWidth="1"/>
    <col min="2" max="2" width="9.140625" style="44"/>
    <col min="3" max="3" width="23.28515625" style="44" customWidth="1"/>
    <col min="4" max="4" width="11.28515625" style="44" bestFit="1" customWidth="1"/>
    <col min="5" max="5" width="12.7109375" style="44" bestFit="1" customWidth="1"/>
    <col min="6" max="6" width="24" style="44" bestFit="1" customWidth="1"/>
    <col min="7" max="7" width="5" style="44" bestFit="1" customWidth="1"/>
    <col min="8" max="8" width="4.28515625" style="44" bestFit="1" customWidth="1"/>
    <col min="9" max="9" width="16.28515625" style="44" bestFit="1" customWidth="1"/>
    <col min="10" max="10" width="8.85546875" style="44" bestFit="1" customWidth="1"/>
    <col min="11" max="12" width="3.7109375" style="44" bestFit="1" customWidth="1"/>
    <col min="13" max="13" width="7.7109375" style="44" bestFit="1" customWidth="1"/>
    <col min="14" max="14" width="9.140625" style="44"/>
    <col min="15" max="15" width="12.7109375" style="45" customWidth="1"/>
    <col min="16" max="16" width="22" style="45" bestFit="1" customWidth="1"/>
    <col min="17" max="29" width="12" style="44" bestFit="1" customWidth="1"/>
    <col min="30" max="30" width="6" style="44" bestFit="1" customWidth="1"/>
    <col min="31" max="31" width="13.140625" style="44" customWidth="1"/>
    <col min="32" max="32" width="22" style="44" bestFit="1" customWidth="1"/>
    <col min="33" max="33" width="9" style="44" bestFit="1" customWidth="1"/>
    <col min="34" max="34" width="9.140625" style="44"/>
    <col min="35" max="35" width="13.28515625" style="44" customWidth="1"/>
    <col min="36" max="36" width="22" style="44" bestFit="1" customWidth="1"/>
    <col min="37" max="37" width="9.85546875" style="44" bestFit="1" customWidth="1"/>
    <col min="38" max="38" width="9.140625" style="44"/>
    <col min="39" max="39" width="13.140625" style="44" customWidth="1"/>
    <col min="40" max="40" width="22" style="44" bestFit="1" customWidth="1"/>
    <col min="41" max="41" width="10.7109375" style="44" bestFit="1" customWidth="1"/>
    <col min="42" max="42" width="9.140625" style="44"/>
    <col min="43" max="43" width="12.7109375" style="44" customWidth="1"/>
    <col min="44" max="44" width="22" style="44" bestFit="1" customWidth="1"/>
    <col min="45" max="45" width="14.140625" style="44" bestFit="1" customWidth="1"/>
    <col min="46" max="47" width="10.7109375" style="44" bestFit="1" customWidth="1"/>
    <col min="48" max="48" width="9" style="44" bestFit="1" customWidth="1"/>
    <col min="49" max="50" width="9.140625" style="44"/>
    <col min="51" max="52" width="9.7109375" style="44" bestFit="1" customWidth="1"/>
    <col min="53" max="54" width="9.28515625" style="44" bestFit="1" customWidth="1"/>
    <col min="55" max="56" width="9.140625" style="44"/>
    <col min="57" max="57" width="33.7109375" style="44" bestFit="1" customWidth="1"/>
    <col min="58" max="58" width="9.140625" style="44"/>
    <col min="59" max="59" width="10.7109375" style="44" bestFit="1" customWidth="1"/>
    <col min="60" max="61" width="12.85546875" style="44" bestFit="1" customWidth="1"/>
    <col min="62" max="62" width="11.140625" style="44" bestFit="1" customWidth="1"/>
    <col min="63" max="63" width="9.140625" style="44"/>
    <col min="64" max="64" width="10.7109375" style="44" bestFit="1" customWidth="1"/>
    <col min="65" max="16384" width="9.140625" style="44"/>
  </cols>
  <sheetData>
    <row r="1" spans="1:64" x14ac:dyDescent="0.2">
      <c r="A1" s="88" t="s">
        <v>1254</v>
      </c>
    </row>
    <row r="2" spans="1:64" x14ac:dyDescent="0.2">
      <c r="A2" s="88" t="s">
        <v>1253</v>
      </c>
    </row>
    <row r="3" spans="1:64" x14ac:dyDescent="0.2">
      <c r="A3" s="11"/>
    </row>
    <row r="4" spans="1:64" ht="11.25" customHeight="1" x14ac:dyDescent="0.2">
      <c r="A4" s="55" t="s">
        <v>1252</v>
      </c>
      <c r="C4" s="81" t="s">
        <v>1251</v>
      </c>
      <c r="D4" s="83"/>
      <c r="E4" s="83"/>
      <c r="F4" s="83"/>
      <c r="G4" s="83"/>
      <c r="H4" s="83"/>
      <c r="I4" s="83"/>
      <c r="J4" s="83"/>
      <c r="K4" s="83"/>
      <c r="L4" s="83"/>
      <c r="M4" s="82"/>
      <c r="O4" s="86" t="s">
        <v>1250</v>
      </c>
      <c r="P4" s="87"/>
      <c r="Q4" s="85"/>
      <c r="R4" s="85"/>
      <c r="S4" s="85"/>
      <c r="T4" s="85"/>
      <c r="U4" s="85"/>
      <c r="V4" s="85"/>
      <c r="W4" s="85"/>
      <c r="X4" s="85"/>
      <c r="Y4" s="85"/>
      <c r="Z4" s="85"/>
      <c r="AA4" s="85"/>
      <c r="AB4" s="85"/>
      <c r="AC4" s="84"/>
      <c r="AE4" s="86" t="s">
        <v>1249</v>
      </c>
      <c r="AF4" s="85"/>
      <c r="AG4" s="84"/>
      <c r="AI4" s="383" t="s">
        <v>1248</v>
      </c>
      <c r="AJ4" s="384"/>
      <c r="AK4" s="385"/>
      <c r="AM4" s="383" t="s">
        <v>1247</v>
      </c>
      <c r="AN4" s="384"/>
      <c r="AO4" s="385"/>
      <c r="AQ4" s="81" t="s">
        <v>1246</v>
      </c>
      <c r="AR4" s="83"/>
      <c r="AS4" s="83"/>
      <c r="AT4" s="83"/>
      <c r="AU4" s="83"/>
      <c r="AV4" s="83"/>
      <c r="AW4" s="83"/>
      <c r="AX4" s="83"/>
      <c r="AY4" s="83"/>
      <c r="AZ4" s="83"/>
      <c r="BA4" s="83"/>
      <c r="BB4" s="83"/>
      <c r="BC4" s="82"/>
      <c r="BE4" s="81" t="s">
        <v>1245</v>
      </c>
      <c r="BF4" s="80"/>
      <c r="BG4" s="80"/>
      <c r="BH4" s="80"/>
      <c r="BI4" s="80"/>
      <c r="BJ4" s="80"/>
      <c r="BK4" s="80"/>
      <c r="BL4" s="79"/>
    </row>
    <row r="5" spans="1:64" x14ac:dyDescent="0.2">
      <c r="A5" s="77"/>
      <c r="U5" s="78"/>
      <c r="V5" s="78"/>
      <c r="W5" s="78"/>
      <c r="X5" s="78"/>
      <c r="Y5" s="78"/>
      <c r="Z5" s="78"/>
      <c r="AA5" s="78"/>
      <c r="AB5" s="78"/>
      <c r="AC5" s="78"/>
      <c r="AD5" s="78"/>
      <c r="AE5" s="78"/>
      <c r="AF5" s="78"/>
      <c r="AI5" s="386"/>
      <c r="AJ5" s="387"/>
      <c r="AK5" s="388"/>
      <c r="AM5" s="386"/>
      <c r="AN5" s="387"/>
      <c r="AO5" s="388"/>
      <c r="AQ5" s="77"/>
      <c r="AR5" s="11"/>
      <c r="AS5" s="11"/>
      <c r="AT5" s="76"/>
      <c r="AU5" s="76"/>
      <c r="AV5" s="76"/>
      <c r="AW5" s="76"/>
      <c r="AX5" s="11"/>
      <c r="AY5" s="76"/>
      <c r="AZ5" s="76"/>
      <c r="BA5" s="76"/>
      <c r="BB5" s="76"/>
      <c r="BC5" s="11"/>
      <c r="BE5" s="11"/>
      <c r="BF5" s="11"/>
      <c r="BG5" s="11"/>
      <c r="BH5" s="11"/>
      <c r="BI5" s="11"/>
      <c r="BJ5" s="11"/>
      <c r="BK5" s="11"/>
      <c r="BL5" s="11"/>
    </row>
    <row r="6" spans="1:64" x14ac:dyDescent="0.2">
      <c r="A6" s="11"/>
      <c r="AQ6" s="11"/>
      <c r="AR6" s="11"/>
      <c r="AS6" s="11"/>
      <c r="AT6" s="389" t="s">
        <v>1244</v>
      </c>
      <c r="AU6" s="390"/>
      <c r="AV6" s="390"/>
      <c r="AW6" s="391"/>
      <c r="AX6" s="11"/>
      <c r="AY6" s="389" t="s">
        <v>1243</v>
      </c>
      <c r="AZ6" s="390"/>
      <c r="BA6" s="390"/>
      <c r="BB6" s="391"/>
      <c r="BC6" s="11"/>
      <c r="BE6" s="11">
        <v>1540</v>
      </c>
      <c r="BF6" s="11"/>
      <c r="BG6" s="11"/>
      <c r="BH6" s="11"/>
      <c r="BI6" s="11"/>
      <c r="BJ6" s="11"/>
      <c r="BK6" s="11"/>
      <c r="BL6" s="11"/>
    </row>
    <row r="7" spans="1:64" x14ac:dyDescent="0.2">
      <c r="A7" s="72" t="s">
        <v>301</v>
      </c>
      <c r="C7" s="55" t="s">
        <v>1242</v>
      </c>
      <c r="D7" s="55" t="s">
        <v>1241</v>
      </c>
      <c r="E7" s="55" t="s">
        <v>1240</v>
      </c>
      <c r="F7" s="55" t="s">
        <v>1239</v>
      </c>
      <c r="G7" s="55" t="s">
        <v>1238</v>
      </c>
      <c r="H7" s="55" t="s">
        <v>1237</v>
      </c>
      <c r="I7" s="55" t="s">
        <v>1236</v>
      </c>
      <c r="J7" s="55" t="s">
        <v>1235</v>
      </c>
      <c r="K7" s="55" t="s">
        <v>1234</v>
      </c>
      <c r="L7" s="55" t="s">
        <v>1233</v>
      </c>
      <c r="M7" s="55" t="s">
        <v>1232</v>
      </c>
      <c r="O7" s="56" t="s">
        <v>1231</v>
      </c>
      <c r="P7" s="55" t="s">
        <v>1230</v>
      </c>
      <c r="Q7" s="75">
        <v>44896</v>
      </c>
      <c r="R7" s="75">
        <v>44927</v>
      </c>
      <c r="S7" s="75">
        <v>44958</v>
      </c>
      <c r="T7" s="75">
        <v>44986</v>
      </c>
      <c r="U7" s="75">
        <v>45017</v>
      </c>
      <c r="V7" s="75">
        <v>45047</v>
      </c>
      <c r="W7" s="75">
        <v>45078</v>
      </c>
      <c r="X7" s="75">
        <v>45108</v>
      </c>
      <c r="Y7" s="75">
        <v>45139</v>
      </c>
      <c r="Z7" s="75">
        <v>45170</v>
      </c>
      <c r="AA7" s="75">
        <v>45200</v>
      </c>
      <c r="AB7" s="75">
        <v>45231</v>
      </c>
      <c r="AC7" s="75">
        <v>45261</v>
      </c>
      <c r="AE7" s="56" t="s">
        <v>1231</v>
      </c>
      <c r="AF7" s="55" t="s">
        <v>1230</v>
      </c>
      <c r="AG7" s="75">
        <v>45261</v>
      </c>
      <c r="AI7" s="56" t="s">
        <v>1231</v>
      </c>
      <c r="AJ7" s="55" t="s">
        <v>1230</v>
      </c>
      <c r="AK7" s="75">
        <v>45261</v>
      </c>
      <c r="AM7" s="56" t="s">
        <v>1231</v>
      </c>
      <c r="AN7" s="55" t="s">
        <v>1230</v>
      </c>
      <c r="AO7" s="75">
        <v>45261</v>
      </c>
      <c r="AQ7" s="55" t="s">
        <v>1231</v>
      </c>
      <c r="AR7" s="55" t="s">
        <v>1230</v>
      </c>
      <c r="AS7" s="55" t="s">
        <v>1229</v>
      </c>
      <c r="AT7" s="55" t="s">
        <v>178</v>
      </c>
      <c r="AU7" s="55" t="s">
        <v>177</v>
      </c>
      <c r="AV7" s="55" t="s">
        <v>176</v>
      </c>
      <c r="AW7" s="55" t="s">
        <v>175</v>
      </c>
      <c r="AX7" s="55" t="s">
        <v>160</v>
      </c>
      <c r="AY7" s="55" t="s">
        <v>178</v>
      </c>
      <c r="AZ7" s="55" t="s">
        <v>177</v>
      </c>
      <c r="BA7" s="55" t="s">
        <v>176</v>
      </c>
      <c r="BB7" s="55" t="s">
        <v>175</v>
      </c>
      <c r="BC7" s="55" t="s">
        <v>160</v>
      </c>
      <c r="BE7" s="74" t="s">
        <v>1192</v>
      </c>
      <c r="BF7" s="74"/>
      <c r="BG7" s="74" t="s">
        <v>1228</v>
      </c>
      <c r="BH7" s="55" t="s">
        <v>178</v>
      </c>
      <c r="BI7" s="55" t="s">
        <v>177</v>
      </c>
      <c r="BJ7" s="55" t="s">
        <v>176</v>
      </c>
      <c r="BK7" s="55" t="s">
        <v>175</v>
      </c>
      <c r="BL7" s="55" t="s">
        <v>160</v>
      </c>
    </row>
    <row r="8" spans="1:64" x14ac:dyDescent="0.2">
      <c r="A8" s="65">
        <v>10535</v>
      </c>
      <c r="C8" s="46" t="s">
        <v>1227</v>
      </c>
      <c r="D8" s="46" t="s">
        <v>1125</v>
      </c>
      <c r="E8" s="46" t="s">
        <v>421</v>
      </c>
      <c r="F8" s="46" t="s">
        <v>1124</v>
      </c>
      <c r="G8" s="46">
        <v>1001</v>
      </c>
      <c r="H8" s="46">
        <v>1001</v>
      </c>
      <c r="I8" s="46" t="s">
        <v>1226</v>
      </c>
      <c r="J8" s="46" t="s">
        <v>368</v>
      </c>
      <c r="K8" s="46">
        <v>1</v>
      </c>
      <c r="L8" s="46"/>
      <c r="M8" s="46"/>
      <c r="O8" s="64">
        <v>10535</v>
      </c>
      <c r="P8" s="46" t="s">
        <v>1225</v>
      </c>
      <c r="Q8" s="63">
        <v>0</v>
      </c>
      <c r="R8" s="63">
        <v>0</v>
      </c>
      <c r="S8" s="63">
        <v>0</v>
      </c>
      <c r="T8" s="63">
        <v>0</v>
      </c>
      <c r="U8" s="63">
        <v>0</v>
      </c>
      <c r="V8" s="63">
        <v>0</v>
      </c>
      <c r="W8" s="63">
        <v>0</v>
      </c>
      <c r="X8" s="63">
        <v>0</v>
      </c>
      <c r="Y8" s="63">
        <v>0</v>
      </c>
      <c r="Z8" s="63">
        <v>0</v>
      </c>
      <c r="AA8" s="63">
        <v>0</v>
      </c>
      <c r="AB8" s="63">
        <v>0</v>
      </c>
      <c r="AC8" s="63">
        <v>0</v>
      </c>
      <c r="AE8" s="64">
        <v>10535</v>
      </c>
      <c r="AF8" s="46" t="s">
        <v>1225</v>
      </c>
      <c r="AG8" s="63">
        <v>0</v>
      </c>
      <c r="AI8" s="64">
        <v>10535</v>
      </c>
      <c r="AJ8" s="46" t="s">
        <v>1225</v>
      </c>
      <c r="AK8" s="63">
        <v>0</v>
      </c>
      <c r="AM8" s="64">
        <v>10535</v>
      </c>
      <c r="AN8" s="46" t="s">
        <v>1225</v>
      </c>
      <c r="AO8" s="63">
        <v>0</v>
      </c>
      <c r="AQ8" s="64">
        <v>10535</v>
      </c>
      <c r="AR8" s="46" t="s">
        <v>1225</v>
      </c>
      <c r="AS8" s="60">
        <f t="shared" ref="AS8:AS39" si="0">_xlfn.XLOOKUP(AQ8,O:O,AC:AC)</f>
        <v>0</v>
      </c>
      <c r="AT8" s="60">
        <f t="shared" ref="AT8:AT39" si="1">_xlfn.XLOOKUP(AQ8,$AI$7:$AI$129,$AK$7:$AK$129)+_xlfn.XLOOKUP(AQ8,$AM$7:$AM$129,$AO$7:$AO$129)</f>
        <v>0</v>
      </c>
      <c r="AU8" s="60">
        <f t="shared" ref="AU8:AU39" si="2">AS8-(AT8+AV8)</f>
        <v>0</v>
      </c>
      <c r="AV8" s="60">
        <f t="shared" ref="AV8:AV39" si="3">_xlfn.XLOOKUP(AQ8,$AE$7:$AE$128,$AG$7:$AG$128)</f>
        <v>0</v>
      </c>
      <c r="AW8" s="46"/>
      <c r="AX8" s="67">
        <f t="shared" ref="AX8:AX39" si="4">AS8-SUM(AT8:AW8)</f>
        <v>0</v>
      </c>
      <c r="AY8" s="66">
        <f t="shared" ref="AY8:AY39" si="5">IFERROR(AT8/$AS8,0)</f>
        <v>0</v>
      </c>
      <c r="AZ8" s="66">
        <f t="shared" ref="AZ8:AZ39" si="6">IFERROR(AU8/$AS8,0)</f>
        <v>0</v>
      </c>
      <c r="BA8" s="66">
        <f t="shared" ref="BA8:BA39" si="7">IFERROR(AV8/$AS8,0)</f>
        <v>0</v>
      </c>
      <c r="BB8" s="66">
        <f t="shared" ref="BB8:BB39" si="8">IFERROR(AW8/$AS8,0)</f>
        <v>0</v>
      </c>
      <c r="BC8" s="66">
        <f t="shared" ref="BC8:BC39" si="9">1-SUM(AY8:BB8)</f>
        <v>1</v>
      </c>
      <c r="BE8" s="72" t="s">
        <v>1188</v>
      </c>
      <c r="BF8" s="71" t="s">
        <v>1187</v>
      </c>
      <c r="BG8" s="67">
        <v>433536326</v>
      </c>
      <c r="BH8" s="69">
        <f t="shared" ref="BH8:BH20" si="10">$BG8*AY$129</f>
        <v>241907144.21246222</v>
      </c>
      <c r="BI8" s="69">
        <f t="shared" ref="BI8:BI20" si="11">$BG8*AZ$129</f>
        <v>187477869.53066003</v>
      </c>
      <c r="BJ8" s="69">
        <f t="shared" ref="BJ8:BJ20" si="12">$BG8*BA$129</f>
        <v>4151312.2568777781</v>
      </c>
      <c r="BK8" s="69">
        <f t="shared" ref="BK8:BK20" si="13">$BG8*BB$129</f>
        <v>0</v>
      </c>
      <c r="BL8" s="68">
        <f t="shared" ref="BL8:BL20" si="14">BG8-SUM(BH8:BK8)</f>
        <v>0</v>
      </c>
    </row>
    <row r="9" spans="1:64" x14ac:dyDescent="0.2">
      <c r="A9" s="65">
        <v>10600</v>
      </c>
      <c r="C9" s="46" t="s">
        <v>1224</v>
      </c>
      <c r="D9" s="46" t="s">
        <v>1125</v>
      </c>
      <c r="E9" s="46" t="s">
        <v>421</v>
      </c>
      <c r="F9" s="46" t="s">
        <v>1124</v>
      </c>
      <c r="G9" s="46">
        <v>1001</v>
      </c>
      <c r="H9" s="46">
        <v>1002</v>
      </c>
      <c r="I9" s="46" t="s">
        <v>1223</v>
      </c>
      <c r="J9" s="46" t="s">
        <v>368</v>
      </c>
      <c r="K9" s="46">
        <v>1</v>
      </c>
      <c r="L9" s="46"/>
      <c r="M9" s="46"/>
      <c r="O9" s="64">
        <v>10600</v>
      </c>
      <c r="P9" s="46" t="s">
        <v>1222</v>
      </c>
      <c r="Q9" s="63">
        <v>60475.06</v>
      </c>
      <c r="R9" s="63">
        <v>49201.49</v>
      </c>
      <c r="S9" s="63">
        <v>170541.56</v>
      </c>
      <c r="T9" s="63">
        <v>134127.81</v>
      </c>
      <c r="U9" s="63">
        <v>150940.85</v>
      </c>
      <c r="V9" s="63">
        <v>221182.87</v>
      </c>
      <c r="W9" s="63">
        <v>164341.22</v>
      </c>
      <c r="X9" s="63">
        <v>155010.42000000001</v>
      </c>
      <c r="Y9" s="63">
        <v>116134.65</v>
      </c>
      <c r="Z9" s="63">
        <v>120127.64</v>
      </c>
      <c r="AA9" s="63">
        <v>115997.96</v>
      </c>
      <c r="AB9" s="63">
        <v>135954.82</v>
      </c>
      <c r="AC9" s="63">
        <v>126833.45</v>
      </c>
      <c r="AE9" s="64">
        <v>10600</v>
      </c>
      <c r="AF9" s="46" t="s">
        <v>1222</v>
      </c>
      <c r="AG9" s="63">
        <v>0</v>
      </c>
      <c r="AI9" s="64">
        <v>10600</v>
      </c>
      <c r="AJ9" s="46" t="s">
        <v>1222</v>
      </c>
      <c r="AK9" s="63">
        <v>0</v>
      </c>
      <c r="AM9" s="64">
        <v>10600</v>
      </c>
      <c r="AN9" s="46" t="s">
        <v>1222</v>
      </c>
      <c r="AO9" s="63">
        <v>0</v>
      </c>
      <c r="AQ9" s="64">
        <v>10600</v>
      </c>
      <c r="AR9" s="46" t="s">
        <v>1222</v>
      </c>
      <c r="AS9" s="60">
        <f t="shared" si="0"/>
        <v>126833.45</v>
      </c>
      <c r="AT9" s="60">
        <f t="shared" si="1"/>
        <v>0</v>
      </c>
      <c r="AU9" s="60">
        <f t="shared" si="2"/>
        <v>126833.45</v>
      </c>
      <c r="AV9" s="60">
        <f t="shared" si="3"/>
        <v>0</v>
      </c>
      <c r="AW9" s="46"/>
      <c r="AX9" s="67">
        <f t="shared" si="4"/>
        <v>0</v>
      </c>
      <c r="AY9" s="66">
        <f t="shared" si="5"/>
        <v>0</v>
      </c>
      <c r="AZ9" s="66">
        <f t="shared" si="6"/>
        <v>1</v>
      </c>
      <c r="BA9" s="66">
        <f t="shared" si="7"/>
        <v>0</v>
      </c>
      <c r="BB9" s="66">
        <f t="shared" si="8"/>
        <v>0</v>
      </c>
      <c r="BC9" s="66">
        <f t="shared" si="9"/>
        <v>0</v>
      </c>
      <c r="BE9" s="72" t="s">
        <v>1183</v>
      </c>
      <c r="BF9" s="71" t="s">
        <v>1182</v>
      </c>
      <c r="BG9" s="67">
        <v>445500928.37</v>
      </c>
      <c r="BH9" s="69">
        <f t="shared" si="10"/>
        <v>248583223.27985817</v>
      </c>
      <c r="BI9" s="69">
        <f t="shared" si="11"/>
        <v>192651826.19261941</v>
      </c>
      <c r="BJ9" s="69">
        <f t="shared" si="12"/>
        <v>4265878.897522442</v>
      </c>
      <c r="BK9" s="69">
        <f t="shared" si="13"/>
        <v>0</v>
      </c>
      <c r="BL9" s="68">
        <f t="shared" si="14"/>
        <v>0</v>
      </c>
    </row>
    <row r="10" spans="1:64" x14ac:dyDescent="0.2">
      <c r="A10" s="65">
        <v>10750</v>
      </c>
      <c r="C10" s="46" t="s">
        <v>1221</v>
      </c>
      <c r="D10" s="46" t="s">
        <v>1125</v>
      </c>
      <c r="E10" s="46" t="s">
        <v>421</v>
      </c>
      <c r="F10" s="46" t="s">
        <v>1124</v>
      </c>
      <c r="G10" s="46">
        <v>1001</v>
      </c>
      <c r="H10" s="46">
        <v>1005</v>
      </c>
      <c r="I10" s="46" t="s">
        <v>421</v>
      </c>
      <c r="J10" s="46" t="s">
        <v>368</v>
      </c>
      <c r="K10" s="46">
        <v>1</v>
      </c>
      <c r="L10" s="46"/>
      <c r="M10" s="46"/>
      <c r="O10" s="64">
        <v>10750</v>
      </c>
      <c r="P10" s="46" t="s">
        <v>1220</v>
      </c>
      <c r="Q10" s="63">
        <v>0</v>
      </c>
      <c r="R10" s="63">
        <v>0</v>
      </c>
      <c r="S10" s="63">
        <v>0</v>
      </c>
      <c r="T10" s="63">
        <v>0</v>
      </c>
      <c r="U10" s="63">
        <v>0</v>
      </c>
      <c r="V10" s="63">
        <v>0</v>
      </c>
      <c r="W10" s="63">
        <v>0</v>
      </c>
      <c r="X10" s="63">
        <v>0</v>
      </c>
      <c r="Y10" s="63">
        <v>0</v>
      </c>
      <c r="Z10" s="63">
        <v>0</v>
      </c>
      <c r="AA10" s="63">
        <v>0</v>
      </c>
      <c r="AB10" s="63">
        <v>0</v>
      </c>
      <c r="AC10" s="63">
        <v>0</v>
      </c>
      <c r="AE10" s="64">
        <v>10750</v>
      </c>
      <c r="AF10" s="46" t="s">
        <v>1220</v>
      </c>
      <c r="AG10" s="63">
        <v>0</v>
      </c>
      <c r="AI10" s="64">
        <v>10750</v>
      </c>
      <c r="AJ10" s="46" t="s">
        <v>1220</v>
      </c>
      <c r="AK10" s="63">
        <v>0</v>
      </c>
      <c r="AM10" s="64">
        <v>10750</v>
      </c>
      <c r="AN10" s="46" t="s">
        <v>1220</v>
      </c>
      <c r="AO10" s="63">
        <v>0</v>
      </c>
      <c r="AQ10" s="64">
        <v>10750</v>
      </c>
      <c r="AR10" s="46" t="s">
        <v>1220</v>
      </c>
      <c r="AS10" s="60">
        <f t="shared" si="0"/>
        <v>0</v>
      </c>
      <c r="AT10" s="60">
        <f t="shared" si="1"/>
        <v>0</v>
      </c>
      <c r="AU10" s="60">
        <f t="shared" si="2"/>
        <v>0</v>
      </c>
      <c r="AV10" s="60">
        <f t="shared" si="3"/>
        <v>0</v>
      </c>
      <c r="AW10" s="46"/>
      <c r="AX10" s="67">
        <f t="shared" si="4"/>
        <v>0</v>
      </c>
      <c r="AY10" s="66">
        <f t="shared" si="5"/>
        <v>0</v>
      </c>
      <c r="AZ10" s="66">
        <f t="shared" si="6"/>
        <v>0</v>
      </c>
      <c r="BA10" s="66">
        <f t="shared" si="7"/>
        <v>0</v>
      </c>
      <c r="BB10" s="66">
        <f t="shared" si="8"/>
        <v>0</v>
      </c>
      <c r="BC10" s="66">
        <f t="shared" si="9"/>
        <v>1</v>
      </c>
      <c r="BE10" s="72" t="s">
        <v>1179</v>
      </c>
      <c r="BF10" s="71" t="s">
        <v>1178</v>
      </c>
      <c r="BG10" s="67">
        <v>444068947.54000002</v>
      </c>
      <c r="BH10" s="69">
        <f t="shared" si="10"/>
        <v>247784198.21003672</v>
      </c>
      <c r="BI10" s="69">
        <f t="shared" si="11"/>
        <v>192032582.31588566</v>
      </c>
      <c r="BJ10" s="69">
        <f t="shared" si="12"/>
        <v>4252167.014077656</v>
      </c>
      <c r="BK10" s="69">
        <f t="shared" si="13"/>
        <v>0</v>
      </c>
      <c r="BL10" s="68">
        <f t="shared" si="14"/>
        <v>0</v>
      </c>
    </row>
    <row r="11" spans="1:64" x14ac:dyDescent="0.2">
      <c r="A11" s="65">
        <v>10890</v>
      </c>
      <c r="C11" s="46" t="s">
        <v>1219</v>
      </c>
      <c r="D11" s="46" t="s">
        <v>1125</v>
      </c>
      <c r="E11" s="46" t="s">
        <v>421</v>
      </c>
      <c r="F11" s="46" t="s">
        <v>1124</v>
      </c>
      <c r="G11" s="46">
        <v>1001</v>
      </c>
      <c r="H11" s="46">
        <v>1006</v>
      </c>
      <c r="I11" s="46" t="s">
        <v>453</v>
      </c>
      <c r="J11" s="46" t="s">
        <v>368</v>
      </c>
      <c r="K11" s="46">
        <v>1</v>
      </c>
      <c r="L11" s="46"/>
      <c r="M11" s="46"/>
      <c r="O11" s="64">
        <v>10890</v>
      </c>
      <c r="P11" s="46" t="s">
        <v>1218</v>
      </c>
      <c r="Q11" s="63">
        <v>0</v>
      </c>
      <c r="R11" s="63">
        <v>0</v>
      </c>
      <c r="S11" s="63">
        <v>0</v>
      </c>
      <c r="T11" s="63">
        <v>0</v>
      </c>
      <c r="U11" s="63">
        <v>0</v>
      </c>
      <c r="V11" s="63">
        <v>0</v>
      </c>
      <c r="W11" s="63">
        <v>0</v>
      </c>
      <c r="X11" s="63">
        <v>0</v>
      </c>
      <c r="Y11" s="63">
        <v>0</v>
      </c>
      <c r="Z11" s="63">
        <v>13886.84</v>
      </c>
      <c r="AA11" s="63">
        <v>13886.84</v>
      </c>
      <c r="AB11" s="63">
        <v>11148.12</v>
      </c>
      <c r="AC11" s="63">
        <v>11148.12</v>
      </c>
      <c r="AE11" s="64">
        <v>10890</v>
      </c>
      <c r="AF11" s="46" t="s">
        <v>1218</v>
      </c>
      <c r="AG11" s="63">
        <v>0</v>
      </c>
      <c r="AI11" s="64">
        <v>10890</v>
      </c>
      <c r="AJ11" s="46" t="s">
        <v>1218</v>
      </c>
      <c r="AK11" s="63">
        <v>11148.12</v>
      </c>
      <c r="AM11" s="64">
        <v>10890</v>
      </c>
      <c r="AN11" s="46" t="s">
        <v>1218</v>
      </c>
      <c r="AO11" s="63">
        <v>0</v>
      </c>
      <c r="AQ11" s="64">
        <v>10890</v>
      </c>
      <c r="AR11" s="46" t="s">
        <v>1218</v>
      </c>
      <c r="AS11" s="60">
        <f t="shared" si="0"/>
        <v>11148.12</v>
      </c>
      <c r="AT11" s="60">
        <f t="shared" si="1"/>
        <v>11148.12</v>
      </c>
      <c r="AU11" s="60">
        <f t="shared" si="2"/>
        <v>0</v>
      </c>
      <c r="AV11" s="60">
        <f t="shared" si="3"/>
        <v>0</v>
      </c>
      <c r="AW11" s="46"/>
      <c r="AX11" s="67">
        <f t="shared" si="4"/>
        <v>0</v>
      </c>
      <c r="AY11" s="66">
        <f t="shared" si="5"/>
        <v>1</v>
      </c>
      <c r="AZ11" s="66">
        <f t="shared" si="6"/>
        <v>0</v>
      </c>
      <c r="BA11" s="66">
        <f t="shared" si="7"/>
        <v>0</v>
      </c>
      <c r="BB11" s="66">
        <f t="shared" si="8"/>
        <v>0</v>
      </c>
      <c r="BC11" s="66">
        <f t="shared" si="9"/>
        <v>0</v>
      </c>
      <c r="BE11" s="72" t="s">
        <v>1175</v>
      </c>
      <c r="BF11" s="71" t="s">
        <v>1174</v>
      </c>
      <c r="BG11" s="67">
        <v>462856381.50999999</v>
      </c>
      <c r="BH11" s="69">
        <f t="shared" si="10"/>
        <v>258267320.90634084</v>
      </c>
      <c r="BI11" s="69">
        <f t="shared" si="11"/>
        <v>200156995.15838307</v>
      </c>
      <c r="BJ11" s="69">
        <f t="shared" si="12"/>
        <v>4432065.4452761123</v>
      </c>
      <c r="BK11" s="69">
        <f t="shared" si="13"/>
        <v>0</v>
      </c>
      <c r="BL11" s="68">
        <f t="shared" si="14"/>
        <v>0</v>
      </c>
    </row>
    <row r="12" spans="1:64" x14ac:dyDescent="0.2">
      <c r="A12" s="65">
        <v>11100</v>
      </c>
      <c r="C12" s="46" t="s">
        <v>1217</v>
      </c>
      <c r="D12" s="46" t="s">
        <v>1125</v>
      </c>
      <c r="E12" s="46" t="s">
        <v>421</v>
      </c>
      <c r="F12" s="46" t="s">
        <v>1124</v>
      </c>
      <c r="G12" s="46">
        <v>1001</v>
      </c>
      <c r="H12" s="46">
        <v>1007</v>
      </c>
      <c r="I12" s="46" t="s">
        <v>451</v>
      </c>
      <c r="J12" s="46" t="s">
        <v>368</v>
      </c>
      <c r="K12" s="46">
        <v>1</v>
      </c>
      <c r="L12" s="46"/>
      <c r="M12" s="46"/>
      <c r="O12" s="64">
        <v>11100</v>
      </c>
      <c r="P12" s="46" t="s">
        <v>1216</v>
      </c>
      <c r="Q12" s="63">
        <v>171234.49</v>
      </c>
      <c r="R12" s="63">
        <v>171234.49</v>
      </c>
      <c r="S12" s="63">
        <v>171234.49</v>
      </c>
      <c r="T12" s="63">
        <v>216431.56</v>
      </c>
      <c r="U12" s="63">
        <v>216431.56</v>
      </c>
      <c r="V12" s="63">
        <v>216431.56</v>
      </c>
      <c r="W12" s="63">
        <v>214777.93</v>
      </c>
      <c r="X12" s="63">
        <v>214226.72</v>
      </c>
      <c r="Y12" s="63">
        <v>209111.58</v>
      </c>
      <c r="Z12" s="63">
        <v>116474.93</v>
      </c>
      <c r="AA12" s="63">
        <v>115923.72</v>
      </c>
      <c r="AB12" s="63">
        <v>115372.51</v>
      </c>
      <c r="AC12" s="63">
        <v>124845.57</v>
      </c>
      <c r="AE12" s="64">
        <v>11100</v>
      </c>
      <c r="AF12" s="46" t="s">
        <v>1216</v>
      </c>
      <c r="AG12" s="63">
        <v>0</v>
      </c>
      <c r="AI12" s="64">
        <v>11100</v>
      </c>
      <c r="AJ12" s="46" t="s">
        <v>1216</v>
      </c>
      <c r="AK12" s="63">
        <v>124845.57</v>
      </c>
      <c r="AM12" s="64">
        <v>11100</v>
      </c>
      <c r="AN12" s="46" t="s">
        <v>1216</v>
      </c>
      <c r="AO12" s="63">
        <v>0</v>
      </c>
      <c r="AQ12" s="64">
        <v>11100</v>
      </c>
      <c r="AR12" s="46" t="s">
        <v>1216</v>
      </c>
      <c r="AS12" s="60">
        <f t="shared" si="0"/>
        <v>124845.57</v>
      </c>
      <c r="AT12" s="60">
        <f t="shared" si="1"/>
        <v>124845.57</v>
      </c>
      <c r="AU12" s="60">
        <f t="shared" si="2"/>
        <v>0</v>
      </c>
      <c r="AV12" s="60">
        <f t="shared" si="3"/>
        <v>0</v>
      </c>
      <c r="AW12" s="46"/>
      <c r="AX12" s="67">
        <f t="shared" si="4"/>
        <v>0</v>
      </c>
      <c r="AY12" s="66">
        <f t="shared" si="5"/>
        <v>1</v>
      </c>
      <c r="AZ12" s="66">
        <f t="shared" si="6"/>
        <v>0</v>
      </c>
      <c r="BA12" s="66">
        <f t="shared" si="7"/>
        <v>0</v>
      </c>
      <c r="BB12" s="66">
        <f t="shared" si="8"/>
        <v>0</v>
      </c>
      <c r="BC12" s="66">
        <f t="shared" si="9"/>
        <v>0</v>
      </c>
      <c r="BE12" s="72" t="s">
        <v>1170</v>
      </c>
      <c r="BF12" s="71" t="s">
        <v>1169</v>
      </c>
      <c r="BG12" s="67">
        <v>473808111.55000001</v>
      </c>
      <c r="BH12" s="69">
        <f t="shared" si="10"/>
        <v>264378231.52507925</v>
      </c>
      <c r="BI12" s="69">
        <f t="shared" si="11"/>
        <v>204892946.66334218</v>
      </c>
      <c r="BJ12" s="69">
        <f t="shared" si="12"/>
        <v>4536933.3615786294</v>
      </c>
      <c r="BK12" s="69">
        <f t="shared" si="13"/>
        <v>0</v>
      </c>
      <c r="BL12" s="68">
        <f t="shared" si="14"/>
        <v>0</v>
      </c>
    </row>
    <row r="13" spans="1:64" x14ac:dyDescent="0.2">
      <c r="A13" s="65">
        <v>11161</v>
      </c>
      <c r="C13" s="46" t="s">
        <v>1215</v>
      </c>
      <c r="D13" s="46" t="s">
        <v>1125</v>
      </c>
      <c r="E13" s="46" t="s">
        <v>421</v>
      </c>
      <c r="F13" s="46" t="s">
        <v>1124</v>
      </c>
      <c r="G13" s="46">
        <v>1001</v>
      </c>
      <c r="H13" s="46">
        <v>1008</v>
      </c>
      <c r="I13" s="46" t="s">
        <v>1214</v>
      </c>
      <c r="J13" s="46" t="s">
        <v>368</v>
      </c>
      <c r="K13" s="46">
        <v>1</v>
      </c>
      <c r="L13" s="46"/>
      <c r="M13" s="46"/>
      <c r="O13" s="64">
        <v>11161</v>
      </c>
      <c r="P13" s="46" t="s">
        <v>1213</v>
      </c>
      <c r="Q13" s="63">
        <v>59060.65</v>
      </c>
      <c r="R13" s="63">
        <v>0</v>
      </c>
      <c r="S13" s="63">
        <v>141745.56</v>
      </c>
      <c r="T13" s="63">
        <v>118121.3</v>
      </c>
      <c r="U13" s="63">
        <v>106309.17</v>
      </c>
      <c r="V13" s="63">
        <v>106309.17</v>
      </c>
      <c r="W13" s="63">
        <v>94497.04</v>
      </c>
      <c r="X13" s="63">
        <v>94497.04</v>
      </c>
      <c r="Y13" s="63">
        <v>35436.39</v>
      </c>
      <c r="Z13" s="63">
        <v>177181.95</v>
      </c>
      <c r="AA13" s="63">
        <v>177181.95</v>
      </c>
      <c r="AB13" s="63">
        <v>177181.95</v>
      </c>
      <c r="AC13" s="63">
        <v>153557.69</v>
      </c>
      <c r="AE13" s="64">
        <v>11161</v>
      </c>
      <c r="AF13" s="46" t="s">
        <v>1213</v>
      </c>
      <c r="AG13" s="63">
        <v>0</v>
      </c>
      <c r="AI13" s="64">
        <v>11161</v>
      </c>
      <c r="AJ13" s="46" t="s">
        <v>1213</v>
      </c>
      <c r="AK13" s="63">
        <v>153557.69</v>
      </c>
      <c r="AM13" s="64">
        <v>11161</v>
      </c>
      <c r="AN13" s="46" t="s">
        <v>1213</v>
      </c>
      <c r="AO13" s="63">
        <v>0</v>
      </c>
      <c r="AQ13" s="64">
        <v>11161</v>
      </c>
      <c r="AR13" s="46" t="s">
        <v>1213</v>
      </c>
      <c r="AS13" s="60">
        <f t="shared" si="0"/>
        <v>153557.69</v>
      </c>
      <c r="AT13" s="60">
        <f t="shared" si="1"/>
        <v>153557.69</v>
      </c>
      <c r="AU13" s="60">
        <f t="shared" si="2"/>
        <v>0</v>
      </c>
      <c r="AV13" s="60">
        <f t="shared" si="3"/>
        <v>0</v>
      </c>
      <c r="AW13" s="46"/>
      <c r="AX13" s="67">
        <f t="shared" si="4"/>
        <v>0</v>
      </c>
      <c r="AY13" s="66">
        <f t="shared" si="5"/>
        <v>1</v>
      </c>
      <c r="AZ13" s="66">
        <f t="shared" si="6"/>
        <v>0</v>
      </c>
      <c r="BA13" s="66">
        <f t="shared" si="7"/>
        <v>0</v>
      </c>
      <c r="BB13" s="66">
        <f t="shared" si="8"/>
        <v>0</v>
      </c>
      <c r="BC13" s="66">
        <f t="shared" si="9"/>
        <v>0</v>
      </c>
      <c r="BE13" s="72" t="s">
        <v>1165</v>
      </c>
      <c r="BF13" s="71" t="s">
        <v>1164</v>
      </c>
      <c r="BG13" s="67">
        <v>457431550.06999999</v>
      </c>
      <c r="BH13" s="69">
        <f t="shared" si="10"/>
        <v>255240341.61352748</v>
      </c>
      <c r="BI13" s="69">
        <f t="shared" si="11"/>
        <v>197811088.29904842</v>
      </c>
      <c r="BJ13" s="69">
        <f t="shared" si="12"/>
        <v>4380120.1574241137</v>
      </c>
      <c r="BK13" s="69">
        <f t="shared" si="13"/>
        <v>0</v>
      </c>
      <c r="BL13" s="68">
        <f t="shared" si="14"/>
        <v>0</v>
      </c>
    </row>
    <row r="14" spans="1:64" x14ac:dyDescent="0.2">
      <c r="A14" s="65">
        <v>11170</v>
      </c>
      <c r="C14" s="46" t="s">
        <v>1212</v>
      </c>
      <c r="D14" s="46" t="s">
        <v>1125</v>
      </c>
      <c r="E14" s="46" t="s">
        <v>421</v>
      </c>
      <c r="F14" s="46" t="s">
        <v>1124</v>
      </c>
      <c r="G14" s="46">
        <v>1001</v>
      </c>
      <c r="H14" s="46">
        <v>1011</v>
      </c>
      <c r="I14" s="46" t="s">
        <v>1211</v>
      </c>
      <c r="J14" s="46" t="s">
        <v>368</v>
      </c>
      <c r="K14" s="46">
        <v>1</v>
      </c>
      <c r="L14" s="46"/>
      <c r="M14" s="46"/>
      <c r="O14" s="64">
        <v>11170</v>
      </c>
      <c r="P14" s="46" t="s">
        <v>1210</v>
      </c>
      <c r="Q14" s="63">
        <v>19950.48</v>
      </c>
      <c r="R14" s="63">
        <v>19950.48</v>
      </c>
      <c r="S14" s="63">
        <v>19950.48</v>
      </c>
      <c r="T14" s="63">
        <v>19950.48</v>
      </c>
      <c r="U14" s="63">
        <v>19950.48</v>
      </c>
      <c r="V14" s="63">
        <v>19950.48</v>
      </c>
      <c r="W14" s="63">
        <v>19950.48</v>
      </c>
      <c r="X14" s="63">
        <v>19950.48</v>
      </c>
      <c r="Y14" s="63">
        <v>19950.48</v>
      </c>
      <c r="Z14" s="63">
        <v>19950.48</v>
      </c>
      <c r="AA14" s="63">
        <v>19950.48</v>
      </c>
      <c r="AB14" s="63">
        <v>19950.48</v>
      </c>
      <c r="AC14" s="63">
        <v>19950.48</v>
      </c>
      <c r="AE14" s="64">
        <v>11170</v>
      </c>
      <c r="AF14" s="46" t="s">
        <v>1210</v>
      </c>
      <c r="AG14" s="63">
        <v>0</v>
      </c>
      <c r="AI14" s="64">
        <v>11170</v>
      </c>
      <c r="AJ14" s="46" t="s">
        <v>1210</v>
      </c>
      <c r="AK14" s="63">
        <v>0</v>
      </c>
      <c r="AM14" s="64">
        <v>11170</v>
      </c>
      <c r="AN14" s="46" t="s">
        <v>1210</v>
      </c>
      <c r="AO14" s="63">
        <v>0</v>
      </c>
      <c r="AQ14" s="64">
        <v>11170</v>
      </c>
      <c r="AR14" s="46" t="s">
        <v>1210</v>
      </c>
      <c r="AS14" s="60">
        <f t="shared" si="0"/>
        <v>19950.48</v>
      </c>
      <c r="AT14" s="60">
        <f t="shared" si="1"/>
        <v>0</v>
      </c>
      <c r="AU14" s="60">
        <f t="shared" si="2"/>
        <v>19950.48</v>
      </c>
      <c r="AV14" s="60">
        <f t="shared" si="3"/>
        <v>0</v>
      </c>
      <c r="AW14" s="46"/>
      <c r="AX14" s="67">
        <f t="shared" si="4"/>
        <v>0</v>
      </c>
      <c r="AY14" s="66">
        <f t="shared" si="5"/>
        <v>0</v>
      </c>
      <c r="AZ14" s="66">
        <f t="shared" si="6"/>
        <v>1</v>
      </c>
      <c r="BA14" s="66">
        <f t="shared" si="7"/>
        <v>0</v>
      </c>
      <c r="BB14" s="66">
        <f t="shared" si="8"/>
        <v>0</v>
      </c>
      <c r="BC14" s="66">
        <f t="shared" si="9"/>
        <v>0</v>
      </c>
      <c r="BE14" s="72" t="s">
        <v>1160</v>
      </c>
      <c r="BF14" s="71" t="s">
        <v>1159</v>
      </c>
      <c r="BG14" s="67">
        <v>440224573.67000002</v>
      </c>
      <c r="BH14" s="69">
        <f t="shared" si="10"/>
        <v>245639091.91004765</v>
      </c>
      <c r="BI14" s="69">
        <f t="shared" si="11"/>
        <v>190370126.41633797</v>
      </c>
      <c r="BJ14" s="69">
        <f t="shared" si="12"/>
        <v>4215355.3436144255</v>
      </c>
      <c r="BK14" s="69">
        <f t="shared" si="13"/>
        <v>0</v>
      </c>
      <c r="BL14" s="68">
        <f t="shared" si="14"/>
        <v>0</v>
      </c>
    </row>
    <row r="15" spans="1:64" x14ac:dyDescent="0.2">
      <c r="A15" s="65">
        <v>11220</v>
      </c>
      <c r="C15" s="46" t="s">
        <v>1209</v>
      </c>
      <c r="D15" s="46" t="s">
        <v>1125</v>
      </c>
      <c r="E15" s="46" t="s">
        <v>421</v>
      </c>
      <c r="F15" s="46" t="s">
        <v>1124</v>
      </c>
      <c r="G15" s="46">
        <v>1001</v>
      </c>
      <c r="H15" s="46">
        <v>1012</v>
      </c>
      <c r="I15" s="46" t="s">
        <v>445</v>
      </c>
      <c r="J15" s="46" t="s">
        <v>368</v>
      </c>
      <c r="K15" s="46">
        <v>1</v>
      </c>
      <c r="L15" s="46"/>
      <c r="M15" s="46"/>
      <c r="O15" s="64">
        <v>11220</v>
      </c>
      <c r="P15" s="46" t="s">
        <v>1208</v>
      </c>
      <c r="Q15" s="63">
        <v>0</v>
      </c>
      <c r="R15" s="63">
        <v>0</v>
      </c>
      <c r="S15" s="63">
        <v>0</v>
      </c>
      <c r="T15" s="63">
        <v>0</v>
      </c>
      <c r="U15" s="63">
        <v>0</v>
      </c>
      <c r="V15" s="63">
        <v>0</v>
      </c>
      <c r="W15" s="63">
        <v>0</v>
      </c>
      <c r="X15" s="63">
        <v>0</v>
      </c>
      <c r="Y15" s="63">
        <v>0</v>
      </c>
      <c r="Z15" s="63">
        <v>0</v>
      </c>
      <c r="AA15" s="63">
        <v>0</v>
      </c>
      <c r="AB15" s="63">
        <v>0</v>
      </c>
      <c r="AC15" s="63">
        <v>0</v>
      </c>
      <c r="AE15" s="64">
        <v>11220</v>
      </c>
      <c r="AF15" s="46" t="s">
        <v>1208</v>
      </c>
      <c r="AG15" s="63">
        <v>0</v>
      </c>
      <c r="AI15" s="64">
        <v>11220</v>
      </c>
      <c r="AJ15" s="46" t="s">
        <v>1208</v>
      </c>
      <c r="AK15" s="63">
        <v>0</v>
      </c>
      <c r="AM15" s="64">
        <v>11220</v>
      </c>
      <c r="AN15" s="46" t="s">
        <v>1208</v>
      </c>
      <c r="AO15" s="63">
        <v>0</v>
      </c>
      <c r="AQ15" s="64">
        <v>11220</v>
      </c>
      <c r="AR15" s="46" t="s">
        <v>1208</v>
      </c>
      <c r="AS15" s="60">
        <f t="shared" si="0"/>
        <v>0</v>
      </c>
      <c r="AT15" s="60">
        <f t="shared" si="1"/>
        <v>0</v>
      </c>
      <c r="AU15" s="60">
        <f t="shared" si="2"/>
        <v>0</v>
      </c>
      <c r="AV15" s="60">
        <f t="shared" si="3"/>
        <v>0</v>
      </c>
      <c r="AW15" s="46"/>
      <c r="AX15" s="67">
        <f t="shared" si="4"/>
        <v>0</v>
      </c>
      <c r="AY15" s="66">
        <f t="shared" si="5"/>
        <v>0</v>
      </c>
      <c r="AZ15" s="66">
        <f t="shared" si="6"/>
        <v>0</v>
      </c>
      <c r="BA15" s="66">
        <f t="shared" si="7"/>
        <v>0</v>
      </c>
      <c r="BB15" s="66">
        <f t="shared" si="8"/>
        <v>0</v>
      </c>
      <c r="BC15" s="66">
        <f t="shared" si="9"/>
        <v>1</v>
      </c>
      <c r="BE15" s="72" t="s">
        <v>1155</v>
      </c>
      <c r="BF15" s="71" t="s">
        <v>1154</v>
      </c>
      <c r="BG15" s="67">
        <v>442735675.88999999</v>
      </c>
      <c r="BH15" s="69">
        <f t="shared" si="10"/>
        <v>247040251.46793386</v>
      </c>
      <c r="BI15" s="69">
        <f t="shared" si="11"/>
        <v>191456024.10505736</v>
      </c>
      <c r="BJ15" s="69">
        <f t="shared" si="12"/>
        <v>4239400.3170087859</v>
      </c>
      <c r="BK15" s="69">
        <f t="shared" si="13"/>
        <v>0</v>
      </c>
      <c r="BL15" s="68">
        <f t="shared" si="14"/>
        <v>0</v>
      </c>
    </row>
    <row r="16" spans="1:64" x14ac:dyDescent="0.2">
      <c r="A16" s="65">
        <v>11223</v>
      </c>
      <c r="C16" s="46" t="s">
        <v>1207</v>
      </c>
      <c r="D16" s="46" t="s">
        <v>1125</v>
      </c>
      <c r="E16" s="46" t="s">
        <v>421</v>
      </c>
      <c r="F16" s="46" t="s">
        <v>1124</v>
      </c>
      <c r="G16" s="46">
        <v>1001</v>
      </c>
      <c r="H16" s="46">
        <v>1013</v>
      </c>
      <c r="I16" s="46" t="s">
        <v>443</v>
      </c>
      <c r="J16" s="46" t="s">
        <v>368</v>
      </c>
      <c r="K16" s="46">
        <v>1</v>
      </c>
      <c r="L16" s="46"/>
      <c r="M16" s="46"/>
      <c r="O16" s="64">
        <v>11223</v>
      </c>
      <c r="P16" s="46" t="s">
        <v>1206</v>
      </c>
      <c r="Q16" s="63">
        <v>12687.3</v>
      </c>
      <c r="R16" s="63">
        <v>12687.3</v>
      </c>
      <c r="S16" s="63">
        <v>12687.3</v>
      </c>
      <c r="T16" s="63">
        <v>12687.3</v>
      </c>
      <c r="U16" s="63">
        <v>12687.3</v>
      </c>
      <c r="V16" s="63">
        <v>12687.3</v>
      </c>
      <c r="W16" s="63">
        <v>12687.3</v>
      </c>
      <c r="X16" s="63">
        <v>12687.3</v>
      </c>
      <c r="Y16" s="63">
        <v>12687.3</v>
      </c>
      <c r="Z16" s="63">
        <v>12687.3</v>
      </c>
      <c r="AA16" s="63">
        <v>12687.3</v>
      </c>
      <c r="AB16" s="63">
        <v>12687.3</v>
      </c>
      <c r="AC16" s="63">
        <v>12687.3</v>
      </c>
      <c r="AE16" s="64">
        <v>11223</v>
      </c>
      <c r="AF16" s="46" t="s">
        <v>1206</v>
      </c>
      <c r="AG16" s="63">
        <v>0</v>
      </c>
      <c r="AI16" s="64">
        <v>11223</v>
      </c>
      <c r="AJ16" s="46" t="s">
        <v>1206</v>
      </c>
      <c r="AK16" s="63">
        <v>0</v>
      </c>
      <c r="AM16" s="64">
        <v>11223</v>
      </c>
      <c r="AN16" s="46" t="s">
        <v>1206</v>
      </c>
      <c r="AO16" s="63">
        <v>0</v>
      </c>
      <c r="AQ16" s="64">
        <v>11223</v>
      </c>
      <c r="AR16" s="46" t="s">
        <v>1206</v>
      </c>
      <c r="AS16" s="60">
        <f t="shared" si="0"/>
        <v>12687.3</v>
      </c>
      <c r="AT16" s="60">
        <f t="shared" si="1"/>
        <v>0</v>
      </c>
      <c r="AU16" s="60">
        <f t="shared" si="2"/>
        <v>12687.3</v>
      </c>
      <c r="AV16" s="60">
        <f t="shared" si="3"/>
        <v>0</v>
      </c>
      <c r="AW16" s="46"/>
      <c r="AX16" s="67">
        <f t="shared" si="4"/>
        <v>0</v>
      </c>
      <c r="AY16" s="66">
        <f t="shared" si="5"/>
        <v>0</v>
      </c>
      <c r="AZ16" s="66">
        <f t="shared" si="6"/>
        <v>1</v>
      </c>
      <c r="BA16" s="66">
        <f t="shared" si="7"/>
        <v>0</v>
      </c>
      <c r="BB16" s="66">
        <f t="shared" si="8"/>
        <v>0</v>
      </c>
      <c r="BC16" s="66">
        <f t="shared" si="9"/>
        <v>0</v>
      </c>
      <c r="BE16" s="72" t="s">
        <v>1150</v>
      </c>
      <c r="BF16" s="71" t="s">
        <v>1149</v>
      </c>
      <c r="BG16" s="67">
        <v>439489424.88999999</v>
      </c>
      <c r="BH16" s="69">
        <f t="shared" si="10"/>
        <v>245228889.27816698</v>
      </c>
      <c r="BI16" s="69">
        <f t="shared" si="11"/>
        <v>190052219.6602096</v>
      </c>
      <c r="BJ16" s="69">
        <f t="shared" si="12"/>
        <v>4208315.9516234463</v>
      </c>
      <c r="BK16" s="69">
        <f t="shared" si="13"/>
        <v>0</v>
      </c>
      <c r="BL16" s="68">
        <f t="shared" si="14"/>
        <v>0</v>
      </c>
    </row>
    <row r="17" spans="1:64" x14ac:dyDescent="0.2">
      <c r="A17" s="65">
        <v>11224</v>
      </c>
      <c r="C17" s="46" t="s">
        <v>1205</v>
      </c>
      <c r="D17" s="46" t="s">
        <v>1125</v>
      </c>
      <c r="E17" s="46" t="s">
        <v>421</v>
      </c>
      <c r="F17" s="46" t="s">
        <v>1124</v>
      </c>
      <c r="G17" s="46">
        <v>1001</v>
      </c>
      <c r="H17" s="46">
        <v>1017</v>
      </c>
      <c r="I17" s="46" t="s">
        <v>437</v>
      </c>
      <c r="J17" s="46" t="s">
        <v>368</v>
      </c>
      <c r="K17" s="46">
        <v>1</v>
      </c>
      <c r="L17" s="46"/>
      <c r="M17" s="46"/>
      <c r="O17" s="64">
        <v>11224</v>
      </c>
      <c r="P17" s="46" t="s">
        <v>1204</v>
      </c>
      <c r="Q17" s="63">
        <v>49639.18</v>
      </c>
      <c r="R17" s="63">
        <v>26543.13</v>
      </c>
      <c r="S17" s="63">
        <v>38840.33</v>
      </c>
      <c r="T17" s="63">
        <v>44271.360000000001</v>
      </c>
      <c r="U17" s="63">
        <v>55760.79</v>
      </c>
      <c r="V17" s="63">
        <v>28121.67</v>
      </c>
      <c r="W17" s="63">
        <v>34077.85</v>
      </c>
      <c r="X17" s="63">
        <v>53208.82</v>
      </c>
      <c r="Y17" s="63">
        <v>65840.13</v>
      </c>
      <c r="Z17" s="63">
        <v>65863.73</v>
      </c>
      <c r="AA17" s="63">
        <v>70042.149999999994</v>
      </c>
      <c r="AB17" s="63">
        <v>88487.95</v>
      </c>
      <c r="AC17" s="63">
        <v>94636.55</v>
      </c>
      <c r="AE17" s="64">
        <v>11224</v>
      </c>
      <c r="AF17" s="46" t="s">
        <v>1204</v>
      </c>
      <c r="AG17" s="63">
        <v>0</v>
      </c>
      <c r="AI17" s="64">
        <v>11224</v>
      </c>
      <c r="AJ17" s="46" t="s">
        <v>1204</v>
      </c>
      <c r="AK17" s="63">
        <v>94636.55</v>
      </c>
      <c r="AM17" s="64">
        <v>11224</v>
      </c>
      <c r="AN17" s="46" t="s">
        <v>1204</v>
      </c>
      <c r="AO17" s="63">
        <v>0</v>
      </c>
      <c r="AQ17" s="64">
        <v>11224</v>
      </c>
      <c r="AR17" s="46" t="s">
        <v>1204</v>
      </c>
      <c r="AS17" s="60">
        <f t="shared" si="0"/>
        <v>94636.55</v>
      </c>
      <c r="AT17" s="60">
        <f t="shared" si="1"/>
        <v>94636.55</v>
      </c>
      <c r="AU17" s="60">
        <f t="shared" si="2"/>
        <v>0</v>
      </c>
      <c r="AV17" s="60">
        <f t="shared" si="3"/>
        <v>0</v>
      </c>
      <c r="AW17" s="46"/>
      <c r="AX17" s="67">
        <f t="shared" si="4"/>
        <v>0</v>
      </c>
      <c r="AY17" s="66">
        <f t="shared" si="5"/>
        <v>1</v>
      </c>
      <c r="AZ17" s="66">
        <f t="shared" si="6"/>
        <v>0</v>
      </c>
      <c r="BA17" s="66">
        <f t="shared" si="7"/>
        <v>0</v>
      </c>
      <c r="BB17" s="66">
        <f t="shared" si="8"/>
        <v>0</v>
      </c>
      <c r="BC17" s="66">
        <f t="shared" si="9"/>
        <v>0</v>
      </c>
      <c r="BE17" s="72" t="s">
        <v>1146</v>
      </c>
      <c r="BF17" s="71" t="s">
        <v>1145</v>
      </c>
      <c r="BG17" s="67">
        <v>451551370.26999998</v>
      </c>
      <c r="BH17" s="69">
        <f t="shared" si="10"/>
        <v>251959284.36972502</v>
      </c>
      <c r="BI17" s="69">
        <f t="shared" si="11"/>
        <v>195268271.20334506</v>
      </c>
      <c r="BJ17" s="69">
        <f t="shared" si="12"/>
        <v>4323814.6969299335</v>
      </c>
      <c r="BK17" s="69">
        <f t="shared" si="13"/>
        <v>0</v>
      </c>
      <c r="BL17" s="68">
        <f t="shared" si="14"/>
        <v>0</v>
      </c>
    </row>
    <row r="18" spans="1:64" x14ac:dyDescent="0.2">
      <c r="A18" s="65">
        <v>11270</v>
      </c>
      <c r="C18" s="46" t="s">
        <v>1203</v>
      </c>
      <c r="D18" s="46" t="s">
        <v>1125</v>
      </c>
      <c r="E18" s="46" t="s">
        <v>421</v>
      </c>
      <c r="F18" s="46" t="s">
        <v>1124</v>
      </c>
      <c r="G18" s="46">
        <v>1001</v>
      </c>
      <c r="H18" s="46">
        <v>1019</v>
      </c>
      <c r="I18" s="46" t="s">
        <v>435</v>
      </c>
      <c r="J18" s="46" t="s">
        <v>368</v>
      </c>
      <c r="K18" s="46">
        <v>1</v>
      </c>
      <c r="L18" s="46"/>
      <c r="M18" s="46"/>
      <c r="O18" s="64">
        <v>11270</v>
      </c>
      <c r="P18" s="46" t="s">
        <v>1202</v>
      </c>
      <c r="Q18" s="63">
        <v>59855.87</v>
      </c>
      <c r="R18" s="63">
        <v>56698.75</v>
      </c>
      <c r="S18" s="63">
        <v>52826.27</v>
      </c>
      <c r="T18" s="63">
        <v>57472.29</v>
      </c>
      <c r="U18" s="63">
        <v>59350</v>
      </c>
      <c r="V18" s="63">
        <v>59271.34</v>
      </c>
      <c r="W18" s="63">
        <v>57855.31</v>
      </c>
      <c r="X18" s="63">
        <v>58293.72</v>
      </c>
      <c r="Y18" s="63">
        <v>56263.27</v>
      </c>
      <c r="Z18" s="63">
        <v>58076.59</v>
      </c>
      <c r="AA18" s="63">
        <v>58311.78</v>
      </c>
      <c r="AB18" s="63">
        <v>59504.68</v>
      </c>
      <c r="AC18" s="63">
        <v>62184.77</v>
      </c>
      <c r="AE18" s="64">
        <v>11270</v>
      </c>
      <c r="AF18" s="46" t="s">
        <v>1202</v>
      </c>
      <c r="AG18" s="63">
        <v>733.4</v>
      </c>
      <c r="AI18" s="64">
        <v>11270</v>
      </c>
      <c r="AJ18" s="46" t="s">
        <v>1202</v>
      </c>
      <c r="AK18" s="63">
        <v>11513.77</v>
      </c>
      <c r="AM18" s="64">
        <v>11270</v>
      </c>
      <c r="AN18" s="46" t="s">
        <v>1202</v>
      </c>
      <c r="AO18" s="63">
        <v>0</v>
      </c>
      <c r="AQ18" s="64">
        <v>11270</v>
      </c>
      <c r="AR18" s="46" t="s">
        <v>1202</v>
      </c>
      <c r="AS18" s="60">
        <f t="shared" si="0"/>
        <v>62184.77</v>
      </c>
      <c r="AT18" s="60">
        <f t="shared" si="1"/>
        <v>11513.77</v>
      </c>
      <c r="AU18" s="60">
        <f t="shared" si="2"/>
        <v>49937.599999999999</v>
      </c>
      <c r="AV18" s="60">
        <f t="shared" si="3"/>
        <v>733.4</v>
      </c>
      <c r="AW18" s="46"/>
      <c r="AX18" s="67">
        <f t="shared" si="4"/>
        <v>0</v>
      </c>
      <c r="AY18" s="66">
        <f t="shared" si="5"/>
        <v>0.18515417842664691</v>
      </c>
      <c r="AZ18" s="66">
        <f t="shared" si="6"/>
        <v>0.8030519369935758</v>
      </c>
      <c r="BA18" s="66">
        <f t="shared" si="7"/>
        <v>1.1793884579777331E-2</v>
      </c>
      <c r="BB18" s="66">
        <f t="shared" si="8"/>
        <v>0</v>
      </c>
      <c r="BC18" s="66">
        <f t="shared" si="9"/>
        <v>0</v>
      </c>
      <c r="BE18" s="72" t="s">
        <v>1141</v>
      </c>
      <c r="BF18" s="71" t="s">
        <v>1140</v>
      </c>
      <c r="BG18" s="67">
        <v>465722086</v>
      </c>
      <c r="BH18" s="69">
        <f t="shared" si="10"/>
        <v>259866343.52049828</v>
      </c>
      <c r="BI18" s="69">
        <f t="shared" si="11"/>
        <v>201396236.57892704</v>
      </c>
      <c r="BJ18" s="69">
        <f t="shared" si="12"/>
        <v>4459505.9005747233</v>
      </c>
      <c r="BK18" s="69">
        <f t="shared" si="13"/>
        <v>0</v>
      </c>
      <c r="BL18" s="68">
        <f t="shared" si="14"/>
        <v>0</v>
      </c>
    </row>
    <row r="19" spans="1:64" x14ac:dyDescent="0.2">
      <c r="A19" s="65">
        <v>20000</v>
      </c>
      <c r="C19" s="46" t="s">
        <v>1201</v>
      </c>
      <c r="D19" s="46" t="s">
        <v>1125</v>
      </c>
      <c r="E19" s="46" t="s">
        <v>421</v>
      </c>
      <c r="F19" s="46" t="s">
        <v>1124</v>
      </c>
      <c r="G19" s="46">
        <v>1001</v>
      </c>
      <c r="H19" s="46">
        <v>1020</v>
      </c>
      <c r="I19" s="46" t="s">
        <v>1200</v>
      </c>
      <c r="J19" s="46" t="s">
        <v>368</v>
      </c>
      <c r="K19" s="46">
        <v>1</v>
      </c>
      <c r="L19" s="46"/>
      <c r="M19" s="46"/>
      <c r="O19" s="64">
        <v>20000</v>
      </c>
      <c r="P19" s="46" t="s">
        <v>1199</v>
      </c>
      <c r="Q19" s="63">
        <v>0</v>
      </c>
      <c r="R19" s="63">
        <v>0</v>
      </c>
      <c r="S19" s="63">
        <v>0</v>
      </c>
      <c r="T19" s="63">
        <v>0</v>
      </c>
      <c r="U19" s="63">
        <v>0</v>
      </c>
      <c r="V19" s="63">
        <v>0</v>
      </c>
      <c r="W19" s="63">
        <v>0</v>
      </c>
      <c r="X19" s="63">
        <v>0</v>
      </c>
      <c r="Y19" s="63">
        <v>0</v>
      </c>
      <c r="Z19" s="63">
        <v>0</v>
      </c>
      <c r="AA19" s="63">
        <v>0</v>
      </c>
      <c r="AB19" s="63">
        <v>0</v>
      </c>
      <c r="AC19" s="63">
        <v>0</v>
      </c>
      <c r="AE19" s="64">
        <v>20000</v>
      </c>
      <c r="AF19" s="46" t="s">
        <v>1199</v>
      </c>
      <c r="AG19" s="63">
        <v>0</v>
      </c>
      <c r="AI19" s="64">
        <v>20000</v>
      </c>
      <c r="AJ19" s="46" t="s">
        <v>1199</v>
      </c>
      <c r="AK19" s="63">
        <v>0</v>
      </c>
      <c r="AM19" s="64">
        <v>20000</v>
      </c>
      <c r="AN19" s="46" t="s">
        <v>1199</v>
      </c>
      <c r="AO19" s="63">
        <v>0</v>
      </c>
      <c r="AQ19" s="64">
        <v>20000</v>
      </c>
      <c r="AR19" s="46" t="s">
        <v>1199</v>
      </c>
      <c r="AS19" s="60">
        <f t="shared" si="0"/>
        <v>0</v>
      </c>
      <c r="AT19" s="60">
        <f t="shared" si="1"/>
        <v>0</v>
      </c>
      <c r="AU19" s="60">
        <f t="shared" si="2"/>
        <v>0</v>
      </c>
      <c r="AV19" s="60">
        <f t="shared" si="3"/>
        <v>0</v>
      </c>
      <c r="AW19" s="46"/>
      <c r="AX19" s="67">
        <f t="shared" si="4"/>
        <v>0</v>
      </c>
      <c r="AY19" s="66">
        <f t="shared" si="5"/>
        <v>0</v>
      </c>
      <c r="AZ19" s="66">
        <f t="shared" si="6"/>
        <v>0</v>
      </c>
      <c r="BA19" s="66">
        <f t="shared" si="7"/>
        <v>0</v>
      </c>
      <c r="BB19" s="66">
        <f t="shared" si="8"/>
        <v>0</v>
      </c>
      <c r="BC19" s="66">
        <f t="shared" si="9"/>
        <v>1</v>
      </c>
      <c r="BE19" s="72" t="s">
        <v>1136</v>
      </c>
      <c r="BF19" s="71" t="s">
        <v>1135</v>
      </c>
      <c r="BG19" s="67">
        <v>483923906.97000003</v>
      </c>
      <c r="BH19" s="69">
        <f t="shared" si="10"/>
        <v>270022702.43728077</v>
      </c>
      <c r="BI19" s="69">
        <f t="shared" si="11"/>
        <v>209267407.71819183</v>
      </c>
      <c r="BJ19" s="69">
        <f t="shared" si="12"/>
        <v>4633796.8145274697</v>
      </c>
      <c r="BK19" s="69">
        <f t="shared" si="13"/>
        <v>0</v>
      </c>
      <c r="BL19" s="68">
        <f t="shared" si="14"/>
        <v>0</v>
      </c>
    </row>
    <row r="20" spans="1:64" x14ac:dyDescent="0.2">
      <c r="A20" s="65">
        <v>20010</v>
      </c>
      <c r="C20" s="46" t="s">
        <v>1198</v>
      </c>
      <c r="D20" s="46" t="s">
        <v>1125</v>
      </c>
      <c r="E20" s="46" t="s">
        <v>421</v>
      </c>
      <c r="F20" s="46" t="s">
        <v>1124</v>
      </c>
      <c r="G20" s="46">
        <v>1001</v>
      </c>
      <c r="H20" s="46">
        <v>1021</v>
      </c>
      <c r="I20" s="46" t="s">
        <v>431</v>
      </c>
      <c r="J20" s="46" t="s">
        <v>368</v>
      </c>
      <c r="K20" s="46">
        <v>1</v>
      </c>
      <c r="L20" s="46"/>
      <c r="M20" s="46"/>
      <c r="O20" s="64">
        <v>20010</v>
      </c>
      <c r="P20" s="46" t="s">
        <v>1197</v>
      </c>
      <c r="Q20" s="63">
        <v>992.41</v>
      </c>
      <c r="R20" s="63">
        <v>992.41</v>
      </c>
      <c r="S20" s="63">
        <v>290.45</v>
      </c>
      <c r="T20" s="63">
        <v>290.45</v>
      </c>
      <c r="U20" s="63">
        <v>278.35000000000002</v>
      </c>
      <c r="V20" s="63">
        <v>145.22999999999999</v>
      </c>
      <c r="W20" s="63">
        <v>121.02</v>
      </c>
      <c r="X20" s="63">
        <v>121.02</v>
      </c>
      <c r="Y20" s="63">
        <v>274.81</v>
      </c>
      <c r="Z20" s="63">
        <v>268.51</v>
      </c>
      <c r="AA20" s="63">
        <v>226.12</v>
      </c>
      <c r="AB20" s="63">
        <v>938.3</v>
      </c>
      <c r="AC20" s="63">
        <v>938.3</v>
      </c>
      <c r="AE20" s="64">
        <v>20010</v>
      </c>
      <c r="AF20" s="46" t="s">
        <v>1197</v>
      </c>
      <c r="AG20" s="63">
        <v>0</v>
      </c>
      <c r="AI20" s="64">
        <v>20010</v>
      </c>
      <c r="AJ20" s="46" t="s">
        <v>1197</v>
      </c>
      <c r="AK20" s="63">
        <v>0</v>
      </c>
      <c r="AM20" s="64">
        <v>20010</v>
      </c>
      <c r="AN20" s="46" t="s">
        <v>1197</v>
      </c>
      <c r="AO20" s="63">
        <v>0</v>
      </c>
      <c r="AQ20" s="64">
        <v>20010</v>
      </c>
      <c r="AR20" s="46" t="s">
        <v>1197</v>
      </c>
      <c r="AS20" s="60">
        <f t="shared" si="0"/>
        <v>938.3</v>
      </c>
      <c r="AT20" s="60">
        <f t="shared" si="1"/>
        <v>0</v>
      </c>
      <c r="AU20" s="60">
        <f t="shared" si="2"/>
        <v>938.3</v>
      </c>
      <c r="AV20" s="60">
        <f t="shared" si="3"/>
        <v>0</v>
      </c>
      <c r="AW20" s="46"/>
      <c r="AX20" s="67">
        <f t="shared" si="4"/>
        <v>0</v>
      </c>
      <c r="AY20" s="66">
        <f t="shared" si="5"/>
        <v>0</v>
      </c>
      <c r="AZ20" s="66">
        <f t="shared" si="6"/>
        <v>1</v>
      </c>
      <c r="BA20" s="66">
        <f t="shared" si="7"/>
        <v>0</v>
      </c>
      <c r="BB20" s="66">
        <f t="shared" si="8"/>
        <v>0</v>
      </c>
      <c r="BC20" s="66">
        <f t="shared" si="9"/>
        <v>0</v>
      </c>
      <c r="BE20" s="72" t="s">
        <v>1131</v>
      </c>
      <c r="BF20" s="71" t="s">
        <v>1130</v>
      </c>
      <c r="BG20" s="67">
        <v>399897198.22000003</v>
      </c>
      <c r="BH20" s="69">
        <f t="shared" si="10"/>
        <v>223136986.21869376</v>
      </c>
      <c r="BI20" s="69">
        <f t="shared" si="11"/>
        <v>172931010.06157824</v>
      </c>
      <c r="BJ20" s="69">
        <f t="shared" si="12"/>
        <v>3829201.9397280412</v>
      </c>
      <c r="BK20" s="69">
        <f t="shared" si="13"/>
        <v>0</v>
      </c>
      <c r="BL20" s="68">
        <f t="shared" si="14"/>
        <v>0</v>
      </c>
    </row>
    <row r="21" spans="1:64" x14ac:dyDescent="0.2">
      <c r="A21" s="65">
        <v>20020</v>
      </c>
      <c r="C21" s="46" t="s">
        <v>1196</v>
      </c>
      <c r="D21" s="46" t="s">
        <v>1125</v>
      </c>
      <c r="E21" s="46" t="s">
        <v>421</v>
      </c>
      <c r="F21" s="46" t="s">
        <v>1124</v>
      </c>
      <c r="G21" s="46">
        <v>1001</v>
      </c>
      <c r="H21" s="46">
        <v>1022</v>
      </c>
      <c r="I21" s="46" t="s">
        <v>429</v>
      </c>
      <c r="J21" s="46" t="s">
        <v>368</v>
      </c>
      <c r="K21" s="46">
        <v>1</v>
      </c>
      <c r="L21" s="46"/>
      <c r="M21" s="46"/>
      <c r="O21" s="64">
        <v>20020</v>
      </c>
      <c r="P21" s="46" t="s">
        <v>1195</v>
      </c>
      <c r="Q21" s="63">
        <v>0</v>
      </c>
      <c r="R21" s="63">
        <v>0</v>
      </c>
      <c r="S21" s="63">
        <v>0</v>
      </c>
      <c r="T21" s="63">
        <v>0</v>
      </c>
      <c r="U21" s="63">
        <v>0</v>
      </c>
      <c r="V21" s="63">
        <v>0</v>
      </c>
      <c r="W21" s="63">
        <v>0</v>
      </c>
      <c r="X21" s="63">
        <v>0</v>
      </c>
      <c r="Y21" s="63">
        <v>0</v>
      </c>
      <c r="Z21" s="63">
        <v>0</v>
      </c>
      <c r="AA21" s="63">
        <v>0</v>
      </c>
      <c r="AB21" s="63">
        <v>0</v>
      </c>
      <c r="AC21" s="63">
        <v>0</v>
      </c>
      <c r="AE21" s="64">
        <v>20020</v>
      </c>
      <c r="AF21" s="46" t="s">
        <v>1195</v>
      </c>
      <c r="AG21" s="63">
        <v>0</v>
      </c>
      <c r="AI21" s="64">
        <v>20020</v>
      </c>
      <c r="AJ21" s="46" t="s">
        <v>1195</v>
      </c>
      <c r="AK21" s="63">
        <v>0</v>
      </c>
      <c r="AM21" s="64">
        <v>20020</v>
      </c>
      <c r="AN21" s="46" t="s">
        <v>1195</v>
      </c>
      <c r="AO21" s="63">
        <v>0</v>
      </c>
      <c r="AQ21" s="64">
        <v>20020</v>
      </c>
      <c r="AR21" s="46" t="s">
        <v>1195</v>
      </c>
      <c r="AS21" s="60">
        <f t="shared" si="0"/>
        <v>0</v>
      </c>
      <c r="AT21" s="60">
        <f t="shared" si="1"/>
        <v>0</v>
      </c>
      <c r="AU21" s="60">
        <f t="shared" si="2"/>
        <v>0</v>
      </c>
      <c r="AV21" s="60">
        <f t="shared" si="3"/>
        <v>0</v>
      </c>
      <c r="AW21" s="46"/>
      <c r="AX21" s="67">
        <f t="shared" si="4"/>
        <v>0</v>
      </c>
      <c r="AY21" s="66">
        <f t="shared" si="5"/>
        <v>0</v>
      </c>
      <c r="AZ21" s="66">
        <f t="shared" si="6"/>
        <v>0</v>
      </c>
      <c r="BA21" s="66">
        <f t="shared" si="7"/>
        <v>0</v>
      </c>
      <c r="BB21" s="66">
        <f t="shared" si="8"/>
        <v>0</v>
      </c>
      <c r="BC21" s="66">
        <f t="shared" si="9"/>
        <v>1</v>
      </c>
      <c r="BE21" s="11">
        <v>1630</v>
      </c>
      <c r="BF21" s="11" t="s">
        <v>1255</v>
      </c>
      <c r="BG21" s="12">
        <f>AVERAGE(BG8:BG20)</f>
        <v>449288190.84230775</v>
      </c>
      <c r="BH21" s="12">
        <f t="shared" ref="BH21:BK21" si="15">AVERAGE(BH8:BH20)</f>
        <v>250696462.22689626</v>
      </c>
      <c r="BI21" s="12">
        <f t="shared" si="15"/>
        <v>194289584.91566044</v>
      </c>
      <c r="BJ21" s="12">
        <f t="shared" si="15"/>
        <v>4302143.6997510428</v>
      </c>
      <c r="BK21" s="12">
        <f t="shared" si="15"/>
        <v>0</v>
      </c>
      <c r="BL21" s="11"/>
    </row>
    <row r="22" spans="1:64" x14ac:dyDescent="0.2">
      <c r="A22" s="65">
        <v>20040</v>
      </c>
      <c r="C22" s="46" t="s">
        <v>1194</v>
      </c>
      <c r="D22" s="46" t="s">
        <v>1125</v>
      </c>
      <c r="E22" s="46" t="s">
        <v>421</v>
      </c>
      <c r="F22" s="46" t="s">
        <v>1124</v>
      </c>
      <c r="G22" s="46">
        <v>1001</v>
      </c>
      <c r="H22" s="46">
        <v>1023</v>
      </c>
      <c r="I22" s="46" t="s">
        <v>427</v>
      </c>
      <c r="J22" s="46" t="s">
        <v>368</v>
      </c>
      <c r="K22" s="46">
        <v>1</v>
      </c>
      <c r="L22" s="46"/>
      <c r="M22" s="46"/>
      <c r="O22" s="64">
        <v>20040</v>
      </c>
      <c r="P22" s="46" t="s">
        <v>1193</v>
      </c>
      <c r="Q22" s="63">
        <v>1807.65</v>
      </c>
      <c r="R22" s="63">
        <v>1731.93</v>
      </c>
      <c r="S22" s="63">
        <v>1656.21</v>
      </c>
      <c r="T22" s="63">
        <v>1656.21</v>
      </c>
      <c r="U22" s="63">
        <v>1656.21</v>
      </c>
      <c r="V22" s="63">
        <v>2413.4299999999998</v>
      </c>
      <c r="W22" s="63">
        <v>2413.4299999999998</v>
      </c>
      <c r="X22" s="63">
        <v>2413.4299999999998</v>
      </c>
      <c r="Y22" s="63">
        <v>1656.21</v>
      </c>
      <c r="Z22" s="63">
        <v>1656.21</v>
      </c>
      <c r="AA22" s="63">
        <v>1656.21</v>
      </c>
      <c r="AB22" s="63">
        <v>1656.21</v>
      </c>
      <c r="AC22" s="63">
        <v>1738.08</v>
      </c>
      <c r="AE22" s="64">
        <v>20040</v>
      </c>
      <c r="AF22" s="46" t="s">
        <v>1193</v>
      </c>
      <c r="AG22" s="63">
        <v>1656.21</v>
      </c>
      <c r="AI22" s="64">
        <v>20040</v>
      </c>
      <c r="AJ22" s="46" t="s">
        <v>1193</v>
      </c>
      <c r="AK22" s="63">
        <v>81.87</v>
      </c>
      <c r="AM22" s="64">
        <v>20040</v>
      </c>
      <c r="AN22" s="46" t="s">
        <v>1193</v>
      </c>
      <c r="AO22" s="63">
        <v>0</v>
      </c>
      <c r="AQ22" s="64">
        <v>20040</v>
      </c>
      <c r="AR22" s="46" t="s">
        <v>1193</v>
      </c>
      <c r="AS22" s="60">
        <f t="shared" si="0"/>
        <v>1738.08</v>
      </c>
      <c r="AT22" s="60">
        <f t="shared" si="1"/>
        <v>81.87</v>
      </c>
      <c r="AU22" s="60">
        <f t="shared" si="2"/>
        <v>0</v>
      </c>
      <c r="AV22" s="60">
        <f t="shared" si="3"/>
        <v>1656.21</v>
      </c>
      <c r="AW22" s="46"/>
      <c r="AX22" s="67">
        <f t="shared" si="4"/>
        <v>0</v>
      </c>
      <c r="AY22" s="66">
        <f t="shared" si="5"/>
        <v>4.7103700635183654E-2</v>
      </c>
      <c r="AZ22" s="66">
        <f t="shared" si="6"/>
        <v>0</v>
      </c>
      <c r="BA22" s="66">
        <f t="shared" si="7"/>
        <v>0.95289629936481646</v>
      </c>
      <c r="BB22" s="66">
        <f t="shared" si="8"/>
        <v>0</v>
      </c>
      <c r="BC22" s="66">
        <f t="shared" si="9"/>
        <v>0</v>
      </c>
      <c r="BE22" s="74" t="s">
        <v>1192</v>
      </c>
      <c r="BF22" s="74"/>
      <c r="BG22" s="73" t="s">
        <v>1191</v>
      </c>
      <c r="BH22" s="55" t="s">
        <v>178</v>
      </c>
      <c r="BI22" s="55" t="s">
        <v>177</v>
      </c>
      <c r="BJ22" s="55" t="s">
        <v>176</v>
      </c>
      <c r="BK22" s="55" t="s">
        <v>175</v>
      </c>
      <c r="BL22" s="55" t="s">
        <v>160</v>
      </c>
    </row>
    <row r="23" spans="1:64" x14ac:dyDescent="0.2">
      <c r="A23" s="65">
        <v>20071</v>
      </c>
      <c r="C23" s="46" t="s">
        <v>1190</v>
      </c>
      <c r="D23" s="46" t="s">
        <v>1125</v>
      </c>
      <c r="E23" s="46" t="s">
        <v>421</v>
      </c>
      <c r="F23" s="46" t="s">
        <v>1124</v>
      </c>
      <c r="G23" s="46">
        <v>1001</v>
      </c>
      <c r="H23" s="46">
        <v>1024</v>
      </c>
      <c r="I23" s="46" t="s">
        <v>425</v>
      </c>
      <c r="J23" s="46" t="s">
        <v>368</v>
      </c>
      <c r="K23" s="46">
        <v>1</v>
      </c>
      <c r="L23" s="46"/>
      <c r="M23" s="46"/>
      <c r="O23" s="64">
        <v>20071</v>
      </c>
      <c r="P23" s="46" t="s">
        <v>1189</v>
      </c>
      <c r="Q23" s="63">
        <v>4081.02</v>
      </c>
      <c r="R23" s="63">
        <v>4081.02</v>
      </c>
      <c r="S23" s="63">
        <v>4081.02</v>
      </c>
      <c r="T23" s="63">
        <v>4081.02</v>
      </c>
      <c r="U23" s="63">
        <v>4081.02</v>
      </c>
      <c r="V23" s="63">
        <v>4081.02</v>
      </c>
      <c r="W23" s="63">
        <v>4081.02</v>
      </c>
      <c r="X23" s="63">
        <v>4081.02</v>
      </c>
      <c r="Y23" s="63">
        <v>4081.02</v>
      </c>
      <c r="Z23" s="63">
        <v>4081.02</v>
      </c>
      <c r="AA23" s="63">
        <v>4081.02</v>
      </c>
      <c r="AB23" s="63">
        <v>4081.02</v>
      </c>
      <c r="AC23" s="63">
        <v>4081.02</v>
      </c>
      <c r="AE23" s="64">
        <v>20071</v>
      </c>
      <c r="AF23" s="46" t="s">
        <v>1189</v>
      </c>
      <c r="AG23" s="63">
        <v>0</v>
      </c>
      <c r="AI23" s="64">
        <v>20071</v>
      </c>
      <c r="AJ23" s="46" t="s">
        <v>1189</v>
      </c>
      <c r="AK23" s="63">
        <v>0</v>
      </c>
      <c r="AM23" s="64">
        <v>20071</v>
      </c>
      <c r="AN23" s="46" t="s">
        <v>1189</v>
      </c>
      <c r="AO23" s="63">
        <v>0</v>
      </c>
      <c r="AQ23" s="64">
        <v>20071</v>
      </c>
      <c r="AR23" s="46" t="s">
        <v>1189</v>
      </c>
      <c r="AS23" s="60">
        <f t="shared" si="0"/>
        <v>4081.02</v>
      </c>
      <c r="AT23" s="60">
        <f t="shared" si="1"/>
        <v>0</v>
      </c>
      <c r="AU23" s="60">
        <f t="shared" si="2"/>
        <v>4081.02</v>
      </c>
      <c r="AV23" s="60">
        <f t="shared" si="3"/>
        <v>0</v>
      </c>
      <c r="AW23" s="46"/>
      <c r="AX23" s="67">
        <f t="shared" si="4"/>
        <v>0</v>
      </c>
      <c r="AY23" s="66">
        <f t="shared" si="5"/>
        <v>0</v>
      </c>
      <c r="AZ23" s="66">
        <f t="shared" si="6"/>
        <v>1</v>
      </c>
      <c r="BA23" s="66">
        <f t="shared" si="7"/>
        <v>0</v>
      </c>
      <c r="BB23" s="66">
        <f t="shared" si="8"/>
        <v>0</v>
      </c>
      <c r="BC23" s="66">
        <f t="shared" si="9"/>
        <v>0</v>
      </c>
      <c r="BE23" s="72" t="s">
        <v>1188</v>
      </c>
      <c r="BF23" s="71" t="s">
        <v>1187</v>
      </c>
      <c r="BG23" s="17">
        <v>-737.55</v>
      </c>
      <c r="BH23" s="69">
        <f t="shared" ref="BH23:BH35" si="16">$BG23*AY$129</f>
        <v>-411.54247871238704</v>
      </c>
      <c r="BI23" s="69">
        <f t="shared" ref="BI23:BI35" si="17">$BG23*AZ$129</f>
        <v>-318.945136496678</v>
      </c>
      <c r="BJ23" s="69">
        <f t="shared" ref="BJ23:BJ35" si="18">$BG23*BA$129</f>
        <v>-7.0623847909349236</v>
      </c>
      <c r="BK23" s="69">
        <f t="shared" ref="BK23:BK35" si="19">$BG23*BB$129</f>
        <v>0</v>
      </c>
      <c r="BL23" s="68">
        <f t="shared" ref="BL23:BL35" si="20">BG23-SUM(BH23:BK23)</f>
        <v>0</v>
      </c>
    </row>
    <row r="24" spans="1:64" x14ac:dyDescent="0.2">
      <c r="A24" s="65">
        <v>20110</v>
      </c>
      <c r="C24" s="46" t="s">
        <v>1186</v>
      </c>
      <c r="D24" s="46" t="s">
        <v>1125</v>
      </c>
      <c r="E24" s="46" t="s">
        <v>421</v>
      </c>
      <c r="F24" s="46" t="s">
        <v>1124</v>
      </c>
      <c r="G24" s="46">
        <v>1001</v>
      </c>
      <c r="H24" s="46">
        <v>1099</v>
      </c>
      <c r="I24" s="46" t="s">
        <v>1185</v>
      </c>
      <c r="J24" s="46" t="s">
        <v>368</v>
      </c>
      <c r="K24" s="46">
        <v>1</v>
      </c>
      <c r="L24" s="46"/>
      <c r="M24" s="46"/>
      <c r="O24" s="64">
        <v>20110</v>
      </c>
      <c r="P24" s="46" t="s">
        <v>1184</v>
      </c>
      <c r="Q24" s="63">
        <v>94059.64</v>
      </c>
      <c r="R24" s="63">
        <v>91391.54</v>
      </c>
      <c r="S24" s="63">
        <v>92486.41</v>
      </c>
      <c r="T24" s="63">
        <v>86293.25</v>
      </c>
      <c r="U24" s="63">
        <v>85262.23</v>
      </c>
      <c r="V24" s="63">
        <v>82118.75</v>
      </c>
      <c r="W24" s="63">
        <v>84421.72</v>
      </c>
      <c r="X24" s="63">
        <v>90990.65</v>
      </c>
      <c r="Y24" s="63">
        <v>91567.73</v>
      </c>
      <c r="Z24" s="63">
        <v>87473.15</v>
      </c>
      <c r="AA24" s="63">
        <v>88845.04</v>
      </c>
      <c r="AB24" s="63">
        <v>81082.05</v>
      </c>
      <c r="AC24" s="63">
        <v>81559.539999999994</v>
      </c>
      <c r="AE24" s="64">
        <v>20110</v>
      </c>
      <c r="AF24" s="46" t="s">
        <v>1184</v>
      </c>
      <c r="AG24" s="63">
        <v>0</v>
      </c>
      <c r="AI24" s="64">
        <v>20110</v>
      </c>
      <c r="AJ24" s="46" t="s">
        <v>1184</v>
      </c>
      <c r="AK24" s="63">
        <v>15687.78</v>
      </c>
      <c r="AM24" s="64">
        <v>20110</v>
      </c>
      <c r="AN24" s="46" t="s">
        <v>1184</v>
      </c>
      <c r="AO24" s="63">
        <v>3357.59</v>
      </c>
      <c r="AQ24" s="64">
        <v>20110</v>
      </c>
      <c r="AR24" s="46" t="s">
        <v>1184</v>
      </c>
      <c r="AS24" s="60">
        <f t="shared" si="0"/>
        <v>81559.539999999994</v>
      </c>
      <c r="AT24" s="60">
        <f t="shared" si="1"/>
        <v>19045.370000000003</v>
      </c>
      <c r="AU24" s="60">
        <f t="shared" si="2"/>
        <v>62514.169999999991</v>
      </c>
      <c r="AV24" s="60">
        <f t="shared" si="3"/>
        <v>0</v>
      </c>
      <c r="AW24" s="46"/>
      <c r="AX24" s="67">
        <f t="shared" si="4"/>
        <v>0</v>
      </c>
      <c r="AY24" s="66">
        <f t="shared" si="5"/>
        <v>0.23351492664132245</v>
      </c>
      <c r="AZ24" s="66">
        <f t="shared" si="6"/>
        <v>0.76648507335867755</v>
      </c>
      <c r="BA24" s="66">
        <f t="shared" si="7"/>
        <v>0</v>
      </c>
      <c r="BB24" s="66">
        <f t="shared" si="8"/>
        <v>0</v>
      </c>
      <c r="BC24" s="66">
        <f t="shared" si="9"/>
        <v>0</v>
      </c>
      <c r="BE24" s="72" t="s">
        <v>1183</v>
      </c>
      <c r="BF24" s="71" t="s">
        <v>1182</v>
      </c>
      <c r="BG24" s="70">
        <v>-990313.12</v>
      </c>
      <c r="BH24" s="69">
        <f t="shared" si="16"/>
        <v>-552580.7282302184</v>
      </c>
      <c r="BI24" s="69">
        <f t="shared" si="17"/>
        <v>-428249.68237116275</v>
      </c>
      <c r="BJ24" s="69">
        <f t="shared" si="18"/>
        <v>-9482.7093986188229</v>
      </c>
      <c r="BK24" s="69">
        <f t="shared" si="19"/>
        <v>0</v>
      </c>
      <c r="BL24" s="68">
        <f t="shared" si="20"/>
        <v>0</v>
      </c>
    </row>
    <row r="25" spans="1:64" x14ac:dyDescent="0.2">
      <c r="A25" s="65">
        <v>20230</v>
      </c>
      <c r="C25" s="46" t="s">
        <v>1181</v>
      </c>
      <c r="D25" s="46" t="s">
        <v>1125</v>
      </c>
      <c r="E25" s="46" t="s">
        <v>421</v>
      </c>
      <c r="F25" s="46" t="s">
        <v>1124</v>
      </c>
      <c r="G25" s="46">
        <v>1001</v>
      </c>
      <c r="H25" s="46">
        <v>2001</v>
      </c>
      <c r="I25" s="46" t="s">
        <v>360</v>
      </c>
      <c r="J25" s="46" t="s">
        <v>368</v>
      </c>
      <c r="K25" s="46">
        <v>1</v>
      </c>
      <c r="L25" s="46"/>
      <c r="M25" s="46"/>
      <c r="O25" s="64">
        <v>20230</v>
      </c>
      <c r="P25" s="46" t="s">
        <v>1180</v>
      </c>
      <c r="Q25" s="63">
        <v>1966.36</v>
      </c>
      <c r="R25" s="63">
        <v>1876.46</v>
      </c>
      <c r="S25" s="63">
        <v>1876.46</v>
      </c>
      <c r="T25" s="63">
        <v>1809.04</v>
      </c>
      <c r="U25" s="63">
        <v>1719.15</v>
      </c>
      <c r="V25" s="63">
        <v>1618.02</v>
      </c>
      <c r="W25" s="63">
        <v>1550.6</v>
      </c>
      <c r="X25" s="63">
        <v>1550.6</v>
      </c>
      <c r="Y25" s="63">
        <v>1494.42</v>
      </c>
      <c r="Z25" s="63">
        <v>1494.42</v>
      </c>
      <c r="AA25" s="63">
        <v>1146.0999999999999</v>
      </c>
      <c r="AB25" s="63">
        <v>787.8</v>
      </c>
      <c r="AC25" s="63">
        <v>843.99</v>
      </c>
      <c r="AE25" s="64">
        <v>20230</v>
      </c>
      <c r="AF25" s="46" t="s">
        <v>1180</v>
      </c>
      <c r="AG25" s="63">
        <v>0</v>
      </c>
      <c r="AI25" s="64">
        <v>20230</v>
      </c>
      <c r="AJ25" s="46" t="s">
        <v>1180</v>
      </c>
      <c r="AK25" s="63">
        <v>0</v>
      </c>
      <c r="AM25" s="64">
        <v>20230</v>
      </c>
      <c r="AN25" s="46" t="s">
        <v>1180</v>
      </c>
      <c r="AO25" s="63">
        <v>0</v>
      </c>
      <c r="AQ25" s="64">
        <v>20230</v>
      </c>
      <c r="AR25" s="46" t="s">
        <v>1180</v>
      </c>
      <c r="AS25" s="60">
        <f t="shared" si="0"/>
        <v>843.99</v>
      </c>
      <c r="AT25" s="60">
        <f t="shared" si="1"/>
        <v>0</v>
      </c>
      <c r="AU25" s="60">
        <f t="shared" si="2"/>
        <v>843.99</v>
      </c>
      <c r="AV25" s="60">
        <f t="shared" si="3"/>
        <v>0</v>
      </c>
      <c r="AW25" s="46"/>
      <c r="AX25" s="67">
        <f t="shared" si="4"/>
        <v>0</v>
      </c>
      <c r="AY25" s="66">
        <f t="shared" si="5"/>
        <v>0</v>
      </c>
      <c r="AZ25" s="66">
        <f t="shared" si="6"/>
        <v>1</v>
      </c>
      <c r="BA25" s="66">
        <f t="shared" si="7"/>
        <v>0</v>
      </c>
      <c r="BB25" s="66">
        <f t="shared" si="8"/>
        <v>0</v>
      </c>
      <c r="BC25" s="66">
        <f t="shared" si="9"/>
        <v>0</v>
      </c>
      <c r="BE25" s="72" t="s">
        <v>1179</v>
      </c>
      <c r="BF25" s="71" t="s">
        <v>1178</v>
      </c>
      <c r="BG25" s="70">
        <v>3821411.74</v>
      </c>
      <c r="BH25" s="69">
        <f t="shared" si="16"/>
        <v>2132293.7558948086</v>
      </c>
      <c r="BI25" s="69">
        <f t="shared" si="17"/>
        <v>1652526.1867321646</v>
      </c>
      <c r="BJ25" s="69">
        <f t="shared" si="18"/>
        <v>36591.797373027141</v>
      </c>
      <c r="BK25" s="69">
        <f t="shared" si="19"/>
        <v>0</v>
      </c>
      <c r="BL25" s="68">
        <f t="shared" si="20"/>
        <v>0</v>
      </c>
    </row>
    <row r="26" spans="1:64" x14ac:dyDescent="0.2">
      <c r="A26" s="65">
        <v>30000</v>
      </c>
      <c r="C26" s="46" t="s">
        <v>1177</v>
      </c>
      <c r="D26" s="46" t="s">
        <v>1125</v>
      </c>
      <c r="E26" s="46" t="s">
        <v>421</v>
      </c>
      <c r="F26" s="46" t="s">
        <v>1124</v>
      </c>
      <c r="G26" s="46">
        <v>1001</v>
      </c>
      <c r="H26" s="46">
        <v>2002</v>
      </c>
      <c r="I26" s="46" t="s">
        <v>480</v>
      </c>
      <c r="J26" s="46" t="s">
        <v>368</v>
      </c>
      <c r="K26" s="46">
        <v>1</v>
      </c>
      <c r="L26" s="46"/>
      <c r="M26" s="46"/>
      <c r="O26" s="64">
        <v>30000</v>
      </c>
      <c r="P26" s="46" t="s">
        <v>1176</v>
      </c>
      <c r="Q26" s="63">
        <v>198710.05</v>
      </c>
      <c r="R26" s="63">
        <v>189586.81</v>
      </c>
      <c r="S26" s="63">
        <v>166140.07</v>
      </c>
      <c r="T26" s="63">
        <v>175035.7</v>
      </c>
      <c r="U26" s="63">
        <v>196517.1</v>
      </c>
      <c r="V26" s="63">
        <v>221256.78</v>
      </c>
      <c r="W26" s="63">
        <v>220581.14</v>
      </c>
      <c r="X26" s="63">
        <v>171698.61</v>
      </c>
      <c r="Y26" s="63">
        <v>173756.25</v>
      </c>
      <c r="Z26" s="63">
        <v>169484.84</v>
      </c>
      <c r="AA26" s="63">
        <v>147775.66</v>
      </c>
      <c r="AB26" s="63">
        <v>168684.42</v>
      </c>
      <c r="AC26" s="63">
        <v>148606.22</v>
      </c>
      <c r="AE26" s="64">
        <v>30000</v>
      </c>
      <c r="AF26" s="46" t="s">
        <v>1176</v>
      </c>
      <c r="AG26" s="63">
        <v>1615.21</v>
      </c>
      <c r="AI26" s="64">
        <v>30000</v>
      </c>
      <c r="AJ26" s="46" t="s">
        <v>1176</v>
      </c>
      <c r="AK26" s="63">
        <v>6530.22</v>
      </c>
      <c r="AM26" s="64">
        <v>30000</v>
      </c>
      <c r="AN26" s="46" t="s">
        <v>1176</v>
      </c>
      <c r="AO26" s="63">
        <v>1195.2</v>
      </c>
      <c r="AQ26" s="64">
        <v>30000</v>
      </c>
      <c r="AR26" s="46" t="s">
        <v>1176</v>
      </c>
      <c r="AS26" s="60">
        <f t="shared" si="0"/>
        <v>148606.22</v>
      </c>
      <c r="AT26" s="60">
        <f t="shared" si="1"/>
        <v>7725.42</v>
      </c>
      <c r="AU26" s="60">
        <f t="shared" si="2"/>
        <v>139265.59</v>
      </c>
      <c r="AV26" s="60">
        <f t="shared" si="3"/>
        <v>1615.21</v>
      </c>
      <c r="AW26" s="46"/>
      <c r="AX26" s="67">
        <f t="shared" si="4"/>
        <v>0</v>
      </c>
      <c r="AY26" s="66">
        <f t="shared" si="5"/>
        <v>5.1985845545361425E-2</v>
      </c>
      <c r="AZ26" s="66">
        <f t="shared" si="6"/>
        <v>0.93714509392675482</v>
      </c>
      <c r="BA26" s="66">
        <f t="shared" si="7"/>
        <v>1.0869060527883691E-2</v>
      </c>
      <c r="BB26" s="66">
        <f t="shared" si="8"/>
        <v>0</v>
      </c>
      <c r="BC26" s="66">
        <f t="shared" si="9"/>
        <v>0</v>
      </c>
      <c r="BE26" s="72" t="s">
        <v>1175</v>
      </c>
      <c r="BF26" s="71" t="s">
        <v>1174</v>
      </c>
      <c r="BG26" s="70">
        <v>4113675.38</v>
      </c>
      <c r="BH26" s="69">
        <f t="shared" si="16"/>
        <v>2295372.737446032</v>
      </c>
      <c r="BI26" s="69">
        <f t="shared" si="17"/>
        <v>1778912.284695443</v>
      </c>
      <c r="BJ26" s="69">
        <f t="shared" si="18"/>
        <v>39390.357858525451</v>
      </c>
      <c r="BK26" s="69">
        <f t="shared" si="19"/>
        <v>0</v>
      </c>
      <c r="BL26" s="68">
        <f t="shared" si="20"/>
        <v>0</v>
      </c>
    </row>
    <row r="27" spans="1:64" x14ac:dyDescent="0.2">
      <c r="A27" s="65">
        <v>30005</v>
      </c>
      <c r="C27" s="46" t="s">
        <v>1173</v>
      </c>
      <c r="D27" s="46" t="s">
        <v>1125</v>
      </c>
      <c r="E27" s="46" t="s">
        <v>421</v>
      </c>
      <c r="F27" s="46" t="s">
        <v>1124</v>
      </c>
      <c r="G27" s="46">
        <v>1001</v>
      </c>
      <c r="H27" s="46">
        <v>2003</v>
      </c>
      <c r="I27" s="46" t="s">
        <v>1172</v>
      </c>
      <c r="J27" s="46" t="s">
        <v>368</v>
      </c>
      <c r="K27" s="46">
        <v>1</v>
      </c>
      <c r="L27" s="46"/>
      <c r="M27" s="46"/>
      <c r="O27" s="64">
        <v>30005</v>
      </c>
      <c r="P27" s="46" t="s">
        <v>1171</v>
      </c>
      <c r="Q27" s="63">
        <v>4699.46</v>
      </c>
      <c r="R27" s="63">
        <v>4699.46</v>
      </c>
      <c r="S27" s="63">
        <v>4632.08</v>
      </c>
      <c r="T27" s="63">
        <v>4632.08</v>
      </c>
      <c r="U27" s="63">
        <v>4632.08</v>
      </c>
      <c r="V27" s="63">
        <v>4564.7</v>
      </c>
      <c r="W27" s="63">
        <v>4407.4799999999996</v>
      </c>
      <c r="X27" s="63">
        <v>4385.0200000000004</v>
      </c>
      <c r="Y27" s="63">
        <v>4272.72</v>
      </c>
      <c r="Z27" s="63">
        <v>4227.8</v>
      </c>
      <c r="AA27" s="63">
        <v>3958.28</v>
      </c>
      <c r="AB27" s="63">
        <v>3958.28</v>
      </c>
      <c r="AC27" s="63">
        <v>3935.82</v>
      </c>
      <c r="AE27" s="64">
        <v>30005</v>
      </c>
      <c r="AF27" s="46" t="s">
        <v>1171</v>
      </c>
      <c r="AG27" s="63">
        <v>0</v>
      </c>
      <c r="AI27" s="64">
        <v>30005</v>
      </c>
      <c r="AJ27" s="46" t="s">
        <v>1171</v>
      </c>
      <c r="AK27" s="63">
        <v>0</v>
      </c>
      <c r="AM27" s="64">
        <v>30005</v>
      </c>
      <c r="AN27" s="46" t="s">
        <v>1171</v>
      </c>
      <c r="AO27" s="63">
        <v>0</v>
      </c>
      <c r="AQ27" s="64">
        <v>30005</v>
      </c>
      <c r="AR27" s="46" t="s">
        <v>1171</v>
      </c>
      <c r="AS27" s="60">
        <f t="shared" si="0"/>
        <v>3935.82</v>
      </c>
      <c r="AT27" s="60">
        <f t="shared" si="1"/>
        <v>0</v>
      </c>
      <c r="AU27" s="60">
        <f t="shared" si="2"/>
        <v>3935.82</v>
      </c>
      <c r="AV27" s="60">
        <f t="shared" si="3"/>
        <v>0</v>
      </c>
      <c r="AW27" s="46"/>
      <c r="AX27" s="67">
        <f t="shared" si="4"/>
        <v>0</v>
      </c>
      <c r="AY27" s="66">
        <f t="shared" si="5"/>
        <v>0</v>
      </c>
      <c r="AZ27" s="66">
        <f t="shared" si="6"/>
        <v>1</v>
      </c>
      <c r="BA27" s="66">
        <f t="shared" si="7"/>
        <v>0</v>
      </c>
      <c r="BB27" s="66">
        <f t="shared" si="8"/>
        <v>0</v>
      </c>
      <c r="BC27" s="66">
        <f t="shared" si="9"/>
        <v>0</v>
      </c>
      <c r="BE27" s="72" t="s">
        <v>1170</v>
      </c>
      <c r="BF27" s="71" t="s">
        <v>1169</v>
      </c>
      <c r="BG27" s="70">
        <v>4858466.18</v>
      </c>
      <c r="BH27" s="69">
        <f t="shared" si="16"/>
        <v>2710955.4802488</v>
      </c>
      <c r="BI27" s="69">
        <f t="shared" si="17"/>
        <v>2100988.6230690717</v>
      </c>
      <c r="BJ27" s="69">
        <f t="shared" si="18"/>
        <v>46522.07668212826</v>
      </c>
      <c r="BK27" s="69">
        <f t="shared" si="19"/>
        <v>0</v>
      </c>
      <c r="BL27" s="68">
        <f t="shared" si="20"/>
        <v>0</v>
      </c>
    </row>
    <row r="28" spans="1:64" x14ac:dyDescent="0.2">
      <c r="A28" s="65">
        <v>30010</v>
      </c>
      <c r="C28" s="46" t="s">
        <v>1168</v>
      </c>
      <c r="D28" s="46" t="s">
        <v>1125</v>
      </c>
      <c r="E28" s="46" t="s">
        <v>421</v>
      </c>
      <c r="F28" s="46" t="s">
        <v>1124</v>
      </c>
      <c r="G28" s="46">
        <v>1001</v>
      </c>
      <c r="H28" s="46">
        <v>2004</v>
      </c>
      <c r="I28" s="46" t="s">
        <v>1167</v>
      </c>
      <c r="J28" s="46" t="s">
        <v>368</v>
      </c>
      <c r="K28" s="46">
        <v>1</v>
      </c>
      <c r="L28" s="46"/>
      <c r="M28" s="46"/>
      <c r="O28" s="64">
        <v>30010</v>
      </c>
      <c r="P28" s="46" t="s">
        <v>1166</v>
      </c>
      <c r="Q28" s="63">
        <v>0</v>
      </c>
      <c r="R28" s="63">
        <v>0</v>
      </c>
      <c r="S28" s="63">
        <v>0</v>
      </c>
      <c r="T28" s="63">
        <v>0</v>
      </c>
      <c r="U28" s="63">
        <v>0</v>
      </c>
      <c r="V28" s="63">
        <v>0</v>
      </c>
      <c r="W28" s="63">
        <v>0</v>
      </c>
      <c r="X28" s="63">
        <v>0</v>
      </c>
      <c r="Y28" s="63">
        <v>0</v>
      </c>
      <c r="Z28" s="63">
        <v>0</v>
      </c>
      <c r="AA28" s="63">
        <v>0</v>
      </c>
      <c r="AB28" s="63">
        <v>0</v>
      </c>
      <c r="AC28" s="63">
        <v>0</v>
      </c>
      <c r="AE28" s="64">
        <v>30010</v>
      </c>
      <c r="AF28" s="46" t="s">
        <v>1166</v>
      </c>
      <c r="AG28" s="63">
        <v>0</v>
      </c>
      <c r="AI28" s="64">
        <v>30010</v>
      </c>
      <c r="AJ28" s="46" t="s">
        <v>1166</v>
      </c>
      <c r="AK28" s="63">
        <v>0</v>
      </c>
      <c r="AM28" s="64">
        <v>30010</v>
      </c>
      <c r="AN28" s="46" t="s">
        <v>1166</v>
      </c>
      <c r="AO28" s="63">
        <v>0</v>
      </c>
      <c r="AQ28" s="64">
        <v>30010</v>
      </c>
      <c r="AR28" s="46" t="s">
        <v>1166</v>
      </c>
      <c r="AS28" s="60">
        <f t="shared" si="0"/>
        <v>0</v>
      </c>
      <c r="AT28" s="60">
        <f t="shared" si="1"/>
        <v>0</v>
      </c>
      <c r="AU28" s="60">
        <f t="shared" si="2"/>
        <v>0</v>
      </c>
      <c r="AV28" s="60">
        <f t="shared" si="3"/>
        <v>0</v>
      </c>
      <c r="AW28" s="46"/>
      <c r="AX28" s="67">
        <f t="shared" si="4"/>
        <v>0</v>
      </c>
      <c r="AY28" s="66">
        <f t="shared" si="5"/>
        <v>0</v>
      </c>
      <c r="AZ28" s="66">
        <f t="shared" si="6"/>
        <v>0</v>
      </c>
      <c r="BA28" s="66">
        <f t="shared" si="7"/>
        <v>0</v>
      </c>
      <c r="BB28" s="66">
        <f t="shared" si="8"/>
        <v>0</v>
      </c>
      <c r="BC28" s="66">
        <f t="shared" si="9"/>
        <v>1</v>
      </c>
      <c r="BE28" s="72" t="s">
        <v>1165</v>
      </c>
      <c r="BF28" s="71" t="s">
        <v>1164</v>
      </c>
      <c r="BG28" s="70">
        <v>3615256.08</v>
      </c>
      <c r="BH28" s="69">
        <f t="shared" si="16"/>
        <v>2017261.8105121388</v>
      </c>
      <c r="BI28" s="69">
        <f t="shared" si="17"/>
        <v>1563376.5085838861</v>
      </c>
      <c r="BJ28" s="69">
        <f t="shared" si="18"/>
        <v>34617.760903975344</v>
      </c>
      <c r="BK28" s="69">
        <f t="shared" si="19"/>
        <v>0</v>
      </c>
      <c r="BL28" s="68">
        <f t="shared" si="20"/>
        <v>0</v>
      </c>
    </row>
    <row r="29" spans="1:64" x14ac:dyDescent="0.2">
      <c r="A29" s="65">
        <v>30020</v>
      </c>
      <c r="C29" s="46" t="s">
        <v>1163</v>
      </c>
      <c r="D29" s="46" t="s">
        <v>1125</v>
      </c>
      <c r="E29" s="46" t="s">
        <v>421</v>
      </c>
      <c r="F29" s="46" t="s">
        <v>1124</v>
      </c>
      <c r="G29" s="46">
        <v>1001</v>
      </c>
      <c r="H29" s="46">
        <v>2005</v>
      </c>
      <c r="I29" s="46" t="s">
        <v>1162</v>
      </c>
      <c r="J29" s="46" t="s">
        <v>368</v>
      </c>
      <c r="K29" s="46">
        <v>1</v>
      </c>
      <c r="L29" s="46"/>
      <c r="M29" s="46"/>
      <c r="O29" s="64">
        <v>30020</v>
      </c>
      <c r="P29" s="46" t="s">
        <v>1161</v>
      </c>
      <c r="Q29" s="63">
        <v>666.82</v>
      </c>
      <c r="R29" s="63">
        <v>666.82</v>
      </c>
      <c r="S29" s="63">
        <v>651.67999999999995</v>
      </c>
      <c r="T29" s="63">
        <v>651.67999999999995</v>
      </c>
      <c r="U29" s="63">
        <v>651.67999999999995</v>
      </c>
      <c r="V29" s="63">
        <v>651.67999999999995</v>
      </c>
      <c r="W29" s="63">
        <v>651.67999999999995</v>
      </c>
      <c r="X29" s="63">
        <v>651.67999999999995</v>
      </c>
      <c r="Y29" s="63">
        <v>651.67999999999995</v>
      </c>
      <c r="Z29" s="63">
        <v>651.67999999999995</v>
      </c>
      <c r="AA29" s="63">
        <v>651.67999999999995</v>
      </c>
      <c r="AB29" s="63">
        <v>651.67999999999995</v>
      </c>
      <c r="AC29" s="63">
        <v>651.67999999999995</v>
      </c>
      <c r="AE29" s="64">
        <v>30020</v>
      </c>
      <c r="AF29" s="46" t="s">
        <v>1161</v>
      </c>
      <c r="AG29" s="63">
        <v>0</v>
      </c>
      <c r="AI29" s="64">
        <v>30020</v>
      </c>
      <c r="AJ29" s="46" t="s">
        <v>1161</v>
      </c>
      <c r="AK29" s="63">
        <v>575.87</v>
      </c>
      <c r="AM29" s="64">
        <v>30020</v>
      </c>
      <c r="AN29" s="46" t="s">
        <v>1161</v>
      </c>
      <c r="AO29" s="63">
        <v>0</v>
      </c>
      <c r="AQ29" s="64">
        <v>30020</v>
      </c>
      <c r="AR29" s="46" t="s">
        <v>1161</v>
      </c>
      <c r="AS29" s="60">
        <f t="shared" si="0"/>
        <v>651.67999999999995</v>
      </c>
      <c r="AT29" s="60">
        <f t="shared" si="1"/>
        <v>575.87</v>
      </c>
      <c r="AU29" s="60">
        <f t="shared" si="2"/>
        <v>75.809999999999945</v>
      </c>
      <c r="AV29" s="60">
        <f t="shared" si="3"/>
        <v>0</v>
      </c>
      <c r="AW29" s="46"/>
      <c r="AX29" s="67">
        <f t="shared" si="4"/>
        <v>0</v>
      </c>
      <c r="AY29" s="66">
        <f t="shared" si="5"/>
        <v>0.88366989933709805</v>
      </c>
      <c r="AZ29" s="66">
        <f t="shared" si="6"/>
        <v>0.11633010066290196</v>
      </c>
      <c r="BA29" s="66">
        <f t="shared" si="7"/>
        <v>0</v>
      </c>
      <c r="BB29" s="66">
        <f t="shared" si="8"/>
        <v>0</v>
      </c>
      <c r="BC29" s="66">
        <f t="shared" si="9"/>
        <v>0</v>
      </c>
      <c r="BE29" s="72" t="s">
        <v>1160</v>
      </c>
      <c r="BF29" s="71" t="s">
        <v>1159</v>
      </c>
      <c r="BG29" s="70">
        <v>4672007.95</v>
      </c>
      <c r="BH29" s="69">
        <f t="shared" si="16"/>
        <v>2606914.4224892934</v>
      </c>
      <c r="BI29" s="69">
        <f t="shared" si="17"/>
        <v>2020356.875230581</v>
      </c>
      <c r="BJ29" s="69">
        <f t="shared" si="18"/>
        <v>44736.652280126167</v>
      </c>
      <c r="BK29" s="69">
        <f t="shared" si="19"/>
        <v>0</v>
      </c>
      <c r="BL29" s="68">
        <f t="shared" si="20"/>
        <v>0</v>
      </c>
    </row>
    <row r="30" spans="1:64" x14ac:dyDescent="0.2">
      <c r="A30" s="65">
        <v>30030</v>
      </c>
      <c r="C30" s="46" t="s">
        <v>1158</v>
      </c>
      <c r="D30" s="46" t="s">
        <v>1125</v>
      </c>
      <c r="E30" s="46" t="s">
        <v>421</v>
      </c>
      <c r="F30" s="46" t="s">
        <v>1124</v>
      </c>
      <c r="G30" s="46">
        <v>1001</v>
      </c>
      <c r="H30" s="46">
        <v>2016</v>
      </c>
      <c r="I30" s="46" t="s">
        <v>1157</v>
      </c>
      <c r="J30" s="46" t="s">
        <v>368</v>
      </c>
      <c r="K30" s="46">
        <v>1</v>
      </c>
      <c r="L30" s="46"/>
      <c r="M30" s="46"/>
      <c r="O30" s="64">
        <v>30030</v>
      </c>
      <c r="P30" s="46" t="s">
        <v>1156</v>
      </c>
      <c r="Q30" s="63">
        <v>0</v>
      </c>
      <c r="R30" s="63">
        <v>0</v>
      </c>
      <c r="S30" s="63">
        <v>0</v>
      </c>
      <c r="T30" s="63">
        <v>0</v>
      </c>
      <c r="U30" s="63">
        <v>0</v>
      </c>
      <c r="V30" s="63">
        <v>0</v>
      </c>
      <c r="W30" s="63">
        <v>0</v>
      </c>
      <c r="X30" s="63">
        <v>0</v>
      </c>
      <c r="Y30" s="63">
        <v>0</v>
      </c>
      <c r="Z30" s="63">
        <v>0</v>
      </c>
      <c r="AA30" s="63">
        <v>0</v>
      </c>
      <c r="AB30" s="63">
        <v>0</v>
      </c>
      <c r="AC30" s="63">
        <v>0</v>
      </c>
      <c r="AE30" s="64">
        <v>30030</v>
      </c>
      <c r="AF30" s="46" t="s">
        <v>1156</v>
      </c>
      <c r="AG30" s="63">
        <v>0</v>
      </c>
      <c r="AI30" s="64">
        <v>30030</v>
      </c>
      <c r="AJ30" s="46" t="s">
        <v>1156</v>
      </c>
      <c r="AK30" s="63">
        <v>0</v>
      </c>
      <c r="AM30" s="64">
        <v>30030</v>
      </c>
      <c r="AN30" s="46" t="s">
        <v>1156</v>
      </c>
      <c r="AO30" s="63">
        <v>0</v>
      </c>
      <c r="AQ30" s="64">
        <v>30030</v>
      </c>
      <c r="AR30" s="46" t="s">
        <v>1156</v>
      </c>
      <c r="AS30" s="60">
        <f t="shared" si="0"/>
        <v>0</v>
      </c>
      <c r="AT30" s="60">
        <f t="shared" si="1"/>
        <v>0</v>
      </c>
      <c r="AU30" s="60">
        <f t="shared" si="2"/>
        <v>0</v>
      </c>
      <c r="AV30" s="60">
        <f t="shared" si="3"/>
        <v>0</v>
      </c>
      <c r="AW30" s="46"/>
      <c r="AX30" s="67">
        <f t="shared" si="4"/>
        <v>0</v>
      </c>
      <c r="AY30" s="66">
        <f t="shared" si="5"/>
        <v>0</v>
      </c>
      <c r="AZ30" s="66">
        <f t="shared" si="6"/>
        <v>0</v>
      </c>
      <c r="BA30" s="66">
        <f t="shared" si="7"/>
        <v>0</v>
      </c>
      <c r="BB30" s="66">
        <f t="shared" si="8"/>
        <v>0</v>
      </c>
      <c r="BC30" s="66">
        <f t="shared" si="9"/>
        <v>1</v>
      </c>
      <c r="BE30" s="72" t="s">
        <v>1155</v>
      </c>
      <c r="BF30" s="71" t="s">
        <v>1154</v>
      </c>
      <c r="BG30" s="70">
        <v>955069.63</v>
      </c>
      <c r="BH30" s="69">
        <f t="shared" si="16"/>
        <v>532915.35878668888</v>
      </c>
      <c r="BI30" s="69">
        <f t="shared" si="17"/>
        <v>413009.03464738908</v>
      </c>
      <c r="BJ30" s="69">
        <f t="shared" si="18"/>
        <v>9145.2365659221014</v>
      </c>
      <c r="BK30" s="69">
        <f t="shared" si="19"/>
        <v>0</v>
      </c>
      <c r="BL30" s="68">
        <f t="shared" si="20"/>
        <v>0</v>
      </c>
    </row>
    <row r="31" spans="1:64" x14ac:dyDescent="0.2">
      <c r="A31" s="65">
        <v>30040</v>
      </c>
      <c r="C31" s="46" t="s">
        <v>1153</v>
      </c>
      <c r="D31" s="46" t="s">
        <v>1125</v>
      </c>
      <c r="E31" s="46" t="s">
        <v>421</v>
      </c>
      <c r="F31" s="46" t="s">
        <v>1124</v>
      </c>
      <c r="G31" s="46">
        <v>1001</v>
      </c>
      <c r="H31" s="46">
        <v>2025</v>
      </c>
      <c r="I31" s="46" t="s">
        <v>1152</v>
      </c>
      <c r="J31" s="46" t="s">
        <v>368</v>
      </c>
      <c r="K31" s="46">
        <v>1</v>
      </c>
      <c r="L31" s="46"/>
      <c r="M31" s="46"/>
      <c r="O31" s="64">
        <v>30040</v>
      </c>
      <c r="P31" s="46" t="s">
        <v>1151</v>
      </c>
      <c r="Q31" s="63">
        <v>0</v>
      </c>
      <c r="R31" s="63">
        <v>0</v>
      </c>
      <c r="S31" s="63">
        <v>0</v>
      </c>
      <c r="T31" s="63">
        <v>0</v>
      </c>
      <c r="U31" s="63">
        <v>0</v>
      </c>
      <c r="V31" s="63">
        <v>0</v>
      </c>
      <c r="W31" s="63">
        <v>0</v>
      </c>
      <c r="X31" s="63">
        <v>0</v>
      </c>
      <c r="Y31" s="63">
        <v>0</v>
      </c>
      <c r="Z31" s="63">
        <v>0</v>
      </c>
      <c r="AA31" s="63">
        <v>0</v>
      </c>
      <c r="AB31" s="63">
        <v>0</v>
      </c>
      <c r="AC31" s="63">
        <v>0</v>
      </c>
      <c r="AE31" s="64">
        <v>30040</v>
      </c>
      <c r="AF31" s="46" t="s">
        <v>1151</v>
      </c>
      <c r="AG31" s="63">
        <v>0</v>
      </c>
      <c r="AI31" s="64">
        <v>30040</v>
      </c>
      <c r="AJ31" s="46" t="s">
        <v>1151</v>
      </c>
      <c r="AK31" s="63">
        <v>0</v>
      </c>
      <c r="AM31" s="64">
        <v>30040</v>
      </c>
      <c r="AN31" s="46" t="s">
        <v>1151</v>
      </c>
      <c r="AO31" s="63">
        <v>0</v>
      </c>
      <c r="AQ31" s="64">
        <v>30040</v>
      </c>
      <c r="AR31" s="46" t="s">
        <v>1151</v>
      </c>
      <c r="AS31" s="60">
        <f t="shared" si="0"/>
        <v>0</v>
      </c>
      <c r="AT31" s="60">
        <f t="shared" si="1"/>
        <v>0</v>
      </c>
      <c r="AU31" s="60">
        <f t="shared" si="2"/>
        <v>0</v>
      </c>
      <c r="AV31" s="60">
        <f t="shared" si="3"/>
        <v>0</v>
      </c>
      <c r="AW31" s="46"/>
      <c r="AX31" s="67">
        <f t="shared" si="4"/>
        <v>0</v>
      </c>
      <c r="AY31" s="66">
        <f t="shared" si="5"/>
        <v>0</v>
      </c>
      <c r="AZ31" s="66">
        <f t="shared" si="6"/>
        <v>0</v>
      </c>
      <c r="BA31" s="66">
        <f t="shared" si="7"/>
        <v>0</v>
      </c>
      <c r="BB31" s="66">
        <f t="shared" si="8"/>
        <v>0</v>
      </c>
      <c r="BC31" s="66">
        <f t="shared" si="9"/>
        <v>1</v>
      </c>
      <c r="BE31" s="72" t="s">
        <v>1150</v>
      </c>
      <c r="BF31" s="71" t="s">
        <v>1149</v>
      </c>
      <c r="BG31" s="70">
        <v>-1577419.83</v>
      </c>
      <c r="BH31" s="69">
        <f t="shared" si="16"/>
        <v>-880177.97682634706</v>
      </c>
      <c r="BI31" s="69">
        <f t="shared" si="17"/>
        <v>-682137.32356032368</v>
      </c>
      <c r="BJ31" s="69">
        <f t="shared" si="18"/>
        <v>-15104.529613329476</v>
      </c>
      <c r="BK31" s="69">
        <f t="shared" si="19"/>
        <v>0</v>
      </c>
      <c r="BL31" s="68">
        <f t="shared" si="20"/>
        <v>0</v>
      </c>
    </row>
    <row r="32" spans="1:64" x14ac:dyDescent="0.2">
      <c r="A32" s="65">
        <v>30050</v>
      </c>
      <c r="C32" s="46" t="s">
        <v>1148</v>
      </c>
      <c r="D32" s="46" t="s">
        <v>1125</v>
      </c>
      <c r="E32" s="46" t="s">
        <v>421</v>
      </c>
      <c r="F32" s="46" t="s">
        <v>1124</v>
      </c>
      <c r="G32" s="46">
        <v>1001</v>
      </c>
      <c r="H32" s="46">
        <v>3001</v>
      </c>
      <c r="I32" s="46" t="s">
        <v>463</v>
      </c>
      <c r="J32" s="46" t="s">
        <v>368</v>
      </c>
      <c r="K32" s="46">
        <v>1</v>
      </c>
      <c r="L32" s="46"/>
      <c r="M32" s="46"/>
      <c r="O32" s="64">
        <v>30050</v>
      </c>
      <c r="P32" s="46" t="s">
        <v>1147</v>
      </c>
      <c r="Q32" s="63">
        <v>1844495.35</v>
      </c>
      <c r="R32" s="63">
        <v>1968636.73</v>
      </c>
      <c r="S32" s="63">
        <v>1940277.71</v>
      </c>
      <c r="T32" s="63">
        <v>1981755.88</v>
      </c>
      <c r="U32" s="63">
        <v>1921655.02</v>
      </c>
      <c r="V32" s="63">
        <v>2049287.94</v>
      </c>
      <c r="W32" s="63">
        <v>1989324</v>
      </c>
      <c r="X32" s="63">
        <v>2123010.86</v>
      </c>
      <c r="Y32" s="63">
        <v>2132983.77</v>
      </c>
      <c r="Z32" s="63">
        <v>2121409.87</v>
      </c>
      <c r="AA32" s="63">
        <v>2200065.7200000002</v>
      </c>
      <c r="AB32" s="63">
        <v>2229518.5699999998</v>
      </c>
      <c r="AC32" s="63">
        <v>1466492.08</v>
      </c>
      <c r="AE32" s="64">
        <v>30050</v>
      </c>
      <c r="AF32" s="46" t="s">
        <v>1147</v>
      </c>
      <c r="AG32" s="63">
        <v>0</v>
      </c>
      <c r="AI32" s="64">
        <v>30050</v>
      </c>
      <c r="AJ32" s="46" t="s">
        <v>1147</v>
      </c>
      <c r="AK32" s="63">
        <v>483911.87</v>
      </c>
      <c r="AM32" s="64">
        <v>30050</v>
      </c>
      <c r="AN32" s="46" t="s">
        <v>1147</v>
      </c>
      <c r="AO32" s="63">
        <v>0</v>
      </c>
      <c r="AQ32" s="64">
        <v>30050</v>
      </c>
      <c r="AR32" s="46" t="s">
        <v>1147</v>
      </c>
      <c r="AS32" s="60">
        <f t="shared" si="0"/>
        <v>1466492.08</v>
      </c>
      <c r="AT32" s="60">
        <f t="shared" si="1"/>
        <v>483911.87</v>
      </c>
      <c r="AU32" s="60">
        <f t="shared" si="2"/>
        <v>982580.21000000008</v>
      </c>
      <c r="AV32" s="60">
        <f t="shared" si="3"/>
        <v>0</v>
      </c>
      <c r="AW32" s="46"/>
      <c r="AX32" s="67">
        <f t="shared" si="4"/>
        <v>0</v>
      </c>
      <c r="AY32" s="66">
        <f t="shared" si="5"/>
        <v>0.32997919088659516</v>
      </c>
      <c r="AZ32" s="66">
        <f t="shared" si="6"/>
        <v>0.67002080911340489</v>
      </c>
      <c r="BA32" s="66">
        <f t="shared" si="7"/>
        <v>0</v>
      </c>
      <c r="BB32" s="66">
        <f t="shared" si="8"/>
        <v>0</v>
      </c>
      <c r="BC32" s="66">
        <f t="shared" si="9"/>
        <v>0</v>
      </c>
      <c r="BE32" s="72" t="s">
        <v>1146</v>
      </c>
      <c r="BF32" s="71" t="s">
        <v>1145</v>
      </c>
      <c r="BG32" s="70">
        <v>357514.61</v>
      </c>
      <c r="BH32" s="69">
        <f t="shared" si="16"/>
        <v>199488.10084101735</v>
      </c>
      <c r="BI32" s="69">
        <f t="shared" si="17"/>
        <v>154603.14024270436</v>
      </c>
      <c r="BJ32" s="69">
        <f t="shared" si="18"/>
        <v>3423.3689162782603</v>
      </c>
      <c r="BK32" s="69">
        <f t="shared" si="19"/>
        <v>0</v>
      </c>
      <c r="BL32" s="68">
        <f t="shared" si="20"/>
        <v>0</v>
      </c>
    </row>
    <row r="33" spans="1:70" x14ac:dyDescent="0.2">
      <c r="A33" s="65">
        <v>30060</v>
      </c>
      <c r="C33" s="46" t="s">
        <v>1144</v>
      </c>
      <c r="D33" s="46" t="s">
        <v>1125</v>
      </c>
      <c r="E33" s="46" t="s">
        <v>421</v>
      </c>
      <c r="F33" s="46" t="s">
        <v>1124</v>
      </c>
      <c r="G33" s="46">
        <v>1001</v>
      </c>
      <c r="H33" s="46">
        <v>3002</v>
      </c>
      <c r="I33" s="46" t="s">
        <v>1143</v>
      </c>
      <c r="J33" s="46" t="s">
        <v>368</v>
      </c>
      <c r="K33" s="46">
        <v>1</v>
      </c>
      <c r="L33" s="46"/>
      <c r="M33" s="46"/>
      <c r="O33" s="64">
        <v>30060</v>
      </c>
      <c r="P33" s="46" t="s">
        <v>1142</v>
      </c>
      <c r="Q33" s="63">
        <v>0</v>
      </c>
      <c r="R33" s="63">
        <v>0</v>
      </c>
      <c r="S33" s="63">
        <v>0</v>
      </c>
      <c r="T33" s="63">
        <v>0</v>
      </c>
      <c r="U33" s="63">
        <v>0</v>
      </c>
      <c r="V33" s="63">
        <v>0</v>
      </c>
      <c r="W33" s="63">
        <v>0</v>
      </c>
      <c r="X33" s="63">
        <v>0</v>
      </c>
      <c r="Y33" s="63">
        <v>0</v>
      </c>
      <c r="Z33" s="63">
        <v>0</v>
      </c>
      <c r="AA33" s="63">
        <v>0</v>
      </c>
      <c r="AB33" s="63">
        <v>0</v>
      </c>
      <c r="AC33" s="63">
        <v>0</v>
      </c>
      <c r="AE33" s="64">
        <v>30060</v>
      </c>
      <c r="AF33" s="46" t="s">
        <v>1142</v>
      </c>
      <c r="AG33" s="63">
        <v>0</v>
      </c>
      <c r="AI33" s="64">
        <v>30060</v>
      </c>
      <c r="AJ33" s="46" t="s">
        <v>1142</v>
      </c>
      <c r="AK33" s="63">
        <v>0</v>
      </c>
      <c r="AM33" s="64">
        <v>30060</v>
      </c>
      <c r="AN33" s="46" t="s">
        <v>1142</v>
      </c>
      <c r="AO33" s="63">
        <v>0</v>
      </c>
      <c r="AQ33" s="64">
        <v>30060</v>
      </c>
      <c r="AR33" s="46" t="s">
        <v>1142</v>
      </c>
      <c r="AS33" s="60">
        <f t="shared" si="0"/>
        <v>0</v>
      </c>
      <c r="AT33" s="60">
        <f t="shared" si="1"/>
        <v>0</v>
      </c>
      <c r="AU33" s="60">
        <f t="shared" si="2"/>
        <v>0</v>
      </c>
      <c r="AV33" s="60">
        <f t="shared" si="3"/>
        <v>0</v>
      </c>
      <c r="AW33" s="46"/>
      <c r="AX33" s="67">
        <f t="shared" si="4"/>
        <v>0</v>
      </c>
      <c r="AY33" s="66">
        <f t="shared" si="5"/>
        <v>0</v>
      </c>
      <c r="AZ33" s="66">
        <f t="shared" si="6"/>
        <v>0</v>
      </c>
      <c r="BA33" s="66">
        <f t="shared" si="7"/>
        <v>0</v>
      </c>
      <c r="BB33" s="66">
        <f t="shared" si="8"/>
        <v>0</v>
      </c>
      <c r="BC33" s="66">
        <f t="shared" si="9"/>
        <v>1</v>
      </c>
      <c r="BE33" s="72" t="s">
        <v>1141</v>
      </c>
      <c r="BF33" s="71" t="s">
        <v>1140</v>
      </c>
      <c r="BG33" s="70">
        <v>718095.03</v>
      </c>
      <c r="BH33" s="69">
        <f t="shared" si="16"/>
        <v>400686.88034336106</v>
      </c>
      <c r="BI33" s="69">
        <f t="shared" si="17"/>
        <v>310532.05526531913</v>
      </c>
      <c r="BJ33" s="69">
        <f t="shared" si="18"/>
        <v>6876.0943913198544</v>
      </c>
      <c r="BK33" s="69">
        <f t="shared" si="19"/>
        <v>0</v>
      </c>
      <c r="BL33" s="68">
        <f t="shared" si="20"/>
        <v>0</v>
      </c>
    </row>
    <row r="34" spans="1:70" x14ac:dyDescent="0.2">
      <c r="A34" s="65">
        <v>30070</v>
      </c>
      <c r="C34" s="46" t="s">
        <v>1139</v>
      </c>
      <c r="D34" s="46" t="s">
        <v>1125</v>
      </c>
      <c r="E34" s="46" t="s">
        <v>421</v>
      </c>
      <c r="F34" s="46" t="s">
        <v>1124</v>
      </c>
      <c r="G34" s="46">
        <v>1001</v>
      </c>
      <c r="H34" s="46">
        <v>3003</v>
      </c>
      <c r="I34" s="46" t="s">
        <v>1138</v>
      </c>
      <c r="J34" s="46" t="s">
        <v>368</v>
      </c>
      <c r="K34" s="46">
        <v>1</v>
      </c>
      <c r="L34" s="46"/>
      <c r="M34" s="46"/>
      <c r="O34" s="64">
        <v>30070</v>
      </c>
      <c r="P34" s="46" t="s">
        <v>1137</v>
      </c>
      <c r="Q34" s="63">
        <v>915635.35</v>
      </c>
      <c r="R34" s="63">
        <v>788889.05</v>
      </c>
      <c r="S34" s="63">
        <v>986637.88</v>
      </c>
      <c r="T34" s="63">
        <v>1131514.6499999999</v>
      </c>
      <c r="U34" s="63">
        <v>1312934.6599999999</v>
      </c>
      <c r="V34" s="63">
        <v>1329793.2</v>
      </c>
      <c r="W34" s="63">
        <v>1195322.25</v>
      </c>
      <c r="X34" s="63">
        <v>1111889.1000000001</v>
      </c>
      <c r="Y34" s="63">
        <v>778251.81</v>
      </c>
      <c r="Z34" s="63">
        <v>872467.22</v>
      </c>
      <c r="AA34" s="63">
        <v>831007.75</v>
      </c>
      <c r="AB34" s="63">
        <v>877367.59</v>
      </c>
      <c r="AC34" s="63">
        <v>1501348.4</v>
      </c>
      <c r="AE34" s="64">
        <v>30070</v>
      </c>
      <c r="AF34" s="46" t="s">
        <v>1137</v>
      </c>
      <c r="AG34" s="63">
        <v>336.15</v>
      </c>
      <c r="AI34" s="64">
        <v>30070</v>
      </c>
      <c r="AJ34" s="46" t="s">
        <v>1137</v>
      </c>
      <c r="AK34" s="63">
        <v>1228245.32</v>
      </c>
      <c r="AM34" s="64">
        <v>30070</v>
      </c>
      <c r="AN34" s="46" t="s">
        <v>1137</v>
      </c>
      <c r="AO34" s="63">
        <v>0</v>
      </c>
      <c r="AQ34" s="64">
        <v>30070</v>
      </c>
      <c r="AR34" s="46" t="s">
        <v>1137</v>
      </c>
      <c r="AS34" s="60">
        <f t="shared" si="0"/>
        <v>1501348.4</v>
      </c>
      <c r="AT34" s="60">
        <f t="shared" si="1"/>
        <v>1228245.32</v>
      </c>
      <c r="AU34" s="60">
        <f t="shared" si="2"/>
        <v>272766.92999999993</v>
      </c>
      <c r="AV34" s="60">
        <f t="shared" si="3"/>
        <v>336.15</v>
      </c>
      <c r="AW34" s="46"/>
      <c r="AX34" s="67">
        <f t="shared" si="4"/>
        <v>0</v>
      </c>
      <c r="AY34" s="66">
        <f t="shared" si="5"/>
        <v>0.81809480064720497</v>
      </c>
      <c r="AZ34" s="66">
        <f t="shared" si="6"/>
        <v>0.18168130062282675</v>
      </c>
      <c r="BA34" s="66">
        <f t="shared" si="7"/>
        <v>2.2389872996834046E-4</v>
      </c>
      <c r="BB34" s="66">
        <f t="shared" si="8"/>
        <v>0</v>
      </c>
      <c r="BC34" s="66">
        <f t="shared" si="9"/>
        <v>0</v>
      </c>
      <c r="BE34" s="72" t="s">
        <v>1136</v>
      </c>
      <c r="BF34" s="71" t="s">
        <v>1135</v>
      </c>
      <c r="BG34" s="70">
        <v>127522.72</v>
      </c>
      <c r="BH34" s="69">
        <f t="shared" si="16"/>
        <v>71155.875914779608</v>
      </c>
      <c r="BI34" s="69">
        <f t="shared" si="17"/>
        <v>55145.754642841377</v>
      </c>
      <c r="BJ34" s="69">
        <f t="shared" si="18"/>
        <v>1221.0894423790292</v>
      </c>
      <c r="BK34" s="69">
        <f t="shared" si="19"/>
        <v>0</v>
      </c>
      <c r="BL34" s="68">
        <f t="shared" si="20"/>
        <v>0</v>
      </c>
    </row>
    <row r="35" spans="1:70" x14ac:dyDescent="0.2">
      <c r="A35" s="65">
        <v>30090</v>
      </c>
      <c r="C35" s="46" t="s">
        <v>1134</v>
      </c>
      <c r="D35" s="46" t="s">
        <v>1125</v>
      </c>
      <c r="E35" s="46" t="s">
        <v>421</v>
      </c>
      <c r="F35" s="46" t="s">
        <v>1124</v>
      </c>
      <c r="G35" s="46">
        <v>1001</v>
      </c>
      <c r="H35" s="46">
        <v>4001</v>
      </c>
      <c r="I35" s="46" t="s">
        <v>1133</v>
      </c>
      <c r="J35" s="46" t="s">
        <v>368</v>
      </c>
      <c r="K35" s="46">
        <v>1</v>
      </c>
      <c r="L35" s="46"/>
      <c r="M35" s="46"/>
      <c r="O35" s="64">
        <v>30090</v>
      </c>
      <c r="P35" s="46" t="s">
        <v>1132</v>
      </c>
      <c r="Q35" s="63">
        <v>0</v>
      </c>
      <c r="R35" s="63">
        <v>0</v>
      </c>
      <c r="S35" s="63">
        <v>0</v>
      </c>
      <c r="T35" s="63">
        <v>0</v>
      </c>
      <c r="U35" s="63">
        <v>0</v>
      </c>
      <c r="V35" s="63">
        <v>0</v>
      </c>
      <c r="W35" s="63">
        <v>0</v>
      </c>
      <c r="X35" s="63">
        <v>0</v>
      </c>
      <c r="Y35" s="63">
        <v>0</v>
      </c>
      <c r="Z35" s="63">
        <v>0</v>
      </c>
      <c r="AA35" s="63">
        <v>0</v>
      </c>
      <c r="AB35" s="63">
        <v>0</v>
      </c>
      <c r="AC35" s="63">
        <v>0</v>
      </c>
      <c r="AE35" s="64">
        <v>30090</v>
      </c>
      <c r="AF35" s="46" t="s">
        <v>1132</v>
      </c>
      <c r="AG35" s="63">
        <v>0</v>
      </c>
      <c r="AI35" s="64">
        <v>30090</v>
      </c>
      <c r="AJ35" s="46" t="s">
        <v>1132</v>
      </c>
      <c r="AK35" s="63">
        <v>0</v>
      </c>
      <c r="AM35" s="64">
        <v>30090</v>
      </c>
      <c r="AN35" s="46" t="s">
        <v>1132</v>
      </c>
      <c r="AO35" s="63">
        <v>0</v>
      </c>
      <c r="AQ35" s="64">
        <v>30090</v>
      </c>
      <c r="AR35" s="46" t="s">
        <v>1132</v>
      </c>
      <c r="AS35" s="60">
        <f t="shared" si="0"/>
        <v>0</v>
      </c>
      <c r="AT35" s="60">
        <f t="shared" si="1"/>
        <v>0</v>
      </c>
      <c r="AU35" s="60">
        <f t="shared" si="2"/>
        <v>0</v>
      </c>
      <c r="AV35" s="60">
        <f t="shared" si="3"/>
        <v>0</v>
      </c>
      <c r="AW35" s="46"/>
      <c r="AX35" s="67">
        <f t="shared" si="4"/>
        <v>0</v>
      </c>
      <c r="AY35" s="66">
        <f t="shared" si="5"/>
        <v>0</v>
      </c>
      <c r="AZ35" s="66">
        <f t="shared" si="6"/>
        <v>0</v>
      </c>
      <c r="BA35" s="66">
        <f t="shared" si="7"/>
        <v>0</v>
      </c>
      <c r="BB35" s="66">
        <f t="shared" si="8"/>
        <v>0</v>
      </c>
      <c r="BC35" s="66">
        <f t="shared" si="9"/>
        <v>1</v>
      </c>
      <c r="BE35" s="72" t="s">
        <v>1131</v>
      </c>
      <c r="BF35" s="71" t="s">
        <v>1130</v>
      </c>
      <c r="BG35" s="70">
        <v>-18849561.59</v>
      </c>
      <c r="BH35" s="69">
        <f t="shared" si="16"/>
        <v>-10517789.030425603</v>
      </c>
      <c r="BI35" s="69">
        <f t="shared" si="17"/>
        <v>-8151279.2274762252</v>
      </c>
      <c r="BJ35" s="69">
        <f t="shared" si="18"/>
        <v>-180493.33209817251</v>
      </c>
      <c r="BK35" s="69">
        <f t="shared" si="19"/>
        <v>0</v>
      </c>
      <c r="BL35" s="68">
        <f t="shared" si="20"/>
        <v>0</v>
      </c>
    </row>
    <row r="36" spans="1:70" x14ac:dyDescent="0.2">
      <c r="A36" s="65">
        <v>30100</v>
      </c>
      <c r="C36" s="46" t="s">
        <v>1129</v>
      </c>
      <c r="D36" s="46" t="s">
        <v>1125</v>
      </c>
      <c r="E36" s="46" t="s">
        <v>421</v>
      </c>
      <c r="F36" s="46" t="s">
        <v>1124</v>
      </c>
      <c r="G36" s="46">
        <v>1001</v>
      </c>
      <c r="H36" s="46">
        <v>4002</v>
      </c>
      <c r="I36" s="46" t="s">
        <v>1128</v>
      </c>
      <c r="J36" s="46" t="s">
        <v>368</v>
      </c>
      <c r="K36" s="46">
        <v>1</v>
      </c>
      <c r="L36" s="46"/>
      <c r="M36" s="46"/>
      <c r="O36" s="64">
        <v>30100</v>
      </c>
      <c r="P36" s="46" t="s">
        <v>1127</v>
      </c>
      <c r="Q36" s="63">
        <v>71</v>
      </c>
      <c r="R36" s="63">
        <v>71</v>
      </c>
      <c r="S36" s="63">
        <v>71</v>
      </c>
      <c r="T36" s="63">
        <v>71</v>
      </c>
      <c r="U36" s="63">
        <v>71</v>
      </c>
      <c r="V36" s="63">
        <v>71</v>
      </c>
      <c r="W36" s="63">
        <v>71</v>
      </c>
      <c r="X36" s="63">
        <v>71</v>
      </c>
      <c r="Y36" s="63">
        <v>71</v>
      </c>
      <c r="Z36" s="63">
        <v>71</v>
      </c>
      <c r="AA36" s="63">
        <v>71</v>
      </c>
      <c r="AB36" s="63">
        <v>71</v>
      </c>
      <c r="AC36" s="63">
        <v>71</v>
      </c>
      <c r="AE36" s="64">
        <v>30100</v>
      </c>
      <c r="AF36" s="46" t="s">
        <v>1127</v>
      </c>
      <c r="AG36" s="63">
        <v>0</v>
      </c>
      <c r="AI36" s="64">
        <v>30100</v>
      </c>
      <c r="AJ36" s="46" t="s">
        <v>1127</v>
      </c>
      <c r="AK36" s="63">
        <v>71</v>
      </c>
      <c r="AM36" s="64">
        <v>30100</v>
      </c>
      <c r="AN36" s="46" t="s">
        <v>1127</v>
      </c>
      <c r="AO36" s="63">
        <v>0</v>
      </c>
      <c r="AQ36" s="64">
        <v>30100</v>
      </c>
      <c r="AR36" s="46" t="s">
        <v>1127</v>
      </c>
      <c r="AS36" s="60">
        <f t="shared" si="0"/>
        <v>71</v>
      </c>
      <c r="AT36" s="60">
        <f t="shared" si="1"/>
        <v>71</v>
      </c>
      <c r="AU36" s="60">
        <f t="shared" si="2"/>
        <v>0</v>
      </c>
      <c r="AV36" s="60">
        <f t="shared" si="3"/>
        <v>0</v>
      </c>
      <c r="AW36" s="46"/>
      <c r="AX36" s="67">
        <f t="shared" si="4"/>
        <v>0</v>
      </c>
      <c r="AY36" s="66">
        <f t="shared" si="5"/>
        <v>1</v>
      </c>
      <c r="AZ36" s="66">
        <f t="shared" si="6"/>
        <v>0</v>
      </c>
      <c r="BA36" s="66">
        <f t="shared" si="7"/>
        <v>0</v>
      </c>
      <c r="BB36" s="66">
        <f t="shared" si="8"/>
        <v>0</v>
      </c>
      <c r="BC36" s="66">
        <f t="shared" si="9"/>
        <v>0</v>
      </c>
      <c r="BE36" s="11"/>
      <c r="BF36" s="11" t="s">
        <v>1255</v>
      </c>
      <c r="BG36" s="12">
        <f>AVERAGE(BG23:BG35)</f>
        <v>140075.9407692308</v>
      </c>
      <c r="BH36" s="12">
        <f t="shared" ref="BH36:BK36" si="21">AVERAGE(BH23:BH35)</f>
        <v>78160.395732003046</v>
      </c>
      <c r="BI36" s="12">
        <f t="shared" si="21"/>
        <v>60574.252658860831</v>
      </c>
      <c r="BJ36" s="12">
        <f t="shared" si="21"/>
        <v>1341.2923783669114</v>
      </c>
      <c r="BK36" s="12">
        <f t="shared" si="21"/>
        <v>0</v>
      </c>
      <c r="BL36" s="11"/>
    </row>
    <row r="37" spans="1:70" x14ac:dyDescent="0.2">
      <c r="A37" s="65">
        <v>30110</v>
      </c>
      <c r="C37" s="46" t="s">
        <v>1126</v>
      </c>
      <c r="D37" s="46" t="s">
        <v>1125</v>
      </c>
      <c r="E37" s="46" t="s">
        <v>421</v>
      </c>
      <c r="F37" s="46" t="s">
        <v>1124</v>
      </c>
      <c r="G37" s="46">
        <v>1001</v>
      </c>
      <c r="H37" s="46">
        <v>4003</v>
      </c>
      <c r="I37" s="46" t="s">
        <v>1123</v>
      </c>
      <c r="J37" s="46" t="s">
        <v>368</v>
      </c>
      <c r="K37" s="46">
        <v>1</v>
      </c>
      <c r="L37" s="46"/>
      <c r="M37" s="46"/>
      <c r="O37" s="64">
        <v>30110</v>
      </c>
      <c r="P37" s="46" t="s">
        <v>1122</v>
      </c>
      <c r="Q37" s="63">
        <v>5268347.54</v>
      </c>
      <c r="R37" s="63">
        <v>7804744.3700000001</v>
      </c>
      <c r="S37" s="63">
        <v>7315470.4400000004</v>
      </c>
      <c r="T37" s="63">
        <v>9237277.8499999996</v>
      </c>
      <c r="U37" s="63">
        <v>8629516.6400000006</v>
      </c>
      <c r="V37" s="63">
        <v>5255668.26</v>
      </c>
      <c r="W37" s="63">
        <v>5680027.1600000001</v>
      </c>
      <c r="X37" s="63">
        <v>6750880.1500000004</v>
      </c>
      <c r="Y37" s="63">
        <v>6770805.3700000001</v>
      </c>
      <c r="Z37" s="63">
        <v>6151408.3099999996</v>
      </c>
      <c r="AA37" s="63">
        <v>5323741.29</v>
      </c>
      <c r="AB37" s="63">
        <v>6405104.7800000003</v>
      </c>
      <c r="AC37" s="63">
        <v>8655005.2799999993</v>
      </c>
      <c r="AE37" s="64">
        <v>30110</v>
      </c>
      <c r="AF37" s="46" t="s">
        <v>1122</v>
      </c>
      <c r="AG37" s="63">
        <v>1457.26</v>
      </c>
      <c r="AI37" s="64">
        <v>30110</v>
      </c>
      <c r="AJ37" s="46" t="s">
        <v>1122</v>
      </c>
      <c r="AK37" s="63">
        <v>6416358.79</v>
      </c>
      <c r="AM37" s="64">
        <v>30110</v>
      </c>
      <c r="AN37" s="46" t="s">
        <v>1122</v>
      </c>
      <c r="AO37" s="63">
        <v>0</v>
      </c>
      <c r="AQ37" s="64">
        <v>30110</v>
      </c>
      <c r="AR37" s="46" t="s">
        <v>1122</v>
      </c>
      <c r="AS37" s="60">
        <f t="shared" si="0"/>
        <v>8655005.2799999993</v>
      </c>
      <c r="AT37" s="60">
        <f t="shared" si="1"/>
        <v>6416358.79</v>
      </c>
      <c r="AU37" s="60">
        <f t="shared" si="2"/>
        <v>2237189.2299999995</v>
      </c>
      <c r="AV37" s="60">
        <f t="shared" si="3"/>
        <v>1457.26</v>
      </c>
      <c r="AW37" s="46"/>
      <c r="AX37" s="67">
        <f t="shared" si="4"/>
        <v>0</v>
      </c>
      <c r="AY37" s="66">
        <f t="shared" si="5"/>
        <v>0.74134660608780134</v>
      </c>
      <c r="AZ37" s="66">
        <f t="shared" si="6"/>
        <v>0.25848502197563067</v>
      </c>
      <c r="BA37" s="66">
        <f t="shared" si="7"/>
        <v>1.6837193656801561E-4</v>
      </c>
      <c r="BB37" s="66">
        <f t="shared" si="8"/>
        <v>0</v>
      </c>
      <c r="BC37" s="66">
        <f t="shared" si="9"/>
        <v>0</v>
      </c>
    </row>
    <row r="38" spans="1:70" x14ac:dyDescent="0.2">
      <c r="A38" s="65">
        <v>30130</v>
      </c>
      <c r="C38" s="46" t="s">
        <v>1121</v>
      </c>
      <c r="D38" s="46" t="s">
        <v>1095</v>
      </c>
      <c r="E38" s="46" t="s">
        <v>421</v>
      </c>
      <c r="F38" s="46" t="s">
        <v>1094</v>
      </c>
      <c r="G38" s="46">
        <v>1002</v>
      </c>
      <c r="H38" s="46">
        <v>1001</v>
      </c>
      <c r="I38" s="46" t="s">
        <v>360</v>
      </c>
      <c r="J38" s="46" t="s">
        <v>790</v>
      </c>
      <c r="K38" s="46">
        <v>1</v>
      </c>
      <c r="L38" s="46"/>
      <c r="M38" s="46" t="s">
        <v>178</v>
      </c>
      <c r="O38" s="64">
        <v>30130</v>
      </c>
      <c r="P38" s="46" t="s">
        <v>1120</v>
      </c>
      <c r="Q38" s="63">
        <v>613282.19999999995</v>
      </c>
      <c r="R38" s="63">
        <v>702869.54</v>
      </c>
      <c r="S38" s="63">
        <v>612853.9</v>
      </c>
      <c r="T38" s="63">
        <v>812822.01</v>
      </c>
      <c r="U38" s="63">
        <v>890490.69</v>
      </c>
      <c r="V38" s="63">
        <v>992479.01</v>
      </c>
      <c r="W38" s="63">
        <v>1214129.1000000001</v>
      </c>
      <c r="X38" s="63">
        <v>1406266.37</v>
      </c>
      <c r="Y38" s="63">
        <v>1346210.39</v>
      </c>
      <c r="Z38" s="63">
        <v>1264065.17</v>
      </c>
      <c r="AA38" s="63">
        <v>1266969.92</v>
      </c>
      <c r="AB38" s="63">
        <v>1329463.55</v>
      </c>
      <c r="AC38" s="63">
        <v>1281845.6399999999</v>
      </c>
      <c r="AE38" s="64">
        <v>30130</v>
      </c>
      <c r="AF38" s="46" t="s">
        <v>1120</v>
      </c>
      <c r="AG38" s="63">
        <v>28792.12</v>
      </c>
      <c r="AI38" s="64">
        <v>30130</v>
      </c>
      <c r="AJ38" s="46" t="s">
        <v>1120</v>
      </c>
      <c r="AK38" s="63">
        <v>1203152.44</v>
      </c>
      <c r="AM38" s="64">
        <v>30130</v>
      </c>
      <c r="AN38" s="46" t="s">
        <v>1120</v>
      </c>
      <c r="AO38" s="63">
        <v>35889.800000000003</v>
      </c>
      <c r="AQ38" s="64">
        <v>30130</v>
      </c>
      <c r="AR38" s="46" t="s">
        <v>1120</v>
      </c>
      <c r="AS38" s="60">
        <f t="shared" si="0"/>
        <v>1281845.6399999999</v>
      </c>
      <c r="AT38" s="60">
        <f t="shared" si="1"/>
        <v>1239042.24</v>
      </c>
      <c r="AU38" s="60">
        <f t="shared" si="2"/>
        <v>14011.279999999795</v>
      </c>
      <c r="AV38" s="60">
        <f t="shared" si="3"/>
        <v>28792.12</v>
      </c>
      <c r="AW38" s="46"/>
      <c r="AX38" s="67">
        <f t="shared" si="4"/>
        <v>0</v>
      </c>
      <c r="AY38" s="66">
        <f t="shared" si="5"/>
        <v>0.96660799189518642</v>
      </c>
      <c r="AZ38" s="66">
        <f t="shared" si="6"/>
        <v>1.0930551669232028E-2</v>
      </c>
      <c r="BA38" s="66">
        <f t="shared" si="7"/>
        <v>2.2461456435581433E-2</v>
      </c>
      <c r="BB38" s="66">
        <f t="shared" si="8"/>
        <v>0</v>
      </c>
      <c r="BC38" s="66">
        <f t="shared" si="9"/>
        <v>0</v>
      </c>
    </row>
    <row r="39" spans="1:70" x14ac:dyDescent="0.2">
      <c r="A39" s="65">
        <v>30140</v>
      </c>
      <c r="C39" s="46" t="s">
        <v>1119</v>
      </c>
      <c r="D39" s="46" t="s">
        <v>1095</v>
      </c>
      <c r="E39" s="46" t="s">
        <v>421</v>
      </c>
      <c r="F39" s="46" t="s">
        <v>1094</v>
      </c>
      <c r="G39" s="46">
        <v>1002</v>
      </c>
      <c r="H39" s="46">
        <v>1010</v>
      </c>
      <c r="I39" s="46" t="s">
        <v>1118</v>
      </c>
      <c r="J39" s="46" t="s">
        <v>790</v>
      </c>
      <c r="K39" s="46">
        <v>1</v>
      </c>
      <c r="L39" s="46"/>
      <c r="M39" s="46" t="s">
        <v>178</v>
      </c>
      <c r="O39" s="64">
        <v>30140</v>
      </c>
      <c r="P39" s="46" t="s">
        <v>1117</v>
      </c>
      <c r="Q39" s="63">
        <v>4157305.18</v>
      </c>
      <c r="R39" s="63">
        <v>4154837.33</v>
      </c>
      <c r="S39" s="63">
        <v>4137949.41</v>
      </c>
      <c r="T39" s="63">
        <v>4174353.2</v>
      </c>
      <c r="U39" s="63">
        <v>4178114.28</v>
      </c>
      <c r="V39" s="63">
        <v>4306523.53</v>
      </c>
      <c r="W39" s="63">
        <v>4329045.9400000004</v>
      </c>
      <c r="X39" s="63">
        <v>4328499.22</v>
      </c>
      <c r="Y39" s="63">
        <v>4323197.83</v>
      </c>
      <c r="Z39" s="63">
        <v>4218384.76</v>
      </c>
      <c r="AA39" s="63">
        <v>4141680.87</v>
      </c>
      <c r="AB39" s="63">
        <v>4129296.56</v>
      </c>
      <c r="AC39" s="63">
        <v>3883074.56</v>
      </c>
      <c r="AE39" s="64">
        <v>30140</v>
      </c>
      <c r="AF39" s="46" t="s">
        <v>1117</v>
      </c>
      <c r="AG39" s="63">
        <v>0</v>
      </c>
      <c r="AI39" s="64">
        <v>30140</v>
      </c>
      <c r="AJ39" s="46" t="s">
        <v>1117</v>
      </c>
      <c r="AK39" s="63">
        <v>3026298.11</v>
      </c>
      <c r="AM39" s="64">
        <v>30140</v>
      </c>
      <c r="AN39" s="46" t="s">
        <v>1117</v>
      </c>
      <c r="AO39" s="63">
        <v>0</v>
      </c>
      <c r="AQ39" s="64">
        <v>30140</v>
      </c>
      <c r="AR39" s="46" t="s">
        <v>1117</v>
      </c>
      <c r="AS39" s="60">
        <f t="shared" si="0"/>
        <v>3883074.56</v>
      </c>
      <c r="AT39" s="60">
        <f t="shared" si="1"/>
        <v>3026298.11</v>
      </c>
      <c r="AU39" s="60">
        <f t="shared" si="2"/>
        <v>856776.45000000019</v>
      </c>
      <c r="AV39" s="60">
        <f t="shared" si="3"/>
        <v>0</v>
      </c>
      <c r="AW39" s="46"/>
      <c r="AX39" s="67">
        <f t="shared" si="4"/>
        <v>0</v>
      </c>
      <c r="AY39" s="66">
        <f t="shared" si="5"/>
        <v>0.77935616822150333</v>
      </c>
      <c r="AZ39" s="66">
        <f t="shared" si="6"/>
        <v>0.22064383177849672</v>
      </c>
      <c r="BA39" s="66">
        <f t="shared" si="7"/>
        <v>0</v>
      </c>
      <c r="BB39" s="66">
        <f t="shared" si="8"/>
        <v>0</v>
      </c>
      <c r="BC39" s="66">
        <f t="shared" si="9"/>
        <v>0</v>
      </c>
      <c r="BF39" s="3"/>
      <c r="BG39" s="3"/>
      <c r="BH39" s="3"/>
      <c r="BI39" s="3"/>
      <c r="BJ39" s="3"/>
      <c r="BK39" s="3"/>
      <c r="BL39" s="3"/>
      <c r="BM39" s="3"/>
      <c r="BN39" s="3"/>
      <c r="BO39" s="3"/>
      <c r="BP39" s="3"/>
      <c r="BQ39" s="3"/>
      <c r="BR39" s="3"/>
    </row>
    <row r="40" spans="1:70" x14ac:dyDescent="0.2">
      <c r="A40" s="65">
        <v>30150</v>
      </c>
      <c r="C40" s="46" t="s">
        <v>1116</v>
      </c>
      <c r="D40" s="46" t="s">
        <v>697</v>
      </c>
      <c r="E40" s="46" t="s">
        <v>421</v>
      </c>
      <c r="F40" s="46" t="s">
        <v>1094</v>
      </c>
      <c r="G40" s="46">
        <v>1002</v>
      </c>
      <c r="H40" s="46">
        <v>1011</v>
      </c>
      <c r="I40" s="46" t="s">
        <v>1115</v>
      </c>
      <c r="J40" s="46" t="s">
        <v>368</v>
      </c>
      <c r="K40" s="46"/>
      <c r="L40" s="46">
        <v>1</v>
      </c>
      <c r="M40" s="46"/>
      <c r="O40" s="64">
        <v>30150</v>
      </c>
      <c r="P40" s="46" t="s">
        <v>1114</v>
      </c>
      <c r="Q40" s="63">
        <v>2999301.19</v>
      </c>
      <c r="R40" s="63">
        <v>3388888.64</v>
      </c>
      <c r="S40" s="63">
        <v>3385589.43</v>
      </c>
      <c r="T40" s="63">
        <v>3337152.05</v>
      </c>
      <c r="U40" s="63">
        <v>3466921.77</v>
      </c>
      <c r="V40" s="63">
        <v>3653135.42</v>
      </c>
      <c r="W40" s="63">
        <v>3554321.82</v>
      </c>
      <c r="X40" s="63">
        <v>3637086.55</v>
      </c>
      <c r="Y40" s="63">
        <v>4365547.6500000004</v>
      </c>
      <c r="Z40" s="63">
        <v>4228674.6900000004</v>
      </c>
      <c r="AA40" s="63">
        <v>4209069.3</v>
      </c>
      <c r="AB40" s="63">
        <v>4353427.6900000004</v>
      </c>
      <c r="AC40" s="63">
        <v>4551299.45</v>
      </c>
      <c r="AE40" s="64">
        <v>30150</v>
      </c>
      <c r="AF40" s="46" t="s">
        <v>1114</v>
      </c>
      <c r="AG40" s="63">
        <v>0</v>
      </c>
      <c r="AI40" s="64">
        <v>30150</v>
      </c>
      <c r="AJ40" s="46" t="s">
        <v>1114</v>
      </c>
      <c r="AK40" s="63">
        <v>88761.97</v>
      </c>
      <c r="AM40" s="64">
        <v>30150</v>
      </c>
      <c r="AN40" s="46" t="s">
        <v>1114</v>
      </c>
      <c r="AO40" s="63">
        <v>109060.38</v>
      </c>
      <c r="AQ40" s="64">
        <v>30150</v>
      </c>
      <c r="AR40" s="46" t="s">
        <v>1114</v>
      </c>
      <c r="AS40" s="60">
        <f t="shared" ref="AS40:AS71" si="22">_xlfn.XLOOKUP(AQ40,O:O,AC:AC)</f>
        <v>4551299.45</v>
      </c>
      <c r="AT40" s="60">
        <f t="shared" ref="AT40:AT71" si="23">_xlfn.XLOOKUP(AQ40,$AI$7:$AI$129,$AK$7:$AK$129)+_xlfn.XLOOKUP(AQ40,$AM$7:$AM$129,$AO$7:$AO$129)</f>
        <v>197822.35</v>
      </c>
      <c r="AU40" s="60">
        <f t="shared" ref="AU40:AU71" si="24">AS40-(AT40+AV40)</f>
        <v>4353477.1000000006</v>
      </c>
      <c r="AV40" s="60">
        <f t="shared" ref="AV40:AV71" si="25">_xlfn.XLOOKUP(AQ40,$AE$7:$AE$128,$AG$7:$AG$128)</f>
        <v>0</v>
      </c>
      <c r="AW40" s="46"/>
      <c r="AX40" s="67">
        <f t="shared" ref="AX40:AX71" si="26">AS40-SUM(AT40:AW40)</f>
        <v>0</v>
      </c>
      <c r="AY40" s="66">
        <f t="shared" ref="AY40:AY71" si="27">IFERROR(AT40/$AS40,0)</f>
        <v>4.346502623552928E-2</v>
      </c>
      <c r="AZ40" s="66">
        <f t="shared" ref="AZ40:AZ71" si="28">IFERROR(AU40/$AS40,0)</f>
        <v>0.95653497376447083</v>
      </c>
      <c r="BA40" s="66">
        <f t="shared" ref="BA40:BA71" si="29">IFERROR(AV40/$AS40,0)</f>
        <v>0</v>
      </c>
      <c r="BB40" s="66">
        <f t="shared" ref="BB40:BB71" si="30">IFERROR(AW40/$AS40,0)</f>
        <v>0</v>
      </c>
      <c r="BC40" s="66">
        <f t="shared" ref="BC40:BC71" si="31">1-SUM(AY40:BB40)</f>
        <v>0</v>
      </c>
    </row>
    <row r="41" spans="1:70" x14ac:dyDescent="0.2">
      <c r="A41" s="65">
        <v>30160</v>
      </c>
      <c r="C41" s="46" t="s">
        <v>1113</v>
      </c>
      <c r="D41" s="46" t="s">
        <v>697</v>
      </c>
      <c r="E41" s="46" t="s">
        <v>421</v>
      </c>
      <c r="F41" s="46" t="s">
        <v>1094</v>
      </c>
      <c r="G41" s="46">
        <v>1002</v>
      </c>
      <c r="H41" s="46">
        <v>1012</v>
      </c>
      <c r="I41" s="46" t="s">
        <v>916</v>
      </c>
      <c r="J41" s="46" t="s">
        <v>368</v>
      </c>
      <c r="K41" s="46"/>
      <c r="L41" s="46">
        <v>1</v>
      </c>
      <c r="M41" s="46" t="s">
        <v>178</v>
      </c>
      <c r="O41" s="64">
        <v>30160</v>
      </c>
      <c r="P41" s="46" t="s">
        <v>1112</v>
      </c>
      <c r="Q41" s="63">
        <v>1043674.14</v>
      </c>
      <c r="R41" s="63">
        <v>1020561.91</v>
      </c>
      <c r="S41" s="63">
        <v>977066.5</v>
      </c>
      <c r="T41" s="63">
        <v>968493.86</v>
      </c>
      <c r="U41" s="63">
        <v>1215944.56</v>
      </c>
      <c r="V41" s="63">
        <v>1286538.83</v>
      </c>
      <c r="W41" s="63">
        <v>1297791.77</v>
      </c>
      <c r="X41" s="63">
        <v>1251429.55</v>
      </c>
      <c r="Y41" s="63">
        <v>1247700.26</v>
      </c>
      <c r="Z41" s="63">
        <v>1255810.6399999999</v>
      </c>
      <c r="AA41" s="63">
        <v>1245393.71</v>
      </c>
      <c r="AB41" s="63">
        <v>1249983.6399999999</v>
      </c>
      <c r="AC41" s="63">
        <v>1071188.77</v>
      </c>
      <c r="AE41" s="64">
        <v>30160</v>
      </c>
      <c r="AF41" s="46" t="s">
        <v>1112</v>
      </c>
      <c r="AG41" s="63">
        <v>0</v>
      </c>
      <c r="AI41" s="64">
        <v>30160</v>
      </c>
      <c r="AJ41" s="46" t="s">
        <v>1112</v>
      </c>
      <c r="AK41" s="63">
        <v>381341.17</v>
      </c>
      <c r="AM41" s="64">
        <v>30160</v>
      </c>
      <c r="AN41" s="46" t="s">
        <v>1112</v>
      </c>
      <c r="AO41" s="63">
        <v>0</v>
      </c>
      <c r="AQ41" s="64">
        <v>30160</v>
      </c>
      <c r="AR41" s="46" t="s">
        <v>1112</v>
      </c>
      <c r="AS41" s="60">
        <f t="shared" si="22"/>
        <v>1071188.77</v>
      </c>
      <c r="AT41" s="60">
        <f t="shared" si="23"/>
        <v>381341.17</v>
      </c>
      <c r="AU41" s="60">
        <f t="shared" si="24"/>
        <v>689847.60000000009</v>
      </c>
      <c r="AV41" s="60">
        <f t="shared" si="25"/>
        <v>0</v>
      </c>
      <c r="AW41" s="46"/>
      <c r="AX41" s="67">
        <f t="shared" si="26"/>
        <v>0</v>
      </c>
      <c r="AY41" s="66">
        <f t="shared" si="27"/>
        <v>0.35599810293007456</v>
      </c>
      <c r="AZ41" s="66">
        <f t="shared" si="28"/>
        <v>0.6440018970699255</v>
      </c>
      <c r="BA41" s="66">
        <f t="shared" si="29"/>
        <v>0</v>
      </c>
      <c r="BB41" s="66">
        <f t="shared" si="30"/>
        <v>0</v>
      </c>
      <c r="BC41" s="66">
        <f t="shared" si="31"/>
        <v>0</v>
      </c>
    </row>
    <row r="42" spans="1:70" x14ac:dyDescent="0.2">
      <c r="A42" s="65">
        <v>30170</v>
      </c>
      <c r="C42" s="46" t="s">
        <v>1111</v>
      </c>
      <c r="D42" s="46" t="s">
        <v>697</v>
      </c>
      <c r="E42" s="46" t="s">
        <v>421</v>
      </c>
      <c r="F42" s="46" t="s">
        <v>1094</v>
      </c>
      <c r="G42" s="46">
        <v>1002</v>
      </c>
      <c r="H42" s="46">
        <v>1013</v>
      </c>
      <c r="I42" s="46" t="s">
        <v>779</v>
      </c>
      <c r="J42" s="46" t="s">
        <v>368</v>
      </c>
      <c r="K42" s="46"/>
      <c r="L42" s="46">
        <v>1</v>
      </c>
      <c r="M42" s="46"/>
      <c r="O42" s="64">
        <v>30170</v>
      </c>
      <c r="P42" s="46" t="s">
        <v>1110</v>
      </c>
      <c r="Q42" s="63">
        <v>10708.75</v>
      </c>
      <c r="R42" s="63">
        <v>8567</v>
      </c>
      <c r="S42" s="63">
        <v>8567</v>
      </c>
      <c r="T42" s="63">
        <v>8567</v>
      </c>
      <c r="U42" s="63">
        <v>8567</v>
      </c>
      <c r="V42" s="63">
        <v>8567</v>
      </c>
      <c r="W42" s="63">
        <v>8567</v>
      </c>
      <c r="X42" s="63">
        <v>8567</v>
      </c>
      <c r="Y42" s="63">
        <v>8567</v>
      </c>
      <c r="Z42" s="63">
        <v>8567</v>
      </c>
      <c r="AA42" s="63">
        <v>8567</v>
      </c>
      <c r="AB42" s="63">
        <v>8567</v>
      </c>
      <c r="AC42" s="63">
        <v>8567</v>
      </c>
      <c r="AE42" s="64">
        <v>30170</v>
      </c>
      <c r="AF42" s="46" t="s">
        <v>1110</v>
      </c>
      <c r="AG42" s="63">
        <v>0</v>
      </c>
      <c r="AI42" s="64">
        <v>30170</v>
      </c>
      <c r="AJ42" s="46" t="s">
        <v>1110</v>
      </c>
      <c r="AK42" s="63">
        <v>0</v>
      </c>
      <c r="AM42" s="64">
        <v>30170</v>
      </c>
      <c r="AN42" s="46" t="s">
        <v>1110</v>
      </c>
      <c r="AO42" s="63">
        <v>8567</v>
      </c>
      <c r="AQ42" s="64">
        <v>30170</v>
      </c>
      <c r="AR42" s="46" t="s">
        <v>1110</v>
      </c>
      <c r="AS42" s="60">
        <f t="shared" si="22"/>
        <v>8567</v>
      </c>
      <c r="AT42" s="60">
        <f t="shared" si="23"/>
        <v>8567</v>
      </c>
      <c r="AU42" s="60">
        <f t="shared" si="24"/>
        <v>0</v>
      </c>
      <c r="AV42" s="60">
        <f t="shared" si="25"/>
        <v>0</v>
      </c>
      <c r="AW42" s="46"/>
      <c r="AX42" s="67">
        <f t="shared" si="26"/>
        <v>0</v>
      </c>
      <c r="AY42" s="66">
        <f t="shared" si="27"/>
        <v>1</v>
      </c>
      <c r="AZ42" s="66">
        <f t="shared" si="28"/>
        <v>0</v>
      </c>
      <c r="BA42" s="66">
        <f t="shared" si="29"/>
        <v>0</v>
      </c>
      <c r="BB42" s="66">
        <f t="shared" si="30"/>
        <v>0</v>
      </c>
      <c r="BC42" s="66">
        <f t="shared" si="31"/>
        <v>0</v>
      </c>
    </row>
    <row r="43" spans="1:70" x14ac:dyDescent="0.2">
      <c r="A43" s="65">
        <v>30180</v>
      </c>
      <c r="C43" s="46" t="s">
        <v>1109</v>
      </c>
      <c r="D43" s="46" t="s">
        <v>697</v>
      </c>
      <c r="E43" s="46" t="s">
        <v>421</v>
      </c>
      <c r="F43" s="46" t="s">
        <v>1094</v>
      </c>
      <c r="G43" s="46">
        <v>1002</v>
      </c>
      <c r="H43" s="46">
        <v>1014</v>
      </c>
      <c r="I43" s="46" t="s">
        <v>777</v>
      </c>
      <c r="J43" s="46" t="s">
        <v>368</v>
      </c>
      <c r="K43" s="46"/>
      <c r="L43" s="46">
        <v>1</v>
      </c>
      <c r="M43" s="46"/>
      <c r="O43" s="64">
        <v>30180</v>
      </c>
      <c r="P43" s="46" t="s">
        <v>1108</v>
      </c>
      <c r="Q43" s="63">
        <v>145383.03</v>
      </c>
      <c r="R43" s="63">
        <v>159259.72</v>
      </c>
      <c r="S43" s="63">
        <v>129198.8</v>
      </c>
      <c r="T43" s="63">
        <v>127304.13</v>
      </c>
      <c r="U43" s="63">
        <v>119192.83</v>
      </c>
      <c r="V43" s="63">
        <v>149287.29</v>
      </c>
      <c r="W43" s="63">
        <v>141505.82999999999</v>
      </c>
      <c r="X43" s="63">
        <v>132990.06</v>
      </c>
      <c r="Y43" s="63">
        <v>132104.04999999999</v>
      </c>
      <c r="Z43" s="63">
        <v>132002.23999999999</v>
      </c>
      <c r="AA43" s="63">
        <v>111630.52</v>
      </c>
      <c r="AB43" s="63">
        <v>138658.85999999999</v>
      </c>
      <c r="AC43" s="63">
        <v>133332.88</v>
      </c>
      <c r="AE43" s="64">
        <v>30180</v>
      </c>
      <c r="AF43" s="46" t="s">
        <v>1108</v>
      </c>
      <c r="AG43" s="63">
        <v>720.68</v>
      </c>
      <c r="AI43" s="64">
        <v>30180</v>
      </c>
      <c r="AJ43" s="46" t="s">
        <v>1108</v>
      </c>
      <c r="AK43" s="63">
        <v>8237.43</v>
      </c>
      <c r="AM43" s="64">
        <v>30180</v>
      </c>
      <c r="AN43" s="46" t="s">
        <v>1108</v>
      </c>
      <c r="AO43" s="63">
        <v>194.17</v>
      </c>
      <c r="AQ43" s="64">
        <v>30180</v>
      </c>
      <c r="AR43" s="46" t="s">
        <v>1108</v>
      </c>
      <c r="AS43" s="60">
        <f t="shared" si="22"/>
        <v>133332.88</v>
      </c>
      <c r="AT43" s="60">
        <f t="shared" si="23"/>
        <v>8431.6</v>
      </c>
      <c r="AU43" s="60">
        <f t="shared" si="24"/>
        <v>124180.6</v>
      </c>
      <c r="AV43" s="60">
        <f t="shared" si="25"/>
        <v>720.68</v>
      </c>
      <c r="AW43" s="46"/>
      <c r="AX43" s="67">
        <f t="shared" si="26"/>
        <v>0</v>
      </c>
      <c r="AY43" s="66">
        <f t="shared" si="27"/>
        <v>6.3237215006531025E-2</v>
      </c>
      <c r="AZ43" s="66">
        <f t="shared" si="28"/>
        <v>0.93135766661606656</v>
      </c>
      <c r="BA43" s="66">
        <f t="shared" si="29"/>
        <v>5.405118377402483E-3</v>
      </c>
      <c r="BB43" s="66">
        <f t="shared" si="30"/>
        <v>0</v>
      </c>
      <c r="BC43" s="66">
        <f t="shared" si="31"/>
        <v>0</v>
      </c>
    </row>
    <row r="44" spans="1:70" x14ac:dyDescent="0.2">
      <c r="A44" s="65">
        <v>30190</v>
      </c>
      <c r="C44" s="46" t="s">
        <v>1107</v>
      </c>
      <c r="D44" s="46" t="s">
        <v>697</v>
      </c>
      <c r="E44" s="46" t="s">
        <v>421</v>
      </c>
      <c r="F44" s="46" t="s">
        <v>1094</v>
      </c>
      <c r="G44" s="46">
        <v>1002</v>
      </c>
      <c r="H44" s="46">
        <v>1015</v>
      </c>
      <c r="I44" s="46" t="s">
        <v>1106</v>
      </c>
      <c r="J44" s="46" t="s">
        <v>368</v>
      </c>
      <c r="K44" s="46"/>
      <c r="L44" s="46">
        <v>1</v>
      </c>
      <c r="M44" s="46"/>
      <c r="O44" s="64">
        <v>30190</v>
      </c>
      <c r="P44" s="46" t="s">
        <v>1105</v>
      </c>
      <c r="Q44" s="63">
        <v>0</v>
      </c>
      <c r="R44" s="63">
        <v>0</v>
      </c>
      <c r="S44" s="63">
        <v>0</v>
      </c>
      <c r="T44" s="63">
        <v>0</v>
      </c>
      <c r="U44" s="63">
        <v>0</v>
      </c>
      <c r="V44" s="63">
        <v>0</v>
      </c>
      <c r="W44" s="63">
        <v>0</v>
      </c>
      <c r="X44" s="63">
        <v>0</v>
      </c>
      <c r="Y44" s="63">
        <v>0</v>
      </c>
      <c r="Z44" s="63">
        <v>0</v>
      </c>
      <c r="AA44" s="63">
        <v>0</v>
      </c>
      <c r="AB44" s="63">
        <v>0</v>
      </c>
      <c r="AC44" s="63">
        <v>0</v>
      </c>
      <c r="AE44" s="64">
        <v>30190</v>
      </c>
      <c r="AF44" s="46" t="s">
        <v>1105</v>
      </c>
      <c r="AG44" s="63">
        <v>0</v>
      </c>
      <c r="AI44" s="64">
        <v>30190</v>
      </c>
      <c r="AJ44" s="46" t="s">
        <v>1105</v>
      </c>
      <c r="AK44" s="63">
        <v>0</v>
      </c>
      <c r="AM44" s="64">
        <v>30190</v>
      </c>
      <c r="AN44" s="46" t="s">
        <v>1105</v>
      </c>
      <c r="AO44" s="63">
        <v>0</v>
      </c>
      <c r="AQ44" s="64">
        <v>30190</v>
      </c>
      <c r="AR44" s="46" t="s">
        <v>1105</v>
      </c>
      <c r="AS44" s="60">
        <f t="shared" si="22"/>
        <v>0</v>
      </c>
      <c r="AT44" s="60">
        <f t="shared" si="23"/>
        <v>0</v>
      </c>
      <c r="AU44" s="60">
        <f t="shared" si="24"/>
        <v>0</v>
      </c>
      <c r="AV44" s="60">
        <f t="shared" si="25"/>
        <v>0</v>
      </c>
      <c r="AW44" s="46"/>
      <c r="AX44" s="67">
        <f t="shared" si="26"/>
        <v>0</v>
      </c>
      <c r="AY44" s="66">
        <f t="shared" si="27"/>
        <v>0</v>
      </c>
      <c r="AZ44" s="66">
        <f t="shared" si="28"/>
        <v>0</v>
      </c>
      <c r="BA44" s="66">
        <f t="shared" si="29"/>
        <v>0</v>
      </c>
      <c r="BB44" s="66">
        <f t="shared" si="30"/>
        <v>0</v>
      </c>
      <c r="BC44" s="66">
        <f t="shared" si="31"/>
        <v>1</v>
      </c>
    </row>
    <row r="45" spans="1:70" x14ac:dyDescent="0.2">
      <c r="A45" s="65">
        <v>30200</v>
      </c>
      <c r="C45" s="46" t="s">
        <v>1104</v>
      </c>
      <c r="D45" s="46" t="s">
        <v>697</v>
      </c>
      <c r="E45" s="46" t="s">
        <v>421</v>
      </c>
      <c r="F45" s="46" t="s">
        <v>1094</v>
      </c>
      <c r="G45" s="46">
        <v>1002</v>
      </c>
      <c r="H45" s="46">
        <v>1016</v>
      </c>
      <c r="I45" s="46" t="s">
        <v>773</v>
      </c>
      <c r="J45" s="46" t="s">
        <v>368</v>
      </c>
      <c r="K45" s="46"/>
      <c r="L45" s="46">
        <v>1</v>
      </c>
      <c r="M45" s="46"/>
      <c r="O45" s="64">
        <v>30200</v>
      </c>
      <c r="P45" s="46" t="s">
        <v>1103</v>
      </c>
      <c r="Q45" s="63">
        <v>136405.04999999999</v>
      </c>
      <c r="R45" s="63">
        <v>135379.5</v>
      </c>
      <c r="S45" s="63">
        <v>135695.25</v>
      </c>
      <c r="T45" s="63">
        <v>141959.34</v>
      </c>
      <c r="U45" s="63">
        <v>147761.07</v>
      </c>
      <c r="V45" s="63">
        <v>145146.87</v>
      </c>
      <c r="W45" s="63">
        <v>151865.04999999999</v>
      </c>
      <c r="X45" s="63">
        <v>151147.82999999999</v>
      </c>
      <c r="Y45" s="63">
        <v>151696.79999999999</v>
      </c>
      <c r="Z45" s="63">
        <v>149819.99</v>
      </c>
      <c r="AA45" s="63">
        <v>149296.37</v>
      </c>
      <c r="AB45" s="63">
        <v>147351.39000000001</v>
      </c>
      <c r="AC45" s="63">
        <v>139269.75</v>
      </c>
      <c r="AE45" s="64">
        <v>30200</v>
      </c>
      <c r="AF45" s="46" t="s">
        <v>1103</v>
      </c>
      <c r="AG45" s="63">
        <v>0</v>
      </c>
      <c r="AI45" s="64">
        <v>30200</v>
      </c>
      <c r="AJ45" s="46" t="s">
        <v>1103</v>
      </c>
      <c r="AK45" s="63">
        <v>44317.42</v>
      </c>
      <c r="AM45" s="64">
        <v>30200</v>
      </c>
      <c r="AN45" s="46" t="s">
        <v>1103</v>
      </c>
      <c r="AO45" s="63">
        <v>0</v>
      </c>
      <c r="AQ45" s="64">
        <v>30200</v>
      </c>
      <c r="AR45" s="46" t="s">
        <v>1103</v>
      </c>
      <c r="AS45" s="60">
        <f t="shared" si="22"/>
        <v>139269.75</v>
      </c>
      <c r="AT45" s="60">
        <f t="shared" si="23"/>
        <v>44317.42</v>
      </c>
      <c r="AU45" s="60">
        <f t="shared" si="24"/>
        <v>94952.33</v>
      </c>
      <c r="AV45" s="60">
        <f t="shared" si="25"/>
        <v>0</v>
      </c>
      <c r="AW45" s="46"/>
      <c r="AX45" s="67">
        <f t="shared" si="26"/>
        <v>0</v>
      </c>
      <c r="AY45" s="66">
        <f t="shared" si="27"/>
        <v>0.31821282080279456</v>
      </c>
      <c r="AZ45" s="66">
        <f t="shared" si="28"/>
        <v>0.68178717919720544</v>
      </c>
      <c r="BA45" s="66">
        <f t="shared" si="29"/>
        <v>0</v>
      </c>
      <c r="BB45" s="66">
        <f t="shared" si="30"/>
        <v>0</v>
      </c>
      <c r="BC45" s="66">
        <f t="shared" si="31"/>
        <v>0</v>
      </c>
    </row>
    <row r="46" spans="1:70" x14ac:dyDescent="0.2">
      <c r="A46" s="65">
        <v>30202</v>
      </c>
      <c r="C46" s="46" t="s">
        <v>1102</v>
      </c>
      <c r="D46" s="46" t="s">
        <v>697</v>
      </c>
      <c r="E46" s="46" t="s">
        <v>421</v>
      </c>
      <c r="F46" s="46" t="s">
        <v>1094</v>
      </c>
      <c r="G46" s="46">
        <v>1002</v>
      </c>
      <c r="H46" s="46">
        <v>1017</v>
      </c>
      <c r="I46" s="46" t="s">
        <v>1101</v>
      </c>
      <c r="J46" s="46" t="s">
        <v>368</v>
      </c>
      <c r="K46" s="46"/>
      <c r="L46" s="46">
        <v>1</v>
      </c>
      <c r="M46" s="46"/>
      <c r="O46" s="64">
        <v>30202</v>
      </c>
      <c r="P46" s="46" t="s">
        <v>1100</v>
      </c>
      <c r="Q46" s="63">
        <v>40.22</v>
      </c>
      <c r="R46" s="63">
        <v>64</v>
      </c>
      <c r="S46" s="63">
        <v>49.36</v>
      </c>
      <c r="T46" s="63">
        <v>43.87</v>
      </c>
      <c r="U46" s="63">
        <v>36.549999999999997</v>
      </c>
      <c r="V46" s="63">
        <v>53.55</v>
      </c>
      <c r="W46" s="63">
        <v>53.55</v>
      </c>
      <c r="X46" s="63">
        <v>51.57</v>
      </c>
      <c r="Y46" s="63">
        <v>39.68</v>
      </c>
      <c r="Z46" s="63">
        <v>39.68</v>
      </c>
      <c r="AA46" s="63">
        <v>56.46</v>
      </c>
      <c r="AB46" s="63">
        <v>56.46</v>
      </c>
      <c r="AC46" s="63">
        <v>50.19</v>
      </c>
      <c r="AE46" s="64">
        <v>30202</v>
      </c>
      <c r="AF46" s="46" t="s">
        <v>1100</v>
      </c>
      <c r="AG46" s="63">
        <v>0</v>
      </c>
      <c r="AI46" s="64">
        <v>30202</v>
      </c>
      <c r="AJ46" s="46" t="s">
        <v>1100</v>
      </c>
      <c r="AK46" s="63">
        <v>50.19</v>
      </c>
      <c r="AM46" s="64">
        <v>30202</v>
      </c>
      <c r="AN46" s="46" t="s">
        <v>1100</v>
      </c>
      <c r="AO46" s="63">
        <v>0</v>
      </c>
      <c r="AQ46" s="64">
        <v>30202</v>
      </c>
      <c r="AR46" s="46" t="s">
        <v>1100</v>
      </c>
      <c r="AS46" s="60">
        <f t="shared" si="22"/>
        <v>50.19</v>
      </c>
      <c r="AT46" s="60">
        <f t="shared" si="23"/>
        <v>50.19</v>
      </c>
      <c r="AU46" s="60">
        <f t="shared" si="24"/>
        <v>0</v>
      </c>
      <c r="AV46" s="60">
        <f t="shared" si="25"/>
        <v>0</v>
      </c>
      <c r="AW46" s="46"/>
      <c r="AX46" s="67">
        <f t="shared" si="26"/>
        <v>0</v>
      </c>
      <c r="AY46" s="66">
        <f t="shared" si="27"/>
        <v>1</v>
      </c>
      <c r="AZ46" s="66">
        <f t="shared" si="28"/>
        <v>0</v>
      </c>
      <c r="BA46" s="66">
        <f t="shared" si="29"/>
        <v>0</v>
      </c>
      <c r="BB46" s="66">
        <f t="shared" si="30"/>
        <v>0</v>
      </c>
      <c r="BC46" s="66">
        <f t="shared" si="31"/>
        <v>0</v>
      </c>
    </row>
    <row r="47" spans="1:70" x14ac:dyDescent="0.2">
      <c r="A47" s="65">
        <v>30210</v>
      </c>
      <c r="C47" s="46" t="s">
        <v>1099</v>
      </c>
      <c r="D47" s="46" t="s">
        <v>670</v>
      </c>
      <c r="E47" s="46" t="s">
        <v>421</v>
      </c>
      <c r="F47" s="46" t="s">
        <v>1094</v>
      </c>
      <c r="G47" s="46">
        <v>1002</v>
      </c>
      <c r="H47" s="46">
        <v>1018</v>
      </c>
      <c r="I47" s="46" t="s">
        <v>1098</v>
      </c>
      <c r="J47" s="46" t="s">
        <v>368</v>
      </c>
      <c r="K47" s="46"/>
      <c r="L47" s="46">
        <v>1</v>
      </c>
      <c r="M47" s="46"/>
      <c r="O47" s="64">
        <v>30210</v>
      </c>
      <c r="P47" s="46" t="s">
        <v>1097</v>
      </c>
      <c r="Q47" s="63">
        <v>0</v>
      </c>
      <c r="R47" s="63">
        <v>0</v>
      </c>
      <c r="S47" s="63">
        <v>0</v>
      </c>
      <c r="T47" s="63">
        <v>0</v>
      </c>
      <c r="U47" s="63">
        <v>0</v>
      </c>
      <c r="V47" s="63">
        <v>0</v>
      </c>
      <c r="W47" s="63">
        <v>0</v>
      </c>
      <c r="X47" s="63">
        <v>0</v>
      </c>
      <c r="Y47" s="63">
        <v>0</v>
      </c>
      <c r="Z47" s="63">
        <v>0</v>
      </c>
      <c r="AA47" s="63">
        <v>0</v>
      </c>
      <c r="AB47" s="63">
        <v>0</v>
      </c>
      <c r="AC47" s="63">
        <v>0</v>
      </c>
      <c r="AE47" s="64">
        <v>30210</v>
      </c>
      <c r="AF47" s="46" t="s">
        <v>1097</v>
      </c>
      <c r="AG47" s="63">
        <v>0</v>
      </c>
      <c r="AI47" s="64">
        <v>30210</v>
      </c>
      <c r="AJ47" s="46" t="s">
        <v>1097</v>
      </c>
      <c r="AK47" s="63">
        <v>0</v>
      </c>
      <c r="AM47" s="64">
        <v>30210</v>
      </c>
      <c r="AN47" s="46" t="s">
        <v>1097</v>
      </c>
      <c r="AO47" s="63">
        <v>0</v>
      </c>
      <c r="AQ47" s="64">
        <v>30210</v>
      </c>
      <c r="AR47" s="46" t="s">
        <v>1097</v>
      </c>
      <c r="AS47" s="60">
        <f t="shared" si="22"/>
        <v>0</v>
      </c>
      <c r="AT47" s="60">
        <f t="shared" si="23"/>
        <v>0</v>
      </c>
      <c r="AU47" s="60">
        <f t="shared" si="24"/>
        <v>0</v>
      </c>
      <c r="AV47" s="60">
        <f t="shared" si="25"/>
        <v>0</v>
      </c>
      <c r="AW47" s="46"/>
      <c r="AX47" s="67">
        <f t="shared" si="26"/>
        <v>0</v>
      </c>
      <c r="AY47" s="66">
        <f t="shared" si="27"/>
        <v>0</v>
      </c>
      <c r="AZ47" s="66">
        <f t="shared" si="28"/>
        <v>0</v>
      </c>
      <c r="BA47" s="66">
        <f t="shared" si="29"/>
        <v>0</v>
      </c>
      <c r="BB47" s="66">
        <f t="shared" si="30"/>
        <v>0</v>
      </c>
      <c r="BC47" s="66">
        <f t="shared" si="31"/>
        <v>1</v>
      </c>
    </row>
    <row r="48" spans="1:70" x14ac:dyDescent="0.2">
      <c r="A48" s="65">
        <v>30220</v>
      </c>
      <c r="C48" s="46" t="s">
        <v>1096</v>
      </c>
      <c r="D48" s="46" t="s">
        <v>1095</v>
      </c>
      <c r="E48" s="46" t="s">
        <v>421</v>
      </c>
      <c r="F48" s="46" t="s">
        <v>1094</v>
      </c>
      <c r="G48" s="46">
        <v>1002</v>
      </c>
      <c r="H48" s="46">
        <v>3001</v>
      </c>
      <c r="I48" s="46" t="s">
        <v>463</v>
      </c>
      <c r="J48" s="46" t="s">
        <v>790</v>
      </c>
      <c r="K48" s="46">
        <v>1</v>
      </c>
      <c r="L48" s="46"/>
      <c r="M48" s="46" t="s">
        <v>178</v>
      </c>
      <c r="O48" s="64">
        <v>30220</v>
      </c>
      <c r="P48" s="46" t="s">
        <v>1093</v>
      </c>
      <c r="Q48" s="63">
        <v>4685.26</v>
      </c>
      <c r="R48" s="63">
        <v>4461.8100000000004</v>
      </c>
      <c r="S48" s="63">
        <v>5039.7</v>
      </c>
      <c r="T48" s="63">
        <v>5275.05</v>
      </c>
      <c r="U48" s="63">
        <v>6927.93</v>
      </c>
      <c r="V48" s="63">
        <v>7212.49</v>
      </c>
      <c r="W48" s="63">
        <v>7202.84</v>
      </c>
      <c r="X48" s="63">
        <v>7317.51</v>
      </c>
      <c r="Y48" s="63">
        <v>7001.27</v>
      </c>
      <c r="Z48" s="63">
        <v>6654.11</v>
      </c>
      <c r="AA48" s="63">
        <v>6548.04</v>
      </c>
      <c r="AB48" s="63">
        <v>6921.19</v>
      </c>
      <c r="AC48" s="63">
        <v>6516.43</v>
      </c>
      <c r="AE48" s="64">
        <v>30220</v>
      </c>
      <c r="AF48" s="46" t="s">
        <v>1093</v>
      </c>
      <c r="AG48" s="63">
        <v>0</v>
      </c>
      <c r="AI48" s="64">
        <v>30220</v>
      </c>
      <c r="AJ48" s="46" t="s">
        <v>1093</v>
      </c>
      <c r="AK48" s="63">
        <v>48.18</v>
      </c>
      <c r="AM48" s="64">
        <v>30220</v>
      </c>
      <c r="AN48" s="46" t="s">
        <v>1093</v>
      </c>
      <c r="AO48" s="63">
        <v>1276.6400000000001</v>
      </c>
      <c r="AQ48" s="64">
        <v>30220</v>
      </c>
      <c r="AR48" s="46" t="s">
        <v>1093</v>
      </c>
      <c r="AS48" s="60">
        <f t="shared" si="22"/>
        <v>6516.43</v>
      </c>
      <c r="AT48" s="60">
        <f t="shared" si="23"/>
        <v>1324.8200000000002</v>
      </c>
      <c r="AU48" s="60">
        <f t="shared" si="24"/>
        <v>5191.6100000000006</v>
      </c>
      <c r="AV48" s="60">
        <f t="shared" si="25"/>
        <v>0</v>
      </c>
      <c r="AW48" s="46"/>
      <c r="AX48" s="67">
        <f t="shared" si="26"/>
        <v>0</v>
      </c>
      <c r="AY48" s="66">
        <f t="shared" si="27"/>
        <v>0.20330457014039899</v>
      </c>
      <c r="AZ48" s="66">
        <f t="shared" si="28"/>
        <v>0.79669542985960107</v>
      </c>
      <c r="BA48" s="66">
        <f t="shared" si="29"/>
        <v>0</v>
      </c>
      <c r="BB48" s="66">
        <f t="shared" si="30"/>
        <v>0</v>
      </c>
      <c r="BC48" s="66">
        <f t="shared" si="31"/>
        <v>0</v>
      </c>
    </row>
    <row r="49" spans="1:55" x14ac:dyDescent="0.2">
      <c r="A49" s="65">
        <v>30240</v>
      </c>
      <c r="C49" s="46" t="s">
        <v>1092</v>
      </c>
      <c r="D49" s="46" t="s">
        <v>943</v>
      </c>
      <c r="E49" s="46" t="s">
        <v>421</v>
      </c>
      <c r="F49" s="46" t="s">
        <v>942</v>
      </c>
      <c r="G49" s="46">
        <v>1003</v>
      </c>
      <c r="H49" s="46">
        <v>1001</v>
      </c>
      <c r="I49" s="46" t="s">
        <v>360</v>
      </c>
      <c r="J49" s="46" t="s">
        <v>368</v>
      </c>
      <c r="K49" s="46">
        <v>1</v>
      </c>
      <c r="L49" s="46"/>
      <c r="M49" s="46"/>
      <c r="O49" s="64">
        <v>30240</v>
      </c>
      <c r="P49" s="46" t="s">
        <v>1091</v>
      </c>
      <c r="Q49" s="63">
        <v>2716197.3</v>
      </c>
      <c r="R49" s="63">
        <v>3061809.8</v>
      </c>
      <c r="S49" s="63">
        <v>2683384.31</v>
      </c>
      <c r="T49" s="63">
        <v>2581924.77</v>
      </c>
      <c r="U49" s="63">
        <v>2339199.98</v>
      </c>
      <c r="V49" s="63">
        <v>2440797.12</v>
      </c>
      <c r="W49" s="63">
        <v>2267783.7799999998</v>
      </c>
      <c r="X49" s="63">
        <v>2370291.5699999998</v>
      </c>
      <c r="Y49" s="63">
        <v>2580284.0299999998</v>
      </c>
      <c r="Z49" s="63">
        <v>2772018.36</v>
      </c>
      <c r="AA49" s="63">
        <v>2439130.46</v>
      </c>
      <c r="AB49" s="63">
        <v>2613172.92</v>
      </c>
      <c r="AC49" s="63">
        <v>2521598.41</v>
      </c>
      <c r="AE49" s="64">
        <v>30240</v>
      </c>
      <c r="AF49" s="46" t="s">
        <v>1091</v>
      </c>
      <c r="AG49" s="63">
        <v>1961.72</v>
      </c>
      <c r="AI49" s="64">
        <v>30240</v>
      </c>
      <c r="AJ49" s="46" t="s">
        <v>1091</v>
      </c>
      <c r="AK49" s="63">
        <v>574080.01</v>
      </c>
      <c r="AM49" s="64">
        <v>30240</v>
      </c>
      <c r="AN49" s="46" t="s">
        <v>1091</v>
      </c>
      <c r="AO49" s="63">
        <v>863.39</v>
      </c>
      <c r="AQ49" s="64">
        <v>30240</v>
      </c>
      <c r="AR49" s="46" t="s">
        <v>1091</v>
      </c>
      <c r="AS49" s="60">
        <f t="shared" si="22"/>
        <v>2521598.41</v>
      </c>
      <c r="AT49" s="60">
        <f t="shared" si="23"/>
        <v>574943.4</v>
      </c>
      <c r="AU49" s="60">
        <f t="shared" si="24"/>
        <v>1944693.29</v>
      </c>
      <c r="AV49" s="60">
        <f t="shared" si="25"/>
        <v>1961.72</v>
      </c>
      <c r="AW49" s="46"/>
      <c r="AX49" s="67">
        <f t="shared" si="26"/>
        <v>0</v>
      </c>
      <c r="AY49" s="66">
        <f t="shared" si="27"/>
        <v>0.22800752003964025</v>
      </c>
      <c r="AZ49" s="66">
        <f t="shared" si="28"/>
        <v>0.77121451309925271</v>
      </c>
      <c r="BA49" s="66">
        <f t="shared" si="29"/>
        <v>7.7796686110695944E-4</v>
      </c>
      <c r="BB49" s="66">
        <f t="shared" si="30"/>
        <v>0</v>
      </c>
      <c r="BC49" s="66">
        <f t="shared" si="31"/>
        <v>0</v>
      </c>
    </row>
    <row r="50" spans="1:55" x14ac:dyDescent="0.2">
      <c r="A50" s="65">
        <v>30250</v>
      </c>
      <c r="C50" s="46" t="s">
        <v>1090</v>
      </c>
      <c r="D50" s="46" t="s">
        <v>943</v>
      </c>
      <c r="E50" s="46" t="s">
        <v>421</v>
      </c>
      <c r="F50" s="46" t="s">
        <v>942</v>
      </c>
      <c r="G50" s="46">
        <v>1003</v>
      </c>
      <c r="H50" s="46">
        <v>1002</v>
      </c>
      <c r="I50" s="46" t="s">
        <v>1089</v>
      </c>
      <c r="J50" s="46" t="s">
        <v>368</v>
      </c>
      <c r="K50" s="46"/>
      <c r="L50" s="46">
        <v>1</v>
      </c>
      <c r="M50" s="46"/>
      <c r="O50" s="64">
        <v>30250</v>
      </c>
      <c r="P50" s="46" t="s">
        <v>1088</v>
      </c>
      <c r="Q50" s="63">
        <v>13005965.4</v>
      </c>
      <c r="R50" s="63">
        <v>12672628.210000001</v>
      </c>
      <c r="S50" s="63">
        <v>12389949.84</v>
      </c>
      <c r="T50" s="63">
        <v>12617219.23</v>
      </c>
      <c r="U50" s="63">
        <v>13122754.99</v>
      </c>
      <c r="V50" s="63">
        <v>14074864.43</v>
      </c>
      <c r="W50" s="63">
        <v>14347109.16</v>
      </c>
      <c r="X50" s="63">
        <v>14672193.59</v>
      </c>
      <c r="Y50" s="63">
        <v>15254901.210000001</v>
      </c>
      <c r="Z50" s="63">
        <v>15203604.710000001</v>
      </c>
      <c r="AA50" s="63">
        <v>15274876.060000001</v>
      </c>
      <c r="AB50" s="63">
        <v>15182794.9</v>
      </c>
      <c r="AC50" s="63">
        <v>14994811.26</v>
      </c>
      <c r="AE50" s="64">
        <v>30250</v>
      </c>
      <c r="AF50" s="46" t="s">
        <v>1088</v>
      </c>
      <c r="AG50" s="63">
        <v>11262.29</v>
      </c>
      <c r="AI50" s="64">
        <v>30250</v>
      </c>
      <c r="AJ50" s="46" t="s">
        <v>1088</v>
      </c>
      <c r="AK50" s="63">
        <v>2388870.16</v>
      </c>
      <c r="AM50" s="64">
        <v>30250</v>
      </c>
      <c r="AN50" s="46" t="s">
        <v>1088</v>
      </c>
      <c r="AO50" s="63">
        <v>8009214.5700000003</v>
      </c>
      <c r="AQ50" s="64">
        <v>30250</v>
      </c>
      <c r="AR50" s="46" t="s">
        <v>1088</v>
      </c>
      <c r="AS50" s="60">
        <f t="shared" si="22"/>
        <v>14994811.26</v>
      </c>
      <c r="AT50" s="60">
        <f t="shared" si="23"/>
        <v>10398084.73</v>
      </c>
      <c r="AU50" s="60">
        <f t="shared" si="24"/>
        <v>4585464.24</v>
      </c>
      <c r="AV50" s="60">
        <f t="shared" si="25"/>
        <v>11262.29</v>
      </c>
      <c r="AW50" s="46"/>
      <c r="AX50" s="67">
        <f t="shared" si="26"/>
        <v>0</v>
      </c>
      <c r="AY50" s="66">
        <f t="shared" si="27"/>
        <v>0.69344552256805136</v>
      </c>
      <c r="AZ50" s="66">
        <f t="shared" si="28"/>
        <v>0.30580339828832231</v>
      </c>
      <c r="BA50" s="66">
        <f t="shared" si="29"/>
        <v>7.5107914362638009E-4</v>
      </c>
      <c r="BB50" s="66">
        <f t="shared" si="30"/>
        <v>0</v>
      </c>
      <c r="BC50" s="66">
        <f t="shared" si="31"/>
        <v>0</v>
      </c>
    </row>
    <row r="51" spans="1:55" x14ac:dyDescent="0.2">
      <c r="A51" s="65">
        <v>30260</v>
      </c>
      <c r="C51" s="46" t="s">
        <v>1087</v>
      </c>
      <c r="D51" s="46" t="s">
        <v>943</v>
      </c>
      <c r="E51" s="46" t="s">
        <v>421</v>
      </c>
      <c r="F51" s="46" t="s">
        <v>942</v>
      </c>
      <c r="G51" s="46">
        <v>1003</v>
      </c>
      <c r="H51" s="46">
        <v>1003</v>
      </c>
      <c r="I51" s="46" t="s">
        <v>1086</v>
      </c>
      <c r="J51" s="46" t="s">
        <v>368</v>
      </c>
      <c r="K51" s="46"/>
      <c r="L51" s="46">
        <v>1</v>
      </c>
      <c r="M51" s="46"/>
      <c r="O51" s="64">
        <v>30260</v>
      </c>
      <c r="P51" s="46" t="s">
        <v>1085</v>
      </c>
      <c r="Q51" s="63">
        <v>6813.03</v>
      </c>
      <c r="R51" s="63">
        <v>6813.03</v>
      </c>
      <c r="S51" s="63">
        <v>6813.03</v>
      </c>
      <c r="T51" s="63">
        <v>6813.03</v>
      </c>
      <c r="U51" s="63">
        <v>6813.03</v>
      </c>
      <c r="V51" s="63">
        <v>6813.03</v>
      </c>
      <c r="W51" s="63">
        <v>6813.03</v>
      </c>
      <c r="X51" s="63">
        <v>6813.03</v>
      </c>
      <c r="Y51" s="63">
        <v>6813.03</v>
      </c>
      <c r="Z51" s="63">
        <v>6813.03</v>
      </c>
      <c r="AA51" s="63">
        <v>6813.03</v>
      </c>
      <c r="AB51" s="63">
        <v>6813.03</v>
      </c>
      <c r="AC51" s="63">
        <v>6813.03</v>
      </c>
      <c r="AE51" s="64">
        <v>30260</v>
      </c>
      <c r="AF51" s="46" t="s">
        <v>1085</v>
      </c>
      <c r="AG51" s="63">
        <v>0</v>
      </c>
      <c r="AI51" s="64">
        <v>30260</v>
      </c>
      <c r="AJ51" s="46" t="s">
        <v>1085</v>
      </c>
      <c r="AK51" s="63">
        <v>642.78</v>
      </c>
      <c r="AM51" s="64">
        <v>30260</v>
      </c>
      <c r="AN51" s="46" t="s">
        <v>1085</v>
      </c>
      <c r="AO51" s="63">
        <v>0</v>
      </c>
      <c r="AQ51" s="64">
        <v>30260</v>
      </c>
      <c r="AR51" s="46" t="s">
        <v>1085</v>
      </c>
      <c r="AS51" s="60">
        <f t="shared" si="22"/>
        <v>6813.03</v>
      </c>
      <c r="AT51" s="60">
        <f t="shared" si="23"/>
        <v>642.78</v>
      </c>
      <c r="AU51" s="60">
        <f t="shared" si="24"/>
        <v>6170.25</v>
      </c>
      <c r="AV51" s="60">
        <f t="shared" si="25"/>
        <v>0</v>
      </c>
      <c r="AW51" s="46"/>
      <c r="AX51" s="67">
        <f t="shared" si="26"/>
        <v>0</v>
      </c>
      <c r="AY51" s="66">
        <f t="shared" si="27"/>
        <v>9.4345687601551737E-2</v>
      </c>
      <c r="AZ51" s="66">
        <f t="shared" si="28"/>
        <v>0.90565431239844829</v>
      </c>
      <c r="BA51" s="66">
        <f t="shared" si="29"/>
        <v>0</v>
      </c>
      <c r="BB51" s="66">
        <f t="shared" si="30"/>
        <v>0</v>
      </c>
      <c r="BC51" s="66">
        <f t="shared" si="31"/>
        <v>0</v>
      </c>
    </row>
    <row r="52" spans="1:55" x14ac:dyDescent="0.2">
      <c r="A52" s="65">
        <v>30270</v>
      </c>
      <c r="C52" s="46" t="s">
        <v>1084</v>
      </c>
      <c r="D52" s="46" t="s">
        <v>943</v>
      </c>
      <c r="E52" s="46" t="s">
        <v>421</v>
      </c>
      <c r="F52" s="46" t="s">
        <v>942</v>
      </c>
      <c r="G52" s="46">
        <v>1003</v>
      </c>
      <c r="H52" s="46">
        <v>1005</v>
      </c>
      <c r="I52" s="46" t="s">
        <v>1083</v>
      </c>
      <c r="J52" s="46" t="s">
        <v>368</v>
      </c>
      <c r="K52" s="46"/>
      <c r="L52" s="46">
        <v>1</v>
      </c>
      <c r="M52" s="46"/>
      <c r="O52" s="64">
        <v>30270</v>
      </c>
      <c r="P52" s="46" t="s">
        <v>1082</v>
      </c>
      <c r="Q52" s="63">
        <v>38972.85</v>
      </c>
      <c r="R52" s="63">
        <v>38972.85</v>
      </c>
      <c r="S52" s="63">
        <v>94292.85</v>
      </c>
      <c r="T52" s="63">
        <v>94292.85</v>
      </c>
      <c r="U52" s="63">
        <v>94292.85</v>
      </c>
      <c r="V52" s="63">
        <v>94292.85</v>
      </c>
      <c r="W52" s="63">
        <v>94292.85</v>
      </c>
      <c r="X52" s="63">
        <v>94292.85</v>
      </c>
      <c r="Y52" s="63">
        <v>0</v>
      </c>
      <c r="Z52" s="63">
        <v>0</v>
      </c>
      <c r="AA52" s="63">
        <v>0</v>
      </c>
      <c r="AB52" s="63">
        <v>0</v>
      </c>
      <c r="AC52" s="63">
        <v>0</v>
      </c>
      <c r="AE52" s="64">
        <v>30270</v>
      </c>
      <c r="AF52" s="46" t="s">
        <v>1082</v>
      </c>
      <c r="AG52" s="63">
        <v>0</v>
      </c>
      <c r="AI52" s="64">
        <v>30270</v>
      </c>
      <c r="AJ52" s="46" t="s">
        <v>1082</v>
      </c>
      <c r="AK52" s="63">
        <v>0</v>
      </c>
      <c r="AM52" s="64">
        <v>30270</v>
      </c>
      <c r="AN52" s="46" t="s">
        <v>1082</v>
      </c>
      <c r="AO52" s="63">
        <v>0</v>
      </c>
      <c r="AQ52" s="64">
        <v>30270</v>
      </c>
      <c r="AR52" s="46" t="s">
        <v>1082</v>
      </c>
      <c r="AS52" s="60">
        <f t="shared" si="22"/>
        <v>0</v>
      </c>
      <c r="AT52" s="60">
        <f t="shared" si="23"/>
        <v>0</v>
      </c>
      <c r="AU52" s="60">
        <f t="shared" si="24"/>
        <v>0</v>
      </c>
      <c r="AV52" s="60">
        <f t="shared" si="25"/>
        <v>0</v>
      </c>
      <c r="AW52" s="46"/>
      <c r="AX52" s="67">
        <f t="shared" si="26"/>
        <v>0</v>
      </c>
      <c r="AY52" s="66">
        <f t="shared" si="27"/>
        <v>0</v>
      </c>
      <c r="AZ52" s="66">
        <f t="shared" si="28"/>
        <v>0</v>
      </c>
      <c r="BA52" s="66">
        <f t="shared" si="29"/>
        <v>0</v>
      </c>
      <c r="BB52" s="66">
        <f t="shared" si="30"/>
        <v>0</v>
      </c>
      <c r="BC52" s="66">
        <f t="shared" si="31"/>
        <v>1</v>
      </c>
    </row>
    <row r="53" spans="1:55" x14ac:dyDescent="0.2">
      <c r="A53" s="65">
        <v>30280</v>
      </c>
      <c r="C53" s="46" t="s">
        <v>1081</v>
      </c>
      <c r="D53" s="46" t="s">
        <v>943</v>
      </c>
      <c r="E53" s="46" t="s">
        <v>453</v>
      </c>
      <c r="F53" s="46" t="s">
        <v>942</v>
      </c>
      <c r="G53" s="46">
        <v>1003</v>
      </c>
      <c r="H53" s="46">
        <v>1006</v>
      </c>
      <c r="I53" s="46" t="s">
        <v>1080</v>
      </c>
      <c r="J53" s="46" t="s">
        <v>368</v>
      </c>
      <c r="K53" s="46"/>
      <c r="L53" s="46">
        <v>1</v>
      </c>
      <c r="M53" s="46"/>
      <c r="O53" s="64">
        <v>30280</v>
      </c>
      <c r="P53" s="46" t="s">
        <v>1079</v>
      </c>
      <c r="Q53" s="63">
        <v>133166.60999999999</v>
      </c>
      <c r="R53" s="63">
        <v>181362.94</v>
      </c>
      <c r="S53" s="63">
        <v>167575.67999999999</v>
      </c>
      <c r="T53" s="63">
        <v>180892.41</v>
      </c>
      <c r="U53" s="63">
        <v>196596.95</v>
      </c>
      <c r="V53" s="63">
        <v>193207.88</v>
      </c>
      <c r="W53" s="63">
        <v>199870.73</v>
      </c>
      <c r="X53" s="63">
        <v>209663.06</v>
      </c>
      <c r="Y53" s="63">
        <v>190398.27</v>
      </c>
      <c r="Z53" s="63">
        <v>186963.42</v>
      </c>
      <c r="AA53" s="63">
        <v>182616</v>
      </c>
      <c r="AB53" s="63">
        <v>183534.84</v>
      </c>
      <c r="AC53" s="63">
        <v>180003.06</v>
      </c>
      <c r="AE53" s="64">
        <v>30280</v>
      </c>
      <c r="AF53" s="46" t="s">
        <v>1079</v>
      </c>
      <c r="AG53" s="63">
        <v>0</v>
      </c>
      <c r="AI53" s="64">
        <v>30280</v>
      </c>
      <c r="AJ53" s="46" t="s">
        <v>1079</v>
      </c>
      <c r="AK53" s="63">
        <v>62813.57</v>
      </c>
      <c r="AM53" s="64">
        <v>30280</v>
      </c>
      <c r="AN53" s="46" t="s">
        <v>1079</v>
      </c>
      <c r="AO53" s="63">
        <v>0</v>
      </c>
      <c r="AQ53" s="64">
        <v>30280</v>
      </c>
      <c r="AR53" s="46" t="s">
        <v>1079</v>
      </c>
      <c r="AS53" s="60">
        <f t="shared" si="22"/>
        <v>180003.06</v>
      </c>
      <c r="AT53" s="60">
        <f t="shared" si="23"/>
        <v>62813.57</v>
      </c>
      <c r="AU53" s="60">
        <f t="shared" si="24"/>
        <v>117189.48999999999</v>
      </c>
      <c r="AV53" s="60">
        <f t="shared" si="25"/>
        <v>0</v>
      </c>
      <c r="AW53" s="46"/>
      <c r="AX53" s="67">
        <f t="shared" si="26"/>
        <v>0</v>
      </c>
      <c r="AY53" s="66">
        <f t="shared" si="27"/>
        <v>0.34895834548590454</v>
      </c>
      <c r="AZ53" s="66">
        <f t="shared" si="28"/>
        <v>0.65104165451409546</v>
      </c>
      <c r="BA53" s="66">
        <f t="shared" si="29"/>
        <v>0</v>
      </c>
      <c r="BB53" s="66">
        <f t="shared" si="30"/>
        <v>0</v>
      </c>
      <c r="BC53" s="66">
        <f t="shared" si="31"/>
        <v>0</v>
      </c>
    </row>
    <row r="54" spans="1:55" x14ac:dyDescent="0.2">
      <c r="A54" s="65">
        <v>30290</v>
      </c>
      <c r="C54" s="46" t="s">
        <v>1078</v>
      </c>
      <c r="D54" s="46" t="s">
        <v>943</v>
      </c>
      <c r="E54" s="46" t="s">
        <v>672</v>
      </c>
      <c r="F54" s="46" t="s">
        <v>942</v>
      </c>
      <c r="G54" s="46">
        <v>1003</v>
      </c>
      <c r="H54" s="46">
        <v>1007</v>
      </c>
      <c r="I54" s="46" t="s">
        <v>1077</v>
      </c>
      <c r="J54" s="46" t="s">
        <v>368</v>
      </c>
      <c r="K54" s="46"/>
      <c r="L54" s="46">
        <v>1</v>
      </c>
      <c r="M54" s="46"/>
      <c r="O54" s="64">
        <v>30290</v>
      </c>
      <c r="P54" s="46" t="s">
        <v>1076</v>
      </c>
      <c r="Q54" s="63">
        <v>0</v>
      </c>
      <c r="R54" s="63">
        <v>0</v>
      </c>
      <c r="S54" s="63">
        <v>0</v>
      </c>
      <c r="T54" s="63">
        <v>0</v>
      </c>
      <c r="U54" s="63">
        <v>0</v>
      </c>
      <c r="V54" s="63">
        <v>0</v>
      </c>
      <c r="W54" s="63">
        <v>0</v>
      </c>
      <c r="X54" s="63">
        <v>0</v>
      </c>
      <c r="Y54" s="63">
        <v>0</v>
      </c>
      <c r="Z54" s="63">
        <v>0</v>
      </c>
      <c r="AA54" s="63">
        <v>0</v>
      </c>
      <c r="AB54" s="63">
        <v>0</v>
      </c>
      <c r="AC54" s="63">
        <v>0</v>
      </c>
      <c r="AE54" s="64">
        <v>30290</v>
      </c>
      <c r="AF54" s="46" t="s">
        <v>1076</v>
      </c>
      <c r="AG54" s="63">
        <v>0</v>
      </c>
      <c r="AI54" s="64">
        <v>30290</v>
      </c>
      <c r="AJ54" s="46" t="s">
        <v>1076</v>
      </c>
      <c r="AK54" s="63">
        <v>0</v>
      </c>
      <c r="AM54" s="64">
        <v>30290</v>
      </c>
      <c r="AN54" s="46" t="s">
        <v>1076</v>
      </c>
      <c r="AO54" s="63">
        <v>0</v>
      </c>
      <c r="AQ54" s="64">
        <v>30290</v>
      </c>
      <c r="AR54" s="46" t="s">
        <v>1076</v>
      </c>
      <c r="AS54" s="60">
        <f t="shared" si="22"/>
        <v>0</v>
      </c>
      <c r="AT54" s="60">
        <f t="shared" si="23"/>
        <v>0</v>
      </c>
      <c r="AU54" s="60">
        <f t="shared" si="24"/>
        <v>0</v>
      </c>
      <c r="AV54" s="60">
        <f t="shared" si="25"/>
        <v>0</v>
      </c>
      <c r="AW54" s="46"/>
      <c r="AX54" s="67">
        <f t="shared" si="26"/>
        <v>0</v>
      </c>
      <c r="AY54" s="66">
        <f t="shared" si="27"/>
        <v>0</v>
      </c>
      <c r="AZ54" s="66">
        <f t="shared" si="28"/>
        <v>0</v>
      </c>
      <c r="BA54" s="66">
        <f t="shared" si="29"/>
        <v>0</v>
      </c>
      <c r="BB54" s="66">
        <f t="shared" si="30"/>
        <v>0</v>
      </c>
      <c r="BC54" s="66">
        <f t="shared" si="31"/>
        <v>1</v>
      </c>
    </row>
    <row r="55" spans="1:55" x14ac:dyDescent="0.2">
      <c r="A55" s="65">
        <v>30320</v>
      </c>
      <c r="C55" s="46" t="s">
        <v>1075</v>
      </c>
      <c r="D55" s="46" t="s">
        <v>943</v>
      </c>
      <c r="E55" s="46" t="s">
        <v>482</v>
      </c>
      <c r="F55" s="46" t="s">
        <v>942</v>
      </c>
      <c r="G55" s="46">
        <v>1003</v>
      </c>
      <c r="H55" s="46">
        <v>1008</v>
      </c>
      <c r="I55" s="46" t="s">
        <v>1074</v>
      </c>
      <c r="J55" s="46" t="s">
        <v>368</v>
      </c>
      <c r="K55" s="46"/>
      <c r="L55" s="46">
        <v>1</v>
      </c>
      <c r="M55" s="46"/>
      <c r="O55" s="64">
        <v>30320</v>
      </c>
      <c r="P55" s="46" t="s">
        <v>1073</v>
      </c>
      <c r="Q55" s="63">
        <v>1849693.38</v>
      </c>
      <c r="R55" s="63">
        <v>1796071.41</v>
      </c>
      <c r="S55" s="63">
        <v>1734502.18</v>
      </c>
      <c r="T55" s="63">
        <v>1832876.6</v>
      </c>
      <c r="U55" s="63">
        <v>1822883.15</v>
      </c>
      <c r="V55" s="63">
        <v>1920053.19</v>
      </c>
      <c r="W55" s="63">
        <v>1883412.05</v>
      </c>
      <c r="X55" s="63">
        <v>1948547.58</v>
      </c>
      <c r="Y55" s="63">
        <v>1722918.2</v>
      </c>
      <c r="Z55" s="63">
        <v>1816498.26</v>
      </c>
      <c r="AA55" s="63">
        <v>1793851.93</v>
      </c>
      <c r="AB55" s="63">
        <v>1802579.58</v>
      </c>
      <c r="AC55" s="63">
        <v>1786922.21</v>
      </c>
      <c r="AE55" s="64">
        <v>30320</v>
      </c>
      <c r="AF55" s="46" t="s">
        <v>1073</v>
      </c>
      <c r="AG55" s="63">
        <v>1761.87</v>
      </c>
      <c r="AI55" s="64">
        <v>30320</v>
      </c>
      <c r="AJ55" s="46" t="s">
        <v>1073</v>
      </c>
      <c r="AK55" s="63">
        <v>126803.75</v>
      </c>
      <c r="AM55" s="64">
        <v>30320</v>
      </c>
      <c r="AN55" s="46" t="s">
        <v>1073</v>
      </c>
      <c r="AO55" s="63">
        <v>1395071.37</v>
      </c>
      <c r="AQ55" s="64">
        <v>30320</v>
      </c>
      <c r="AR55" s="46" t="s">
        <v>1073</v>
      </c>
      <c r="AS55" s="60">
        <f t="shared" si="22"/>
        <v>1786922.21</v>
      </c>
      <c r="AT55" s="60">
        <f t="shared" si="23"/>
        <v>1521875.12</v>
      </c>
      <c r="AU55" s="60">
        <f t="shared" si="24"/>
        <v>263285.21999999974</v>
      </c>
      <c r="AV55" s="60">
        <f t="shared" si="25"/>
        <v>1761.87</v>
      </c>
      <c r="AW55" s="46"/>
      <c r="AX55" s="67">
        <f t="shared" si="26"/>
        <v>0</v>
      </c>
      <c r="AY55" s="66">
        <f t="shared" si="27"/>
        <v>0.85167396290854769</v>
      </c>
      <c r="AZ55" s="66">
        <f t="shared" si="28"/>
        <v>0.14734005684556339</v>
      </c>
      <c r="BA55" s="66">
        <f t="shared" si="29"/>
        <v>9.8598024588882342E-4</v>
      </c>
      <c r="BB55" s="66">
        <f t="shared" si="30"/>
        <v>0</v>
      </c>
      <c r="BC55" s="66">
        <f t="shared" si="31"/>
        <v>0</v>
      </c>
    </row>
    <row r="56" spans="1:55" x14ac:dyDescent="0.2">
      <c r="A56" s="65">
        <v>30330</v>
      </c>
      <c r="C56" s="46" t="s">
        <v>1072</v>
      </c>
      <c r="D56" s="46" t="s">
        <v>943</v>
      </c>
      <c r="E56" s="46" t="s">
        <v>788</v>
      </c>
      <c r="F56" s="46" t="s">
        <v>942</v>
      </c>
      <c r="G56" s="46">
        <v>1003</v>
      </c>
      <c r="H56" s="46">
        <v>1009</v>
      </c>
      <c r="I56" s="46" t="s">
        <v>1071</v>
      </c>
      <c r="J56" s="46" t="s">
        <v>368</v>
      </c>
      <c r="K56" s="46"/>
      <c r="L56" s="46">
        <v>1</v>
      </c>
      <c r="M56" s="46"/>
      <c r="O56" s="64">
        <v>30330</v>
      </c>
      <c r="P56" s="46" t="s">
        <v>1070</v>
      </c>
      <c r="Q56" s="63">
        <v>570082.66</v>
      </c>
      <c r="R56" s="63">
        <v>533560.12</v>
      </c>
      <c r="S56" s="63">
        <v>476507.56</v>
      </c>
      <c r="T56" s="63">
        <v>398053.85</v>
      </c>
      <c r="U56" s="63">
        <v>379730.3</v>
      </c>
      <c r="V56" s="63">
        <v>373098.72</v>
      </c>
      <c r="W56" s="63">
        <v>1234869.3</v>
      </c>
      <c r="X56" s="63">
        <v>1066923.43</v>
      </c>
      <c r="Y56" s="63">
        <v>882159.52</v>
      </c>
      <c r="Z56" s="63">
        <v>902850.55</v>
      </c>
      <c r="AA56" s="63">
        <v>889260.98</v>
      </c>
      <c r="AB56" s="63">
        <v>893714.53</v>
      </c>
      <c r="AC56" s="63">
        <v>848868.86</v>
      </c>
      <c r="AE56" s="64">
        <v>30330</v>
      </c>
      <c r="AF56" s="46" t="s">
        <v>1070</v>
      </c>
      <c r="AG56" s="63">
        <v>0</v>
      </c>
      <c r="AI56" s="64">
        <v>30330</v>
      </c>
      <c r="AJ56" s="46" t="s">
        <v>1070</v>
      </c>
      <c r="AK56" s="63">
        <v>95810.68</v>
      </c>
      <c r="AM56" s="64">
        <v>30330</v>
      </c>
      <c r="AN56" s="46" t="s">
        <v>1070</v>
      </c>
      <c r="AO56" s="63">
        <v>700770.15</v>
      </c>
      <c r="AQ56" s="64">
        <v>30330</v>
      </c>
      <c r="AR56" s="46" t="s">
        <v>1070</v>
      </c>
      <c r="AS56" s="60">
        <f t="shared" si="22"/>
        <v>848868.86</v>
      </c>
      <c r="AT56" s="60">
        <f t="shared" si="23"/>
        <v>796580.83000000007</v>
      </c>
      <c r="AU56" s="60">
        <f t="shared" si="24"/>
        <v>52288.029999999912</v>
      </c>
      <c r="AV56" s="60">
        <f t="shared" si="25"/>
        <v>0</v>
      </c>
      <c r="AW56" s="46"/>
      <c r="AX56" s="67">
        <f t="shared" si="26"/>
        <v>0</v>
      </c>
      <c r="AY56" s="66">
        <f t="shared" si="27"/>
        <v>0.93840269979982549</v>
      </c>
      <c r="AZ56" s="66">
        <f t="shared" si="28"/>
        <v>6.1597300200174517E-2</v>
      </c>
      <c r="BA56" s="66">
        <f t="shared" si="29"/>
        <v>0</v>
      </c>
      <c r="BB56" s="66">
        <f t="shared" si="30"/>
        <v>0</v>
      </c>
      <c r="BC56" s="66">
        <f t="shared" si="31"/>
        <v>0</v>
      </c>
    </row>
    <row r="57" spans="1:55" x14ac:dyDescent="0.2">
      <c r="A57" s="65">
        <v>30370</v>
      </c>
      <c r="C57" s="46" t="s">
        <v>1069</v>
      </c>
      <c r="D57" s="46" t="s">
        <v>943</v>
      </c>
      <c r="E57" s="46" t="s">
        <v>445</v>
      </c>
      <c r="F57" s="46" t="s">
        <v>942</v>
      </c>
      <c r="G57" s="46">
        <v>1003</v>
      </c>
      <c r="H57" s="46">
        <v>1012</v>
      </c>
      <c r="I57" s="46" t="s">
        <v>1068</v>
      </c>
      <c r="J57" s="46" t="s">
        <v>368</v>
      </c>
      <c r="K57" s="46"/>
      <c r="L57" s="46">
        <v>1</v>
      </c>
      <c r="M57" s="46"/>
      <c r="O57" s="64">
        <v>30370</v>
      </c>
      <c r="P57" s="46" t="s">
        <v>1067</v>
      </c>
      <c r="Q57" s="63">
        <v>205400.9</v>
      </c>
      <c r="R57" s="63">
        <v>179069.96</v>
      </c>
      <c r="S57" s="63">
        <v>371762.61</v>
      </c>
      <c r="T57" s="63">
        <v>367125.43</v>
      </c>
      <c r="U57" s="63">
        <v>367125.43</v>
      </c>
      <c r="V57" s="63">
        <v>365193.16</v>
      </c>
      <c r="W57" s="63">
        <v>333612.34000000003</v>
      </c>
      <c r="X57" s="63">
        <v>335448.26</v>
      </c>
      <c r="Y57" s="63">
        <v>336693.14</v>
      </c>
      <c r="Z57" s="63">
        <v>335697.24</v>
      </c>
      <c r="AA57" s="63">
        <v>335697.24</v>
      </c>
      <c r="AB57" s="63">
        <v>335697.24</v>
      </c>
      <c r="AC57" s="63">
        <v>335697.24</v>
      </c>
      <c r="AE57" s="64">
        <v>30370</v>
      </c>
      <c r="AF57" s="46" t="s">
        <v>1067</v>
      </c>
      <c r="AG57" s="63">
        <v>0</v>
      </c>
      <c r="AI57" s="64">
        <v>30370</v>
      </c>
      <c r="AJ57" s="46" t="s">
        <v>1067</v>
      </c>
      <c r="AK57" s="63">
        <v>0</v>
      </c>
      <c r="AM57" s="64">
        <v>30370</v>
      </c>
      <c r="AN57" s="46" t="s">
        <v>1067</v>
      </c>
      <c r="AO57" s="63">
        <v>0</v>
      </c>
      <c r="AQ57" s="64">
        <v>30370</v>
      </c>
      <c r="AR57" s="46" t="s">
        <v>1067</v>
      </c>
      <c r="AS57" s="60">
        <f t="shared" si="22"/>
        <v>335697.24</v>
      </c>
      <c r="AT57" s="60">
        <f t="shared" si="23"/>
        <v>0</v>
      </c>
      <c r="AU57" s="60">
        <f t="shared" si="24"/>
        <v>335697.24</v>
      </c>
      <c r="AV57" s="60">
        <f t="shared" si="25"/>
        <v>0</v>
      </c>
      <c r="AW57" s="46"/>
      <c r="AX57" s="67">
        <f t="shared" si="26"/>
        <v>0</v>
      </c>
      <c r="AY57" s="66">
        <f t="shared" si="27"/>
        <v>0</v>
      </c>
      <c r="AZ57" s="66">
        <f t="shared" si="28"/>
        <v>1</v>
      </c>
      <c r="BA57" s="66">
        <f t="shared" si="29"/>
        <v>0</v>
      </c>
      <c r="BB57" s="66">
        <f t="shared" si="30"/>
        <v>0</v>
      </c>
      <c r="BC57" s="66">
        <f t="shared" si="31"/>
        <v>0</v>
      </c>
    </row>
    <row r="58" spans="1:55" x14ac:dyDescent="0.2">
      <c r="A58" s="65">
        <v>30380</v>
      </c>
      <c r="C58" s="46" t="s">
        <v>1066</v>
      </c>
      <c r="D58" s="46" t="s">
        <v>943</v>
      </c>
      <c r="E58" s="46" t="s">
        <v>443</v>
      </c>
      <c r="F58" s="46" t="s">
        <v>942</v>
      </c>
      <c r="G58" s="46">
        <v>1003</v>
      </c>
      <c r="H58" s="46">
        <v>1013</v>
      </c>
      <c r="I58" s="46" t="s">
        <v>1065</v>
      </c>
      <c r="J58" s="46" t="s">
        <v>368</v>
      </c>
      <c r="K58" s="46"/>
      <c r="L58" s="46">
        <v>1</v>
      </c>
      <c r="M58" s="46"/>
      <c r="O58" s="64">
        <v>30380</v>
      </c>
      <c r="P58" s="46" t="s">
        <v>1064</v>
      </c>
      <c r="Q58" s="63">
        <v>2737606.14</v>
      </c>
      <c r="R58" s="63">
        <v>2481657.94</v>
      </c>
      <c r="S58" s="63">
        <v>2401280.36</v>
      </c>
      <c r="T58" s="63">
        <v>2139726.8199999998</v>
      </c>
      <c r="U58" s="63">
        <v>2104332.69</v>
      </c>
      <c r="V58" s="63">
        <v>2259434.25</v>
      </c>
      <c r="W58" s="63">
        <v>2317807.7799999998</v>
      </c>
      <c r="X58" s="63">
        <v>2337315.11</v>
      </c>
      <c r="Y58" s="63">
        <v>2412374.61</v>
      </c>
      <c r="Z58" s="63">
        <v>2370349.62</v>
      </c>
      <c r="AA58" s="63">
        <v>2356870.62</v>
      </c>
      <c r="AB58" s="63">
        <v>2400612.36</v>
      </c>
      <c r="AC58" s="63">
        <v>2402076.04</v>
      </c>
      <c r="AE58" s="64">
        <v>30380</v>
      </c>
      <c r="AF58" s="46" t="s">
        <v>1064</v>
      </c>
      <c r="AG58" s="63">
        <v>14023.08</v>
      </c>
      <c r="AI58" s="64">
        <v>30380</v>
      </c>
      <c r="AJ58" s="46" t="s">
        <v>1064</v>
      </c>
      <c r="AK58" s="63">
        <v>399995.47</v>
      </c>
      <c r="AM58" s="64">
        <v>30380</v>
      </c>
      <c r="AN58" s="46" t="s">
        <v>1064</v>
      </c>
      <c r="AO58" s="63">
        <v>1641113.97</v>
      </c>
      <c r="AQ58" s="64">
        <v>30380</v>
      </c>
      <c r="AR58" s="46" t="s">
        <v>1064</v>
      </c>
      <c r="AS58" s="60">
        <f t="shared" si="22"/>
        <v>2402076.04</v>
      </c>
      <c r="AT58" s="60">
        <f t="shared" si="23"/>
        <v>2041109.44</v>
      </c>
      <c r="AU58" s="60">
        <f t="shared" si="24"/>
        <v>346943.52</v>
      </c>
      <c r="AV58" s="60">
        <f t="shared" si="25"/>
        <v>14023.08</v>
      </c>
      <c r="AW58" s="46"/>
      <c r="AX58" s="67">
        <f t="shared" si="26"/>
        <v>0</v>
      </c>
      <c r="AY58" s="66">
        <f t="shared" si="27"/>
        <v>0.84972723844329257</v>
      </c>
      <c r="AZ58" s="66">
        <f t="shared" si="28"/>
        <v>0.14443486143760878</v>
      </c>
      <c r="BA58" s="66">
        <f t="shared" si="29"/>
        <v>5.8379001190986442E-3</v>
      </c>
      <c r="BB58" s="66">
        <f t="shared" si="30"/>
        <v>0</v>
      </c>
      <c r="BC58" s="66">
        <f t="shared" si="31"/>
        <v>0</v>
      </c>
    </row>
    <row r="59" spans="1:55" x14ac:dyDescent="0.2">
      <c r="A59" s="65">
        <v>30400</v>
      </c>
      <c r="C59" s="46" t="s">
        <v>1063</v>
      </c>
      <c r="D59" s="46" t="s">
        <v>943</v>
      </c>
      <c r="E59" s="46" t="s">
        <v>760</v>
      </c>
      <c r="F59" s="46" t="s">
        <v>942</v>
      </c>
      <c r="G59" s="46">
        <v>1003</v>
      </c>
      <c r="H59" s="46">
        <v>1014</v>
      </c>
      <c r="I59" s="46" t="s">
        <v>1062</v>
      </c>
      <c r="J59" s="46" t="s">
        <v>368</v>
      </c>
      <c r="K59" s="46"/>
      <c r="L59" s="46">
        <v>1</v>
      </c>
      <c r="M59" s="46"/>
      <c r="O59" s="64">
        <v>30400</v>
      </c>
      <c r="P59" s="46" t="s">
        <v>1061</v>
      </c>
      <c r="Q59" s="63">
        <v>539937.29</v>
      </c>
      <c r="R59" s="63">
        <v>510121.2</v>
      </c>
      <c r="S59" s="63">
        <v>545328.39</v>
      </c>
      <c r="T59" s="63">
        <v>575796.12</v>
      </c>
      <c r="U59" s="63">
        <v>596544.43999999994</v>
      </c>
      <c r="V59" s="63">
        <v>652562.17000000004</v>
      </c>
      <c r="W59" s="63">
        <v>640071.55000000005</v>
      </c>
      <c r="X59" s="63">
        <v>705746.79</v>
      </c>
      <c r="Y59" s="63">
        <v>690414.37</v>
      </c>
      <c r="Z59" s="63">
        <v>669705.61</v>
      </c>
      <c r="AA59" s="63">
        <v>665404.31999999995</v>
      </c>
      <c r="AB59" s="63">
        <v>658396.56999999995</v>
      </c>
      <c r="AC59" s="63">
        <v>635150.03</v>
      </c>
      <c r="AE59" s="64">
        <v>30400</v>
      </c>
      <c r="AF59" s="46" t="s">
        <v>1061</v>
      </c>
      <c r="AG59" s="63">
        <v>0</v>
      </c>
      <c r="AI59" s="64">
        <v>30400</v>
      </c>
      <c r="AJ59" s="46" t="s">
        <v>1061</v>
      </c>
      <c r="AK59" s="63">
        <v>337342.65</v>
      </c>
      <c r="AM59" s="64">
        <v>30400</v>
      </c>
      <c r="AN59" s="46" t="s">
        <v>1061</v>
      </c>
      <c r="AO59" s="63">
        <v>217340.52</v>
      </c>
      <c r="AQ59" s="64">
        <v>30400</v>
      </c>
      <c r="AR59" s="46" t="s">
        <v>1061</v>
      </c>
      <c r="AS59" s="60">
        <f t="shared" si="22"/>
        <v>635150.03</v>
      </c>
      <c r="AT59" s="60">
        <f t="shared" si="23"/>
        <v>554683.17000000004</v>
      </c>
      <c r="AU59" s="60">
        <f t="shared" si="24"/>
        <v>80466.859999999986</v>
      </c>
      <c r="AV59" s="60">
        <f t="shared" si="25"/>
        <v>0</v>
      </c>
      <c r="AW59" s="46"/>
      <c r="AX59" s="67">
        <f t="shared" si="26"/>
        <v>0</v>
      </c>
      <c r="AY59" s="66">
        <f t="shared" si="27"/>
        <v>0.87331046807948665</v>
      </c>
      <c r="AZ59" s="66">
        <f t="shared" si="28"/>
        <v>0.1266895319205133</v>
      </c>
      <c r="BA59" s="66">
        <f t="shared" si="29"/>
        <v>0</v>
      </c>
      <c r="BB59" s="66">
        <f t="shared" si="30"/>
        <v>0</v>
      </c>
      <c r="BC59" s="66">
        <f t="shared" si="31"/>
        <v>0</v>
      </c>
    </row>
    <row r="60" spans="1:55" x14ac:dyDescent="0.2">
      <c r="A60" s="65">
        <v>30410</v>
      </c>
      <c r="C60" s="46" t="s">
        <v>1060</v>
      </c>
      <c r="D60" s="46" t="s">
        <v>943</v>
      </c>
      <c r="E60" s="46" t="s">
        <v>441</v>
      </c>
      <c r="F60" s="46" t="s">
        <v>942</v>
      </c>
      <c r="G60" s="46">
        <v>1003</v>
      </c>
      <c r="H60" s="46">
        <v>1015</v>
      </c>
      <c r="I60" s="46" t="s">
        <v>1059</v>
      </c>
      <c r="J60" s="46" t="s">
        <v>368</v>
      </c>
      <c r="K60" s="46"/>
      <c r="L60" s="46">
        <v>1</v>
      </c>
      <c r="M60" s="46"/>
      <c r="O60" s="64">
        <v>30410</v>
      </c>
      <c r="P60" s="46" t="s">
        <v>1058</v>
      </c>
      <c r="Q60" s="63">
        <v>448174.49</v>
      </c>
      <c r="R60" s="63">
        <v>447830.24</v>
      </c>
      <c r="S60" s="63">
        <v>447600.74</v>
      </c>
      <c r="T60" s="63">
        <v>394837.39</v>
      </c>
      <c r="U60" s="63">
        <v>305212.56</v>
      </c>
      <c r="V60" s="63">
        <v>395790.82</v>
      </c>
      <c r="W60" s="63">
        <v>483148.57</v>
      </c>
      <c r="X60" s="63">
        <v>483148.57</v>
      </c>
      <c r="Y60" s="63">
        <v>376648.65</v>
      </c>
      <c r="Z60" s="63">
        <v>335035.57</v>
      </c>
      <c r="AA60" s="63">
        <v>335035.57</v>
      </c>
      <c r="AB60" s="63">
        <v>421631.87</v>
      </c>
      <c r="AC60" s="63">
        <v>835146.87</v>
      </c>
      <c r="AE60" s="64">
        <v>30410</v>
      </c>
      <c r="AF60" s="46" t="s">
        <v>1058</v>
      </c>
      <c r="AG60" s="63">
        <v>0</v>
      </c>
      <c r="AI60" s="64">
        <v>30410</v>
      </c>
      <c r="AJ60" s="46" t="s">
        <v>1058</v>
      </c>
      <c r="AK60" s="63">
        <v>834330.42</v>
      </c>
      <c r="AM60" s="64">
        <v>30410</v>
      </c>
      <c r="AN60" s="46" t="s">
        <v>1058</v>
      </c>
      <c r="AO60" s="63">
        <v>0</v>
      </c>
      <c r="AQ60" s="64">
        <v>30410</v>
      </c>
      <c r="AR60" s="46" t="s">
        <v>1058</v>
      </c>
      <c r="AS60" s="60">
        <f t="shared" si="22"/>
        <v>835146.87</v>
      </c>
      <c r="AT60" s="60">
        <f t="shared" si="23"/>
        <v>834330.42</v>
      </c>
      <c r="AU60" s="60">
        <f t="shared" si="24"/>
        <v>816.44999999995343</v>
      </c>
      <c r="AV60" s="60">
        <f t="shared" si="25"/>
        <v>0</v>
      </c>
      <c r="AW60" s="46"/>
      <c r="AX60" s="67">
        <f t="shared" si="26"/>
        <v>0</v>
      </c>
      <c r="AY60" s="66">
        <f t="shared" si="27"/>
        <v>0.99902238752328687</v>
      </c>
      <c r="AZ60" s="66">
        <f t="shared" si="28"/>
        <v>9.7761247671317186E-4</v>
      </c>
      <c r="BA60" s="66">
        <f t="shared" si="29"/>
        <v>0</v>
      </c>
      <c r="BB60" s="66">
        <f t="shared" si="30"/>
        <v>0</v>
      </c>
      <c r="BC60" s="66">
        <f t="shared" si="31"/>
        <v>0</v>
      </c>
    </row>
    <row r="61" spans="1:55" x14ac:dyDescent="0.2">
      <c r="A61" s="65">
        <v>30420</v>
      </c>
      <c r="C61" s="46" t="s">
        <v>1057</v>
      </c>
      <c r="D61" s="46" t="s">
        <v>943</v>
      </c>
      <c r="E61" s="46" t="s">
        <v>439</v>
      </c>
      <c r="F61" s="46" t="s">
        <v>942</v>
      </c>
      <c r="G61" s="46">
        <v>1003</v>
      </c>
      <c r="H61" s="46">
        <v>1016</v>
      </c>
      <c r="I61" s="46" t="s">
        <v>1056</v>
      </c>
      <c r="J61" s="46" t="s">
        <v>368</v>
      </c>
      <c r="K61" s="46"/>
      <c r="L61" s="46">
        <v>1</v>
      </c>
      <c r="M61" s="46"/>
      <c r="O61" s="64">
        <v>30420</v>
      </c>
      <c r="P61" s="46" t="s">
        <v>1055</v>
      </c>
      <c r="Q61" s="63">
        <v>8</v>
      </c>
      <c r="R61" s="63">
        <v>8</v>
      </c>
      <c r="S61" s="63">
        <v>8</v>
      </c>
      <c r="T61" s="63">
        <v>8</v>
      </c>
      <c r="U61" s="63">
        <v>8</v>
      </c>
      <c r="V61" s="63">
        <v>8</v>
      </c>
      <c r="W61" s="63">
        <v>8</v>
      </c>
      <c r="X61" s="63">
        <v>8</v>
      </c>
      <c r="Y61" s="63">
        <v>8</v>
      </c>
      <c r="Z61" s="63">
        <v>8</v>
      </c>
      <c r="AA61" s="63">
        <v>8</v>
      </c>
      <c r="AB61" s="63">
        <v>0</v>
      </c>
      <c r="AC61" s="63">
        <v>0</v>
      </c>
      <c r="AE61" s="64">
        <v>30420</v>
      </c>
      <c r="AF61" s="46" t="s">
        <v>1055</v>
      </c>
      <c r="AG61" s="63">
        <v>0</v>
      </c>
      <c r="AI61" s="64">
        <v>30420</v>
      </c>
      <c r="AJ61" s="46" t="s">
        <v>1055</v>
      </c>
      <c r="AK61" s="63">
        <v>0</v>
      </c>
      <c r="AM61" s="64">
        <v>30420</v>
      </c>
      <c r="AN61" s="46" t="s">
        <v>1055</v>
      </c>
      <c r="AO61" s="63">
        <v>0</v>
      </c>
      <c r="AQ61" s="64">
        <v>30420</v>
      </c>
      <c r="AR61" s="46" t="s">
        <v>1055</v>
      </c>
      <c r="AS61" s="60">
        <f t="shared" si="22"/>
        <v>0</v>
      </c>
      <c r="AT61" s="60">
        <f t="shared" si="23"/>
        <v>0</v>
      </c>
      <c r="AU61" s="60">
        <f t="shared" si="24"/>
        <v>0</v>
      </c>
      <c r="AV61" s="60">
        <f t="shared" si="25"/>
        <v>0</v>
      </c>
      <c r="AW61" s="46"/>
      <c r="AX61" s="67">
        <f t="shared" si="26"/>
        <v>0</v>
      </c>
      <c r="AY61" s="66">
        <f t="shared" si="27"/>
        <v>0</v>
      </c>
      <c r="AZ61" s="66">
        <f t="shared" si="28"/>
        <v>0</v>
      </c>
      <c r="BA61" s="66">
        <f t="shared" si="29"/>
        <v>0</v>
      </c>
      <c r="BB61" s="66">
        <f t="shared" si="30"/>
        <v>0</v>
      </c>
      <c r="BC61" s="66">
        <f t="shared" si="31"/>
        <v>1</v>
      </c>
    </row>
    <row r="62" spans="1:55" x14ac:dyDescent="0.2">
      <c r="A62" s="65">
        <v>30430</v>
      </c>
      <c r="C62" s="46" t="s">
        <v>1054</v>
      </c>
      <c r="D62" s="46" t="s">
        <v>943</v>
      </c>
      <c r="E62" s="46" t="s">
        <v>437</v>
      </c>
      <c r="F62" s="46" t="s">
        <v>942</v>
      </c>
      <c r="G62" s="46">
        <v>1003</v>
      </c>
      <c r="H62" s="46">
        <v>1017</v>
      </c>
      <c r="I62" s="46" t="s">
        <v>1053</v>
      </c>
      <c r="J62" s="46" t="s">
        <v>368</v>
      </c>
      <c r="K62" s="46"/>
      <c r="L62" s="46">
        <v>1</v>
      </c>
      <c r="M62" s="46"/>
      <c r="O62" s="64">
        <v>30430</v>
      </c>
      <c r="P62" s="46" t="s">
        <v>1052</v>
      </c>
      <c r="Q62" s="63">
        <v>69766.490000000005</v>
      </c>
      <c r="R62" s="63">
        <v>63448.49</v>
      </c>
      <c r="S62" s="63">
        <v>66267.23</v>
      </c>
      <c r="T62" s="63">
        <v>74530.679999999993</v>
      </c>
      <c r="U62" s="63">
        <v>72875.899999999994</v>
      </c>
      <c r="V62" s="63">
        <v>70901.399999999994</v>
      </c>
      <c r="W62" s="63">
        <v>64122.65</v>
      </c>
      <c r="X62" s="63">
        <v>71178.55</v>
      </c>
      <c r="Y62" s="63">
        <v>101299.41</v>
      </c>
      <c r="Z62" s="63">
        <v>84097.2</v>
      </c>
      <c r="AA62" s="63">
        <v>115167.24</v>
      </c>
      <c r="AB62" s="63">
        <v>110158.67</v>
      </c>
      <c r="AC62" s="63">
        <v>100371.21</v>
      </c>
      <c r="AE62" s="64">
        <v>30430</v>
      </c>
      <c r="AF62" s="46" t="s">
        <v>1052</v>
      </c>
      <c r="AG62" s="63">
        <v>0</v>
      </c>
      <c r="AI62" s="64">
        <v>30430</v>
      </c>
      <c r="AJ62" s="46" t="s">
        <v>1052</v>
      </c>
      <c r="AK62" s="63">
        <v>42994.69</v>
      </c>
      <c r="AM62" s="64">
        <v>30430</v>
      </c>
      <c r="AN62" s="46" t="s">
        <v>1052</v>
      </c>
      <c r="AO62" s="63">
        <v>309.60000000000002</v>
      </c>
      <c r="AQ62" s="64">
        <v>30430</v>
      </c>
      <c r="AR62" s="46" t="s">
        <v>1052</v>
      </c>
      <c r="AS62" s="60">
        <f t="shared" si="22"/>
        <v>100371.21</v>
      </c>
      <c r="AT62" s="60">
        <f t="shared" si="23"/>
        <v>43304.29</v>
      </c>
      <c r="AU62" s="60">
        <f t="shared" si="24"/>
        <v>57066.920000000006</v>
      </c>
      <c r="AV62" s="60">
        <f t="shared" si="25"/>
        <v>0</v>
      </c>
      <c r="AW62" s="46"/>
      <c r="AX62" s="67">
        <f t="shared" si="26"/>
        <v>0</v>
      </c>
      <c r="AY62" s="66">
        <f t="shared" si="27"/>
        <v>0.4314413465773701</v>
      </c>
      <c r="AZ62" s="66">
        <f t="shared" si="28"/>
        <v>0.5685586534226299</v>
      </c>
      <c r="BA62" s="66">
        <f t="shared" si="29"/>
        <v>0</v>
      </c>
      <c r="BB62" s="66">
        <f t="shared" si="30"/>
        <v>0</v>
      </c>
      <c r="BC62" s="66">
        <f t="shared" si="31"/>
        <v>0</v>
      </c>
    </row>
    <row r="63" spans="1:55" x14ac:dyDescent="0.2">
      <c r="A63" s="65">
        <v>30440</v>
      </c>
      <c r="C63" s="46" t="s">
        <v>1051</v>
      </c>
      <c r="D63" s="46" t="s">
        <v>943</v>
      </c>
      <c r="E63" s="46" t="s">
        <v>482</v>
      </c>
      <c r="F63" s="46" t="s">
        <v>942</v>
      </c>
      <c r="G63" s="46">
        <v>1003</v>
      </c>
      <c r="H63" s="46">
        <v>1018</v>
      </c>
      <c r="I63" s="46" t="s">
        <v>1050</v>
      </c>
      <c r="J63" s="46" t="s">
        <v>368</v>
      </c>
      <c r="K63" s="46"/>
      <c r="L63" s="46">
        <v>1</v>
      </c>
      <c r="M63" s="46"/>
      <c r="O63" s="64">
        <v>30440</v>
      </c>
      <c r="P63" s="46" t="s">
        <v>1049</v>
      </c>
      <c r="Q63" s="63">
        <v>2466732.85</v>
      </c>
      <c r="R63" s="63">
        <v>2571100.56</v>
      </c>
      <c r="S63" s="63">
        <v>2572856.63</v>
      </c>
      <c r="T63" s="63">
        <v>2611145.13</v>
      </c>
      <c r="U63" s="63">
        <v>2717528.49</v>
      </c>
      <c r="V63" s="63">
        <v>2922016.27</v>
      </c>
      <c r="W63" s="63">
        <v>2921962.55</v>
      </c>
      <c r="X63" s="63">
        <v>2951569.6</v>
      </c>
      <c r="Y63" s="63">
        <v>2937695.7</v>
      </c>
      <c r="Z63" s="63">
        <v>2842988.93</v>
      </c>
      <c r="AA63" s="63">
        <v>2809966.12</v>
      </c>
      <c r="AB63" s="63">
        <v>2865493.99</v>
      </c>
      <c r="AC63" s="63">
        <v>2902538.02</v>
      </c>
      <c r="AE63" s="64">
        <v>30440</v>
      </c>
      <c r="AF63" s="46" t="s">
        <v>1049</v>
      </c>
      <c r="AG63" s="63">
        <v>9938.6</v>
      </c>
      <c r="AI63" s="64">
        <v>30440</v>
      </c>
      <c r="AJ63" s="46" t="s">
        <v>1049</v>
      </c>
      <c r="AK63" s="63">
        <v>240462.65</v>
      </c>
      <c r="AM63" s="64">
        <v>30440</v>
      </c>
      <c r="AN63" s="46" t="s">
        <v>1049</v>
      </c>
      <c r="AO63" s="63">
        <v>44.31</v>
      </c>
      <c r="AQ63" s="64">
        <v>30440</v>
      </c>
      <c r="AR63" s="46" t="s">
        <v>1049</v>
      </c>
      <c r="AS63" s="60">
        <f t="shared" si="22"/>
        <v>2902538.02</v>
      </c>
      <c r="AT63" s="60">
        <f t="shared" si="23"/>
        <v>240506.96</v>
      </c>
      <c r="AU63" s="60">
        <f t="shared" si="24"/>
        <v>2652092.46</v>
      </c>
      <c r="AV63" s="60">
        <f t="shared" si="25"/>
        <v>9938.6</v>
      </c>
      <c r="AW63" s="46"/>
      <c r="AX63" s="67">
        <f t="shared" si="26"/>
        <v>0</v>
      </c>
      <c r="AY63" s="66">
        <f t="shared" si="27"/>
        <v>8.2860916323156383E-2</v>
      </c>
      <c r="AZ63" s="66">
        <f t="shared" si="28"/>
        <v>0.91371497693594383</v>
      </c>
      <c r="BA63" s="66">
        <f t="shared" si="29"/>
        <v>3.4241067408998143E-3</v>
      </c>
      <c r="BB63" s="66">
        <f t="shared" si="30"/>
        <v>0</v>
      </c>
      <c r="BC63" s="66">
        <f t="shared" si="31"/>
        <v>0</v>
      </c>
    </row>
    <row r="64" spans="1:55" x14ac:dyDescent="0.2">
      <c r="A64" s="65">
        <v>30450</v>
      </c>
      <c r="C64" s="46" t="s">
        <v>1048</v>
      </c>
      <c r="D64" s="46" t="s">
        <v>943</v>
      </c>
      <c r="E64" s="46" t="s">
        <v>435</v>
      </c>
      <c r="F64" s="46" t="s">
        <v>942</v>
      </c>
      <c r="G64" s="46">
        <v>1003</v>
      </c>
      <c r="H64" s="46">
        <v>1019</v>
      </c>
      <c r="I64" s="46" t="s">
        <v>1047</v>
      </c>
      <c r="J64" s="46" t="s">
        <v>368</v>
      </c>
      <c r="K64" s="46"/>
      <c r="L64" s="46">
        <v>1</v>
      </c>
      <c r="M64" s="46"/>
      <c r="O64" s="64">
        <v>30450</v>
      </c>
      <c r="P64" s="46" t="s">
        <v>1046</v>
      </c>
      <c r="Q64" s="63">
        <v>589906.01</v>
      </c>
      <c r="R64" s="63">
        <v>650675.35</v>
      </c>
      <c r="S64" s="63">
        <v>641576.98</v>
      </c>
      <c r="T64" s="63">
        <v>663396.31999999995</v>
      </c>
      <c r="U64" s="63">
        <v>628612.46</v>
      </c>
      <c r="V64" s="63">
        <v>689038.82</v>
      </c>
      <c r="W64" s="63">
        <v>655796.65</v>
      </c>
      <c r="X64" s="63">
        <v>664849.73</v>
      </c>
      <c r="Y64" s="63">
        <v>712273.44</v>
      </c>
      <c r="Z64" s="63">
        <v>687551.16</v>
      </c>
      <c r="AA64" s="63">
        <v>739546.56</v>
      </c>
      <c r="AB64" s="63">
        <v>749547.8</v>
      </c>
      <c r="AC64" s="63">
        <v>798717.82</v>
      </c>
      <c r="AE64" s="64">
        <v>30450</v>
      </c>
      <c r="AF64" s="46" t="s">
        <v>1046</v>
      </c>
      <c r="AG64" s="63">
        <v>181.31</v>
      </c>
      <c r="AI64" s="64">
        <v>30450</v>
      </c>
      <c r="AJ64" s="46" t="s">
        <v>1046</v>
      </c>
      <c r="AK64" s="63">
        <v>4584.6899999999996</v>
      </c>
      <c r="AM64" s="64">
        <v>30450</v>
      </c>
      <c r="AN64" s="46" t="s">
        <v>1046</v>
      </c>
      <c r="AO64" s="63">
        <v>0</v>
      </c>
      <c r="AQ64" s="64">
        <v>30450</v>
      </c>
      <c r="AR64" s="46" t="s">
        <v>1046</v>
      </c>
      <c r="AS64" s="60">
        <f t="shared" si="22"/>
        <v>798717.82</v>
      </c>
      <c r="AT64" s="60">
        <f t="shared" si="23"/>
        <v>4584.6899999999996</v>
      </c>
      <c r="AU64" s="60">
        <f t="shared" si="24"/>
        <v>793951.82</v>
      </c>
      <c r="AV64" s="60">
        <f t="shared" si="25"/>
        <v>181.31</v>
      </c>
      <c r="AW64" s="46"/>
      <c r="AX64" s="67">
        <f t="shared" si="26"/>
        <v>0</v>
      </c>
      <c r="AY64" s="66">
        <f t="shared" si="27"/>
        <v>5.7400622412556159E-3</v>
      </c>
      <c r="AZ64" s="66">
        <f t="shared" si="28"/>
        <v>0.99403293643805268</v>
      </c>
      <c r="BA64" s="66">
        <f t="shared" si="29"/>
        <v>2.2700132069170564E-4</v>
      </c>
      <c r="BB64" s="66">
        <f t="shared" si="30"/>
        <v>0</v>
      </c>
      <c r="BC64" s="66">
        <f t="shared" si="31"/>
        <v>0</v>
      </c>
    </row>
    <row r="65" spans="1:55" x14ac:dyDescent="0.2">
      <c r="A65" s="65">
        <v>30460</v>
      </c>
      <c r="C65" s="46" t="s">
        <v>1045</v>
      </c>
      <c r="D65" s="46" t="s">
        <v>943</v>
      </c>
      <c r="E65" s="46" t="s">
        <v>664</v>
      </c>
      <c r="F65" s="46" t="s">
        <v>942</v>
      </c>
      <c r="G65" s="46">
        <v>1003</v>
      </c>
      <c r="H65" s="46">
        <v>1020</v>
      </c>
      <c r="I65" s="46" t="s">
        <v>1044</v>
      </c>
      <c r="J65" s="46" t="s">
        <v>368</v>
      </c>
      <c r="K65" s="46"/>
      <c r="L65" s="46">
        <v>1</v>
      </c>
      <c r="M65" s="46"/>
      <c r="O65" s="64">
        <v>30460</v>
      </c>
      <c r="P65" s="46" t="s">
        <v>1043</v>
      </c>
      <c r="Q65" s="63">
        <v>7710.81</v>
      </c>
      <c r="R65" s="63">
        <v>7710.81</v>
      </c>
      <c r="S65" s="63">
        <v>7710.81</v>
      </c>
      <c r="T65" s="63">
        <v>7710.81</v>
      </c>
      <c r="U65" s="63">
        <v>7710.81</v>
      </c>
      <c r="V65" s="63">
        <v>7710.81</v>
      </c>
      <c r="W65" s="63">
        <v>7710.81</v>
      </c>
      <c r="X65" s="63">
        <v>7710.81</v>
      </c>
      <c r="Y65" s="63">
        <v>7710.81</v>
      </c>
      <c r="Z65" s="63">
        <v>7710.81</v>
      </c>
      <c r="AA65" s="63">
        <v>7710.81</v>
      </c>
      <c r="AB65" s="63">
        <v>7710.81</v>
      </c>
      <c r="AC65" s="63">
        <v>7710.81</v>
      </c>
      <c r="AE65" s="64">
        <v>30460</v>
      </c>
      <c r="AF65" s="46" t="s">
        <v>1043</v>
      </c>
      <c r="AG65" s="63">
        <v>0</v>
      </c>
      <c r="AI65" s="64">
        <v>30460</v>
      </c>
      <c r="AJ65" s="46" t="s">
        <v>1043</v>
      </c>
      <c r="AK65" s="63">
        <v>0</v>
      </c>
      <c r="AM65" s="64">
        <v>30460</v>
      </c>
      <c r="AN65" s="46" t="s">
        <v>1043</v>
      </c>
      <c r="AO65" s="63">
        <v>0</v>
      </c>
      <c r="AQ65" s="64">
        <v>30460</v>
      </c>
      <c r="AR65" s="46" t="s">
        <v>1043</v>
      </c>
      <c r="AS65" s="60">
        <f t="shared" si="22"/>
        <v>7710.81</v>
      </c>
      <c r="AT65" s="60">
        <f t="shared" si="23"/>
        <v>0</v>
      </c>
      <c r="AU65" s="60">
        <f t="shared" si="24"/>
        <v>7710.81</v>
      </c>
      <c r="AV65" s="60">
        <f t="shared" si="25"/>
        <v>0</v>
      </c>
      <c r="AW65" s="46"/>
      <c r="AX65" s="67">
        <f t="shared" si="26"/>
        <v>0</v>
      </c>
      <c r="AY65" s="66">
        <f t="shared" si="27"/>
        <v>0</v>
      </c>
      <c r="AZ65" s="66">
        <f t="shared" si="28"/>
        <v>1</v>
      </c>
      <c r="BA65" s="66">
        <f t="shared" si="29"/>
        <v>0</v>
      </c>
      <c r="BB65" s="66">
        <f t="shared" si="30"/>
        <v>0</v>
      </c>
      <c r="BC65" s="66">
        <f t="shared" si="31"/>
        <v>0</v>
      </c>
    </row>
    <row r="66" spans="1:55" x14ac:dyDescent="0.2">
      <c r="A66" s="65">
        <v>30470</v>
      </c>
      <c r="C66" s="46" t="s">
        <v>1042</v>
      </c>
      <c r="D66" s="46" t="s">
        <v>943</v>
      </c>
      <c r="E66" s="46" t="s">
        <v>431</v>
      </c>
      <c r="F66" s="46" t="s">
        <v>942</v>
      </c>
      <c r="G66" s="46">
        <v>1003</v>
      </c>
      <c r="H66" s="46">
        <v>1021</v>
      </c>
      <c r="I66" s="46" t="s">
        <v>1041</v>
      </c>
      <c r="J66" s="46" t="s">
        <v>368</v>
      </c>
      <c r="K66" s="46"/>
      <c r="L66" s="46">
        <v>1</v>
      </c>
      <c r="M66" s="46"/>
      <c r="O66" s="64">
        <v>30470</v>
      </c>
      <c r="P66" s="46" t="s">
        <v>1040</v>
      </c>
      <c r="Q66" s="63">
        <v>1207465</v>
      </c>
      <c r="R66" s="63">
        <v>1197233.6499999999</v>
      </c>
      <c r="S66" s="63">
        <v>1200170.0900000001</v>
      </c>
      <c r="T66" s="63">
        <v>1270822.3</v>
      </c>
      <c r="U66" s="63">
        <v>1279662.24</v>
      </c>
      <c r="V66" s="63">
        <v>1735266.33</v>
      </c>
      <c r="W66" s="63">
        <v>1758479.97</v>
      </c>
      <c r="X66" s="63">
        <v>1764895.09</v>
      </c>
      <c r="Y66" s="63">
        <v>1773570.21</v>
      </c>
      <c r="Z66" s="63">
        <v>1766383.65</v>
      </c>
      <c r="AA66" s="63">
        <v>1813328.2</v>
      </c>
      <c r="AB66" s="63">
        <v>1790219.4</v>
      </c>
      <c r="AC66" s="63">
        <v>1754621.3</v>
      </c>
      <c r="AE66" s="64">
        <v>30470</v>
      </c>
      <c r="AF66" s="46" t="s">
        <v>1040</v>
      </c>
      <c r="AG66" s="63">
        <v>7947.84</v>
      </c>
      <c r="AI66" s="64">
        <v>30470</v>
      </c>
      <c r="AJ66" s="46" t="s">
        <v>1040</v>
      </c>
      <c r="AK66" s="63">
        <v>6164.9</v>
      </c>
      <c r="AM66" s="64">
        <v>30470</v>
      </c>
      <c r="AN66" s="46" t="s">
        <v>1040</v>
      </c>
      <c r="AO66" s="63">
        <v>1186814.44</v>
      </c>
      <c r="AQ66" s="64">
        <v>30470</v>
      </c>
      <c r="AR66" s="46" t="s">
        <v>1040</v>
      </c>
      <c r="AS66" s="60">
        <f t="shared" si="22"/>
        <v>1754621.3</v>
      </c>
      <c r="AT66" s="60">
        <f t="shared" si="23"/>
        <v>1192979.3399999999</v>
      </c>
      <c r="AU66" s="60">
        <f t="shared" si="24"/>
        <v>553694.12000000011</v>
      </c>
      <c r="AV66" s="60">
        <f t="shared" si="25"/>
        <v>7947.84</v>
      </c>
      <c r="AW66" s="46"/>
      <c r="AX66" s="67">
        <f t="shared" si="26"/>
        <v>0</v>
      </c>
      <c r="AY66" s="66">
        <f t="shared" si="27"/>
        <v>0.67990702039237749</v>
      </c>
      <c r="AZ66" s="66">
        <f t="shared" si="28"/>
        <v>0.31556331842090374</v>
      </c>
      <c r="BA66" s="66">
        <f t="shared" si="29"/>
        <v>4.5296611867187524E-3</v>
      </c>
      <c r="BB66" s="66">
        <f t="shared" si="30"/>
        <v>0</v>
      </c>
      <c r="BC66" s="66">
        <f t="shared" si="31"/>
        <v>0</v>
      </c>
    </row>
    <row r="67" spans="1:55" x14ac:dyDescent="0.2">
      <c r="A67" s="65">
        <v>30480</v>
      </c>
      <c r="C67" s="46" t="s">
        <v>1039</v>
      </c>
      <c r="D67" s="46" t="s">
        <v>943</v>
      </c>
      <c r="E67" s="46" t="s">
        <v>429</v>
      </c>
      <c r="F67" s="46" t="s">
        <v>942</v>
      </c>
      <c r="G67" s="46">
        <v>1003</v>
      </c>
      <c r="H67" s="46">
        <v>1022</v>
      </c>
      <c r="I67" s="46" t="s">
        <v>1038</v>
      </c>
      <c r="J67" s="46" t="s">
        <v>368</v>
      </c>
      <c r="K67" s="46"/>
      <c r="L67" s="46">
        <v>1</v>
      </c>
      <c r="M67" s="46"/>
      <c r="O67" s="64">
        <v>30480</v>
      </c>
      <c r="P67" s="46" t="s">
        <v>1037</v>
      </c>
      <c r="Q67" s="63">
        <v>1330.43</v>
      </c>
      <c r="R67" s="63">
        <v>1330.43</v>
      </c>
      <c r="S67" s="63">
        <v>1330.43</v>
      </c>
      <c r="T67" s="63">
        <v>1330.43</v>
      </c>
      <c r="U67" s="63">
        <v>1330.43</v>
      </c>
      <c r="V67" s="63">
        <v>1330.43</v>
      </c>
      <c r="W67" s="63">
        <v>1330.43</v>
      </c>
      <c r="X67" s="63">
        <v>1330.43</v>
      </c>
      <c r="Y67" s="63">
        <v>1330.43</v>
      </c>
      <c r="Z67" s="63">
        <v>1330.43</v>
      </c>
      <c r="AA67" s="63">
        <v>1330.43</v>
      </c>
      <c r="AB67" s="63">
        <v>1330.43</v>
      </c>
      <c r="AC67" s="63">
        <v>1330.43</v>
      </c>
      <c r="AE67" s="64">
        <v>30480</v>
      </c>
      <c r="AF67" s="46" t="s">
        <v>1037</v>
      </c>
      <c r="AG67" s="63">
        <v>0</v>
      </c>
      <c r="AI67" s="64">
        <v>30480</v>
      </c>
      <c r="AJ67" s="46" t="s">
        <v>1037</v>
      </c>
      <c r="AK67" s="63">
        <v>1330.43</v>
      </c>
      <c r="AM67" s="64">
        <v>30480</v>
      </c>
      <c r="AN67" s="46" t="s">
        <v>1037</v>
      </c>
      <c r="AO67" s="63">
        <v>0</v>
      </c>
      <c r="AQ67" s="64">
        <v>30480</v>
      </c>
      <c r="AR67" s="46" t="s">
        <v>1037</v>
      </c>
      <c r="AS67" s="60">
        <f t="shared" si="22"/>
        <v>1330.43</v>
      </c>
      <c r="AT67" s="60">
        <f t="shared" si="23"/>
        <v>1330.43</v>
      </c>
      <c r="AU67" s="60">
        <f t="shared" si="24"/>
        <v>0</v>
      </c>
      <c r="AV67" s="60">
        <f t="shared" si="25"/>
        <v>0</v>
      </c>
      <c r="AW67" s="46"/>
      <c r="AX67" s="67">
        <f t="shared" si="26"/>
        <v>0</v>
      </c>
      <c r="AY67" s="66">
        <f t="shared" si="27"/>
        <v>1</v>
      </c>
      <c r="AZ67" s="66">
        <f t="shared" si="28"/>
        <v>0</v>
      </c>
      <c r="BA67" s="66">
        <f t="shared" si="29"/>
        <v>0</v>
      </c>
      <c r="BB67" s="66">
        <f t="shared" si="30"/>
        <v>0</v>
      </c>
      <c r="BC67" s="66">
        <f t="shared" si="31"/>
        <v>0</v>
      </c>
    </row>
    <row r="68" spans="1:55" x14ac:dyDescent="0.2">
      <c r="A68" s="65">
        <v>30490</v>
      </c>
      <c r="C68" s="46" t="s">
        <v>1036</v>
      </c>
      <c r="D68" s="46" t="s">
        <v>943</v>
      </c>
      <c r="E68" s="46" t="s">
        <v>726</v>
      </c>
      <c r="F68" s="46" t="s">
        <v>942</v>
      </c>
      <c r="G68" s="46">
        <v>1003</v>
      </c>
      <c r="H68" s="46">
        <v>1023</v>
      </c>
      <c r="I68" s="46" t="s">
        <v>1035</v>
      </c>
      <c r="J68" s="46" t="s">
        <v>368</v>
      </c>
      <c r="K68" s="46"/>
      <c r="L68" s="46">
        <v>1</v>
      </c>
      <c r="M68" s="46"/>
      <c r="O68" s="64">
        <v>30490</v>
      </c>
      <c r="P68" s="46" t="s">
        <v>1034</v>
      </c>
      <c r="Q68" s="63">
        <v>14141.4</v>
      </c>
      <c r="R68" s="63">
        <v>13412.3</v>
      </c>
      <c r="S68" s="63">
        <v>14499.86</v>
      </c>
      <c r="T68" s="63">
        <v>14135.14</v>
      </c>
      <c r="U68" s="63">
        <v>13974.79</v>
      </c>
      <c r="V68" s="63">
        <v>13843.95</v>
      </c>
      <c r="W68" s="63">
        <v>12749.65</v>
      </c>
      <c r="X68" s="63">
        <v>17568.93</v>
      </c>
      <c r="Y68" s="63">
        <v>17477.87</v>
      </c>
      <c r="Z68" s="63">
        <v>17341.310000000001</v>
      </c>
      <c r="AA68" s="63">
        <v>17341.310000000001</v>
      </c>
      <c r="AB68" s="63">
        <v>16921.62</v>
      </c>
      <c r="AC68" s="63">
        <v>16872.13</v>
      </c>
      <c r="AE68" s="64">
        <v>30490</v>
      </c>
      <c r="AF68" s="46" t="s">
        <v>1034</v>
      </c>
      <c r="AG68" s="63">
        <v>0</v>
      </c>
      <c r="AI68" s="64">
        <v>30490</v>
      </c>
      <c r="AJ68" s="46" t="s">
        <v>1034</v>
      </c>
      <c r="AK68" s="63">
        <v>15040.35</v>
      </c>
      <c r="AM68" s="64">
        <v>30490</v>
      </c>
      <c r="AN68" s="46" t="s">
        <v>1034</v>
      </c>
      <c r="AO68" s="63">
        <v>0</v>
      </c>
      <c r="AQ68" s="64">
        <v>30490</v>
      </c>
      <c r="AR68" s="46" t="s">
        <v>1034</v>
      </c>
      <c r="AS68" s="60">
        <f t="shared" si="22"/>
        <v>16872.13</v>
      </c>
      <c r="AT68" s="60">
        <f t="shared" si="23"/>
        <v>15040.35</v>
      </c>
      <c r="AU68" s="60">
        <f t="shared" si="24"/>
        <v>1831.7800000000007</v>
      </c>
      <c r="AV68" s="60">
        <f t="shared" si="25"/>
        <v>0</v>
      </c>
      <c r="AW68" s="46"/>
      <c r="AX68" s="67">
        <f t="shared" si="26"/>
        <v>0</v>
      </c>
      <c r="AY68" s="66">
        <f t="shared" si="27"/>
        <v>0.89143160940556998</v>
      </c>
      <c r="AZ68" s="66">
        <f t="shared" si="28"/>
        <v>0.10856839059443002</v>
      </c>
      <c r="BA68" s="66">
        <f t="shared" si="29"/>
        <v>0</v>
      </c>
      <c r="BB68" s="66">
        <f t="shared" si="30"/>
        <v>0</v>
      </c>
      <c r="BC68" s="66">
        <f t="shared" si="31"/>
        <v>0</v>
      </c>
    </row>
    <row r="69" spans="1:55" x14ac:dyDescent="0.2">
      <c r="A69" s="65">
        <v>30500</v>
      </c>
      <c r="C69" s="46" t="s">
        <v>1033</v>
      </c>
      <c r="D69" s="46" t="s">
        <v>943</v>
      </c>
      <c r="E69" s="46" t="s">
        <v>425</v>
      </c>
      <c r="F69" s="46" t="s">
        <v>942</v>
      </c>
      <c r="G69" s="46">
        <v>1003</v>
      </c>
      <c r="H69" s="46">
        <v>1024</v>
      </c>
      <c r="I69" s="46" t="s">
        <v>1032</v>
      </c>
      <c r="J69" s="46" t="s">
        <v>368</v>
      </c>
      <c r="K69" s="46"/>
      <c r="L69" s="46">
        <v>1</v>
      </c>
      <c r="M69" s="46"/>
      <c r="O69" s="64">
        <v>30500</v>
      </c>
      <c r="P69" s="46" t="s">
        <v>1031</v>
      </c>
      <c r="Q69" s="63">
        <v>6078.89</v>
      </c>
      <c r="R69" s="63">
        <v>6078.89</v>
      </c>
      <c r="S69" s="63">
        <v>6078.89</v>
      </c>
      <c r="T69" s="63">
        <v>6078.89</v>
      </c>
      <c r="U69" s="63">
        <v>6078.89</v>
      </c>
      <c r="V69" s="63">
        <v>6078.89</v>
      </c>
      <c r="W69" s="63">
        <v>6078.89</v>
      </c>
      <c r="X69" s="63">
        <v>6078.89</v>
      </c>
      <c r="Y69" s="63">
        <v>6021.84</v>
      </c>
      <c r="Z69" s="63">
        <v>6709.28</v>
      </c>
      <c r="AA69" s="63">
        <v>6709.28</v>
      </c>
      <c r="AB69" s="63">
        <v>6527.43</v>
      </c>
      <c r="AC69" s="63">
        <v>6527.43</v>
      </c>
      <c r="AE69" s="64">
        <v>30500</v>
      </c>
      <c r="AF69" s="46" t="s">
        <v>1031</v>
      </c>
      <c r="AG69" s="63">
        <v>0</v>
      </c>
      <c r="AI69" s="64">
        <v>30500</v>
      </c>
      <c r="AJ69" s="46" t="s">
        <v>1031</v>
      </c>
      <c r="AK69" s="63">
        <v>6527.43</v>
      </c>
      <c r="AM69" s="64">
        <v>30500</v>
      </c>
      <c r="AN69" s="46" t="s">
        <v>1031</v>
      </c>
      <c r="AO69" s="63">
        <v>0</v>
      </c>
      <c r="AQ69" s="64">
        <v>30500</v>
      </c>
      <c r="AR69" s="46" t="s">
        <v>1031</v>
      </c>
      <c r="AS69" s="60">
        <f t="shared" si="22"/>
        <v>6527.43</v>
      </c>
      <c r="AT69" s="60">
        <f t="shared" si="23"/>
        <v>6527.43</v>
      </c>
      <c r="AU69" s="60">
        <f t="shared" si="24"/>
        <v>0</v>
      </c>
      <c r="AV69" s="60">
        <f t="shared" si="25"/>
        <v>0</v>
      </c>
      <c r="AW69" s="46"/>
      <c r="AX69" s="67">
        <f t="shared" si="26"/>
        <v>0</v>
      </c>
      <c r="AY69" s="66">
        <f t="shared" si="27"/>
        <v>1</v>
      </c>
      <c r="AZ69" s="66">
        <f t="shared" si="28"/>
        <v>0</v>
      </c>
      <c r="BA69" s="66">
        <f t="shared" si="29"/>
        <v>0</v>
      </c>
      <c r="BB69" s="66">
        <f t="shared" si="30"/>
        <v>0</v>
      </c>
      <c r="BC69" s="66">
        <f t="shared" si="31"/>
        <v>0</v>
      </c>
    </row>
    <row r="70" spans="1:55" x14ac:dyDescent="0.2">
      <c r="A70" s="65">
        <v>30510</v>
      </c>
      <c r="C70" s="46" t="s">
        <v>1030</v>
      </c>
      <c r="D70" s="46" t="s">
        <v>943</v>
      </c>
      <c r="E70" s="46" t="s">
        <v>423</v>
      </c>
      <c r="F70" s="46" t="s">
        <v>942</v>
      </c>
      <c r="G70" s="46">
        <v>1003</v>
      </c>
      <c r="H70" s="46">
        <v>1025</v>
      </c>
      <c r="I70" s="46" t="s">
        <v>1029</v>
      </c>
      <c r="J70" s="46" t="s">
        <v>368</v>
      </c>
      <c r="K70" s="46"/>
      <c r="L70" s="46">
        <v>1</v>
      </c>
      <c r="M70" s="46"/>
      <c r="O70" s="64">
        <v>30510</v>
      </c>
      <c r="P70" s="46" t="s">
        <v>1028</v>
      </c>
      <c r="Q70" s="63">
        <v>990596.1</v>
      </c>
      <c r="R70" s="63">
        <v>1118604.67</v>
      </c>
      <c r="S70" s="63">
        <v>1200026.6100000001</v>
      </c>
      <c r="T70" s="63">
        <v>1208250.6399999999</v>
      </c>
      <c r="U70" s="63">
        <v>1436091.25</v>
      </c>
      <c r="V70" s="63">
        <v>1416635.05</v>
      </c>
      <c r="W70" s="63">
        <v>1354960.51</v>
      </c>
      <c r="X70" s="63">
        <v>1257865.95</v>
      </c>
      <c r="Y70" s="63">
        <v>1037176.49</v>
      </c>
      <c r="Z70" s="63">
        <v>1031654.98</v>
      </c>
      <c r="AA70" s="63">
        <v>1080078.6200000001</v>
      </c>
      <c r="AB70" s="63">
        <v>1371788.59</v>
      </c>
      <c r="AC70" s="63">
        <v>1362777.3</v>
      </c>
      <c r="AE70" s="64">
        <v>30510</v>
      </c>
      <c r="AF70" s="46" t="s">
        <v>1028</v>
      </c>
      <c r="AG70" s="63">
        <v>0</v>
      </c>
      <c r="AI70" s="64">
        <v>30510</v>
      </c>
      <c r="AJ70" s="46" t="s">
        <v>1028</v>
      </c>
      <c r="AK70" s="63">
        <v>1317353.72</v>
      </c>
      <c r="AM70" s="64">
        <v>30510</v>
      </c>
      <c r="AN70" s="46" t="s">
        <v>1028</v>
      </c>
      <c r="AO70" s="63">
        <v>0</v>
      </c>
      <c r="AQ70" s="64">
        <v>30510</v>
      </c>
      <c r="AR70" s="46" t="s">
        <v>1028</v>
      </c>
      <c r="AS70" s="60">
        <f t="shared" si="22"/>
        <v>1362777.3</v>
      </c>
      <c r="AT70" s="60">
        <f t="shared" si="23"/>
        <v>1317353.72</v>
      </c>
      <c r="AU70" s="60">
        <f t="shared" si="24"/>
        <v>45423.580000000075</v>
      </c>
      <c r="AV70" s="60">
        <f t="shared" si="25"/>
        <v>0</v>
      </c>
      <c r="AW70" s="46"/>
      <c r="AX70" s="67">
        <f t="shared" si="26"/>
        <v>0</v>
      </c>
      <c r="AY70" s="66">
        <f t="shared" si="27"/>
        <v>0.96666837641043768</v>
      </c>
      <c r="AZ70" s="66">
        <f t="shared" si="28"/>
        <v>3.3331623589562341E-2</v>
      </c>
      <c r="BA70" s="66">
        <f t="shared" si="29"/>
        <v>0</v>
      </c>
      <c r="BB70" s="66">
        <f t="shared" si="30"/>
        <v>0</v>
      </c>
      <c r="BC70" s="66">
        <f t="shared" si="31"/>
        <v>0</v>
      </c>
    </row>
    <row r="71" spans="1:55" x14ac:dyDescent="0.2">
      <c r="A71" s="65">
        <v>30520</v>
      </c>
      <c r="C71" s="46" t="s">
        <v>1027</v>
      </c>
      <c r="D71" s="46" t="s">
        <v>943</v>
      </c>
      <c r="E71" s="46" t="s">
        <v>1026</v>
      </c>
      <c r="F71" s="46" t="s">
        <v>942</v>
      </c>
      <c r="G71" s="46">
        <v>1003</v>
      </c>
      <c r="H71" s="46">
        <v>1030</v>
      </c>
      <c r="I71" s="46" t="s">
        <v>1025</v>
      </c>
      <c r="J71" s="46" t="s">
        <v>368</v>
      </c>
      <c r="K71" s="46"/>
      <c r="L71" s="46">
        <v>1</v>
      </c>
      <c r="M71" s="46"/>
      <c r="O71" s="64">
        <v>30520</v>
      </c>
      <c r="P71" s="46" t="s">
        <v>1024</v>
      </c>
      <c r="Q71" s="63">
        <v>0</v>
      </c>
      <c r="R71" s="63">
        <v>0</v>
      </c>
      <c r="S71" s="63">
        <v>0</v>
      </c>
      <c r="T71" s="63">
        <v>0</v>
      </c>
      <c r="U71" s="63">
        <v>0</v>
      </c>
      <c r="V71" s="63">
        <v>0</v>
      </c>
      <c r="W71" s="63">
        <v>0</v>
      </c>
      <c r="X71" s="63">
        <v>0</v>
      </c>
      <c r="Y71" s="63">
        <v>0</v>
      </c>
      <c r="Z71" s="63">
        <v>0</v>
      </c>
      <c r="AA71" s="63">
        <v>0</v>
      </c>
      <c r="AB71" s="63">
        <v>0</v>
      </c>
      <c r="AC71" s="63">
        <v>0</v>
      </c>
      <c r="AE71" s="64">
        <v>30520</v>
      </c>
      <c r="AF71" s="46" t="s">
        <v>1024</v>
      </c>
      <c r="AG71" s="63">
        <v>0</v>
      </c>
      <c r="AI71" s="64">
        <v>30520</v>
      </c>
      <c r="AJ71" s="46" t="s">
        <v>1024</v>
      </c>
      <c r="AK71" s="63">
        <v>0</v>
      </c>
      <c r="AM71" s="64">
        <v>30520</v>
      </c>
      <c r="AN71" s="46" t="s">
        <v>1024</v>
      </c>
      <c r="AO71" s="63">
        <v>0</v>
      </c>
      <c r="AQ71" s="64">
        <v>30520</v>
      </c>
      <c r="AR71" s="46" t="s">
        <v>1024</v>
      </c>
      <c r="AS71" s="60">
        <f t="shared" si="22"/>
        <v>0</v>
      </c>
      <c r="AT71" s="60">
        <f t="shared" si="23"/>
        <v>0</v>
      </c>
      <c r="AU71" s="60">
        <f t="shared" si="24"/>
        <v>0</v>
      </c>
      <c r="AV71" s="60">
        <f t="shared" si="25"/>
        <v>0</v>
      </c>
      <c r="AW71" s="46"/>
      <c r="AX71" s="67">
        <f t="shared" si="26"/>
        <v>0</v>
      </c>
      <c r="AY71" s="66">
        <f t="shared" si="27"/>
        <v>0</v>
      </c>
      <c r="AZ71" s="66">
        <f t="shared" si="28"/>
        <v>0</v>
      </c>
      <c r="BA71" s="66">
        <f t="shared" si="29"/>
        <v>0</v>
      </c>
      <c r="BB71" s="66">
        <f t="shared" si="30"/>
        <v>0</v>
      </c>
      <c r="BC71" s="66">
        <f t="shared" si="31"/>
        <v>1</v>
      </c>
    </row>
    <row r="72" spans="1:55" x14ac:dyDescent="0.2">
      <c r="A72" s="65">
        <v>30530</v>
      </c>
      <c r="C72" s="46" t="s">
        <v>1023</v>
      </c>
      <c r="D72" s="46" t="s">
        <v>943</v>
      </c>
      <c r="E72" s="46" t="s">
        <v>418</v>
      </c>
      <c r="F72" s="46" t="s">
        <v>942</v>
      </c>
      <c r="G72" s="46">
        <v>1003</v>
      </c>
      <c r="H72" s="46">
        <v>1501</v>
      </c>
      <c r="I72" s="46" t="s">
        <v>1022</v>
      </c>
      <c r="J72" s="46" t="s">
        <v>368</v>
      </c>
      <c r="K72" s="46"/>
      <c r="L72" s="46">
        <v>1</v>
      </c>
      <c r="M72" s="46"/>
      <c r="O72" s="64">
        <v>30530</v>
      </c>
      <c r="P72" s="46" t="s">
        <v>1021</v>
      </c>
      <c r="Q72" s="63">
        <v>251251.36</v>
      </c>
      <c r="R72" s="63">
        <v>246835.88</v>
      </c>
      <c r="S72" s="63">
        <v>227231.08</v>
      </c>
      <c r="T72" s="63">
        <v>368446.13</v>
      </c>
      <c r="U72" s="63">
        <v>354754.71</v>
      </c>
      <c r="V72" s="63">
        <v>341718.41</v>
      </c>
      <c r="W72" s="63">
        <v>335110.31</v>
      </c>
      <c r="X72" s="63">
        <v>327695.65999999997</v>
      </c>
      <c r="Y72" s="63">
        <v>317729.11</v>
      </c>
      <c r="Z72" s="63">
        <v>310916.42</v>
      </c>
      <c r="AA72" s="63">
        <v>296622.34000000003</v>
      </c>
      <c r="AB72" s="63">
        <v>290021.68</v>
      </c>
      <c r="AC72" s="63">
        <v>215220.95</v>
      </c>
      <c r="AE72" s="64">
        <v>30530</v>
      </c>
      <c r="AF72" s="46" t="s">
        <v>1021</v>
      </c>
      <c r="AG72" s="63">
        <v>0</v>
      </c>
      <c r="AI72" s="64">
        <v>30530</v>
      </c>
      <c r="AJ72" s="46" t="s">
        <v>1021</v>
      </c>
      <c r="AK72" s="63">
        <v>762.35</v>
      </c>
      <c r="AM72" s="64">
        <v>30530</v>
      </c>
      <c r="AN72" s="46" t="s">
        <v>1021</v>
      </c>
      <c r="AO72" s="63">
        <v>4556.42</v>
      </c>
      <c r="AQ72" s="64">
        <v>30530</v>
      </c>
      <c r="AR72" s="46" t="s">
        <v>1021</v>
      </c>
      <c r="AS72" s="60">
        <f t="shared" ref="AS72:AS103" si="32">_xlfn.XLOOKUP(AQ72,O:O,AC:AC)</f>
        <v>215220.95</v>
      </c>
      <c r="AT72" s="60">
        <f t="shared" ref="AT72:AT103" si="33">_xlfn.XLOOKUP(AQ72,$AI$7:$AI$129,$AK$7:$AK$129)+_xlfn.XLOOKUP(AQ72,$AM$7:$AM$129,$AO$7:$AO$129)</f>
        <v>5318.77</v>
      </c>
      <c r="AU72" s="60">
        <f t="shared" ref="AU72:AU103" si="34">AS72-(AT72+AV72)</f>
        <v>209902.18000000002</v>
      </c>
      <c r="AV72" s="60">
        <f t="shared" ref="AV72:AV103" si="35">_xlfn.XLOOKUP(AQ72,$AE$7:$AE$128,$AG$7:$AG$128)</f>
        <v>0</v>
      </c>
      <c r="AW72" s="46"/>
      <c r="AX72" s="67">
        <f t="shared" ref="AX72:AX103" si="36">AS72-SUM(AT72:AW72)</f>
        <v>0</v>
      </c>
      <c r="AY72" s="66">
        <f t="shared" ref="AY72:AY103" si="37">IFERROR(AT72/$AS72,0)</f>
        <v>2.4713068128358322E-2</v>
      </c>
      <c r="AZ72" s="66">
        <f t="shared" ref="AZ72:AZ103" si="38">IFERROR(AU72/$AS72,0)</f>
        <v>0.97528693187164173</v>
      </c>
      <c r="BA72" s="66">
        <f t="shared" ref="BA72:BA103" si="39">IFERROR(AV72/$AS72,0)</f>
        <v>0</v>
      </c>
      <c r="BB72" s="66">
        <f t="shared" ref="BB72:BB103" si="40">IFERROR(AW72/$AS72,0)</f>
        <v>0</v>
      </c>
      <c r="BC72" s="66">
        <f t="shared" ref="BC72:BC103" si="41">1-SUM(AY72:BB72)</f>
        <v>0</v>
      </c>
    </row>
    <row r="73" spans="1:55" x14ac:dyDescent="0.2">
      <c r="A73" s="65">
        <v>30540</v>
      </c>
      <c r="C73" s="46" t="s">
        <v>1020</v>
      </c>
      <c r="D73" s="46" t="s">
        <v>943</v>
      </c>
      <c r="E73" s="46" t="s">
        <v>416</v>
      </c>
      <c r="F73" s="46" t="s">
        <v>942</v>
      </c>
      <c r="G73" s="46">
        <v>1003</v>
      </c>
      <c r="H73" s="46">
        <v>1502</v>
      </c>
      <c r="I73" s="46" t="s">
        <v>1019</v>
      </c>
      <c r="J73" s="46" t="s">
        <v>368</v>
      </c>
      <c r="K73" s="46"/>
      <c r="L73" s="46">
        <v>1</v>
      </c>
      <c r="M73" s="46"/>
      <c r="O73" s="64">
        <v>30540</v>
      </c>
      <c r="P73" s="46" t="s">
        <v>1018</v>
      </c>
      <c r="Q73" s="63">
        <v>9219845.1300000008</v>
      </c>
      <c r="R73" s="63">
        <v>12415655.93</v>
      </c>
      <c r="S73" s="63">
        <v>9087757.0800000001</v>
      </c>
      <c r="T73" s="63">
        <v>10639015.73</v>
      </c>
      <c r="U73" s="63">
        <v>11205340.34</v>
      </c>
      <c r="V73" s="63">
        <v>12263360.57</v>
      </c>
      <c r="W73" s="63">
        <v>12874812.82</v>
      </c>
      <c r="X73" s="63">
        <v>13715279.5</v>
      </c>
      <c r="Y73" s="63">
        <v>13762888.4</v>
      </c>
      <c r="Z73" s="63">
        <v>14148489.949999999</v>
      </c>
      <c r="AA73" s="63">
        <v>14694374.66</v>
      </c>
      <c r="AB73" s="63">
        <v>14802777.32</v>
      </c>
      <c r="AC73" s="63">
        <v>14794099.720000001</v>
      </c>
      <c r="AE73" s="64">
        <v>30540</v>
      </c>
      <c r="AF73" s="46" t="s">
        <v>1018</v>
      </c>
      <c r="AG73" s="63">
        <v>0</v>
      </c>
      <c r="AI73" s="64">
        <v>30540</v>
      </c>
      <c r="AJ73" s="46" t="s">
        <v>1018</v>
      </c>
      <c r="AK73" s="63">
        <v>2355643.21</v>
      </c>
      <c r="AM73" s="64">
        <v>30540</v>
      </c>
      <c r="AN73" s="46" t="s">
        <v>1018</v>
      </c>
      <c r="AO73" s="63">
        <v>9978775.9499999993</v>
      </c>
      <c r="AQ73" s="64">
        <v>30540</v>
      </c>
      <c r="AR73" s="46" t="s">
        <v>1018</v>
      </c>
      <c r="AS73" s="60">
        <f t="shared" si="32"/>
        <v>14794099.720000001</v>
      </c>
      <c r="AT73" s="60">
        <f t="shared" si="33"/>
        <v>12334419.16</v>
      </c>
      <c r="AU73" s="60">
        <f t="shared" si="34"/>
        <v>2459680.5600000005</v>
      </c>
      <c r="AV73" s="60">
        <f t="shared" si="35"/>
        <v>0</v>
      </c>
      <c r="AW73" s="46"/>
      <c r="AX73" s="67">
        <f t="shared" si="36"/>
        <v>0</v>
      </c>
      <c r="AY73" s="66">
        <f t="shared" si="37"/>
        <v>0.83373908473289648</v>
      </c>
      <c r="AZ73" s="66">
        <f t="shared" si="38"/>
        <v>0.16626091526710354</v>
      </c>
      <c r="BA73" s="66">
        <f t="shared" si="39"/>
        <v>0</v>
      </c>
      <c r="BB73" s="66">
        <f t="shared" si="40"/>
        <v>0</v>
      </c>
      <c r="BC73" s="66">
        <f t="shared" si="41"/>
        <v>0</v>
      </c>
    </row>
    <row r="74" spans="1:55" x14ac:dyDescent="0.2">
      <c r="A74" s="65">
        <v>30550</v>
      </c>
      <c r="C74" s="46" t="s">
        <v>1017</v>
      </c>
      <c r="D74" s="46" t="s">
        <v>943</v>
      </c>
      <c r="E74" s="46" t="s">
        <v>414</v>
      </c>
      <c r="F74" s="46" t="s">
        <v>942</v>
      </c>
      <c r="G74" s="46">
        <v>1003</v>
      </c>
      <c r="H74" s="46">
        <v>1503</v>
      </c>
      <c r="I74" s="46" t="s">
        <v>1016</v>
      </c>
      <c r="J74" s="46" t="s">
        <v>368</v>
      </c>
      <c r="K74" s="46"/>
      <c r="L74" s="46">
        <v>1</v>
      </c>
      <c r="M74" s="46"/>
      <c r="O74" s="64">
        <v>30550</v>
      </c>
      <c r="P74" s="46" t="s">
        <v>1015</v>
      </c>
      <c r="Q74" s="63">
        <v>98601.49</v>
      </c>
      <c r="R74" s="63">
        <v>97953.31</v>
      </c>
      <c r="S74" s="63">
        <v>96793.91</v>
      </c>
      <c r="T74" s="63">
        <v>95158.26</v>
      </c>
      <c r="U74" s="63">
        <v>103044.13</v>
      </c>
      <c r="V74" s="63">
        <v>130593.81</v>
      </c>
      <c r="W74" s="63">
        <v>112736.26</v>
      </c>
      <c r="X74" s="63">
        <v>134871.57</v>
      </c>
      <c r="Y74" s="63">
        <v>124126.29</v>
      </c>
      <c r="Z74" s="63">
        <v>168982.14</v>
      </c>
      <c r="AA74" s="63">
        <v>171562.38</v>
      </c>
      <c r="AB74" s="63">
        <v>146917.84</v>
      </c>
      <c r="AC74" s="63">
        <v>136410.26999999999</v>
      </c>
      <c r="AE74" s="64">
        <v>30550</v>
      </c>
      <c r="AF74" s="46" t="s">
        <v>1015</v>
      </c>
      <c r="AG74" s="63">
        <v>999.6</v>
      </c>
      <c r="AI74" s="64">
        <v>30550</v>
      </c>
      <c r="AJ74" s="46" t="s">
        <v>1015</v>
      </c>
      <c r="AK74" s="63">
        <v>44631.47</v>
      </c>
      <c r="AM74" s="64">
        <v>30550</v>
      </c>
      <c r="AN74" s="46" t="s">
        <v>1015</v>
      </c>
      <c r="AO74" s="63">
        <v>0</v>
      </c>
      <c r="AQ74" s="64">
        <v>30550</v>
      </c>
      <c r="AR74" s="46" t="s">
        <v>1015</v>
      </c>
      <c r="AS74" s="60">
        <f t="shared" si="32"/>
        <v>136410.26999999999</v>
      </c>
      <c r="AT74" s="60">
        <f t="shared" si="33"/>
        <v>44631.47</v>
      </c>
      <c r="AU74" s="60">
        <f t="shared" si="34"/>
        <v>90779.199999999983</v>
      </c>
      <c r="AV74" s="60">
        <f t="shared" si="35"/>
        <v>999.6</v>
      </c>
      <c r="AW74" s="46"/>
      <c r="AX74" s="67">
        <f t="shared" si="36"/>
        <v>0</v>
      </c>
      <c r="AY74" s="66">
        <f t="shared" si="37"/>
        <v>0.32718555575031122</v>
      </c>
      <c r="AZ74" s="66">
        <f t="shared" si="38"/>
        <v>0.66548655024288117</v>
      </c>
      <c r="BA74" s="66">
        <f t="shared" si="39"/>
        <v>7.3278940068075525E-3</v>
      </c>
      <c r="BB74" s="66">
        <f t="shared" si="40"/>
        <v>0</v>
      </c>
      <c r="BC74" s="66">
        <f t="shared" si="41"/>
        <v>0</v>
      </c>
    </row>
    <row r="75" spans="1:55" x14ac:dyDescent="0.2">
      <c r="A75" s="65">
        <v>30570</v>
      </c>
      <c r="C75" s="46" t="s">
        <v>1014</v>
      </c>
      <c r="D75" s="46" t="s">
        <v>943</v>
      </c>
      <c r="E75" s="46" t="s">
        <v>421</v>
      </c>
      <c r="F75" s="46" t="s">
        <v>942</v>
      </c>
      <c r="G75" s="46">
        <v>1003</v>
      </c>
      <c r="H75" s="46">
        <v>2001</v>
      </c>
      <c r="I75" s="46" t="s">
        <v>1013</v>
      </c>
      <c r="J75" s="46" t="s">
        <v>368</v>
      </c>
      <c r="K75" s="46"/>
      <c r="L75" s="46">
        <v>1</v>
      </c>
      <c r="M75" s="46"/>
      <c r="O75" s="64">
        <v>30570</v>
      </c>
      <c r="P75" s="46" t="s">
        <v>1012</v>
      </c>
      <c r="Q75" s="63">
        <v>14169.47</v>
      </c>
      <c r="R75" s="63">
        <v>12964.8</v>
      </c>
      <c r="S75" s="63">
        <v>11361.86</v>
      </c>
      <c r="T75" s="63">
        <v>12648.35</v>
      </c>
      <c r="U75" s="63">
        <v>12541.54</v>
      </c>
      <c r="V75" s="63">
        <v>22628.32</v>
      </c>
      <c r="W75" s="63">
        <v>19833.77</v>
      </c>
      <c r="X75" s="63">
        <v>18836.7</v>
      </c>
      <c r="Y75" s="63">
        <v>17136.28</v>
      </c>
      <c r="Z75" s="63">
        <v>14500.84</v>
      </c>
      <c r="AA75" s="63">
        <v>13673.61</v>
      </c>
      <c r="AB75" s="63">
        <v>13430.94</v>
      </c>
      <c r="AC75" s="63">
        <v>11114.45</v>
      </c>
      <c r="AE75" s="64">
        <v>30570</v>
      </c>
      <c r="AF75" s="46" t="s">
        <v>1012</v>
      </c>
      <c r="AG75" s="63">
        <v>0</v>
      </c>
      <c r="AI75" s="64">
        <v>30570</v>
      </c>
      <c r="AJ75" s="46" t="s">
        <v>1012</v>
      </c>
      <c r="AK75" s="63">
        <v>7580.69</v>
      </c>
      <c r="AM75" s="64">
        <v>30570</v>
      </c>
      <c r="AN75" s="46" t="s">
        <v>1012</v>
      </c>
      <c r="AO75" s="63">
        <v>0</v>
      </c>
      <c r="AQ75" s="64">
        <v>30570</v>
      </c>
      <c r="AR75" s="46" t="s">
        <v>1012</v>
      </c>
      <c r="AS75" s="60">
        <f t="shared" si="32"/>
        <v>11114.45</v>
      </c>
      <c r="AT75" s="60">
        <f t="shared" si="33"/>
        <v>7580.69</v>
      </c>
      <c r="AU75" s="60">
        <f t="shared" si="34"/>
        <v>3533.7600000000011</v>
      </c>
      <c r="AV75" s="60">
        <f t="shared" si="35"/>
        <v>0</v>
      </c>
      <c r="AW75" s="46"/>
      <c r="AX75" s="67">
        <f t="shared" si="36"/>
        <v>0</v>
      </c>
      <c r="AY75" s="66">
        <f t="shared" si="37"/>
        <v>0.68205714182888033</v>
      </c>
      <c r="AZ75" s="66">
        <f t="shared" si="38"/>
        <v>0.31794285817111967</v>
      </c>
      <c r="BA75" s="66">
        <f t="shared" si="39"/>
        <v>0</v>
      </c>
      <c r="BB75" s="66">
        <f t="shared" si="40"/>
        <v>0</v>
      </c>
      <c r="BC75" s="66">
        <f t="shared" si="41"/>
        <v>0</v>
      </c>
    </row>
    <row r="76" spans="1:55" x14ac:dyDescent="0.2">
      <c r="A76" s="65">
        <v>30580</v>
      </c>
      <c r="C76" s="46" t="s">
        <v>1011</v>
      </c>
      <c r="D76" s="46" t="s">
        <v>943</v>
      </c>
      <c r="E76" s="46" t="s">
        <v>421</v>
      </c>
      <c r="F76" s="46" t="s">
        <v>942</v>
      </c>
      <c r="G76" s="46">
        <v>1003</v>
      </c>
      <c r="H76" s="46">
        <v>2002</v>
      </c>
      <c r="I76" s="46" t="s">
        <v>1010</v>
      </c>
      <c r="J76" s="46" t="s">
        <v>368</v>
      </c>
      <c r="K76" s="46"/>
      <c r="L76" s="46">
        <v>1</v>
      </c>
      <c r="M76" s="46"/>
      <c r="O76" s="64">
        <v>30580</v>
      </c>
      <c r="P76" s="46" t="s">
        <v>1009</v>
      </c>
      <c r="Q76" s="63">
        <v>6850371.25</v>
      </c>
      <c r="R76" s="63">
        <v>7429161.5700000003</v>
      </c>
      <c r="S76" s="63">
        <v>6486222.9900000002</v>
      </c>
      <c r="T76" s="63">
        <v>7047474.0599999996</v>
      </c>
      <c r="U76" s="63">
        <v>6747734.2599999998</v>
      </c>
      <c r="V76" s="63">
        <v>7219625.6100000003</v>
      </c>
      <c r="W76" s="63">
        <v>6781777.1299999999</v>
      </c>
      <c r="X76" s="63">
        <v>7183891.8899999997</v>
      </c>
      <c r="Y76" s="63">
        <v>6484086.2300000004</v>
      </c>
      <c r="Z76" s="63">
        <v>6443545.8499999996</v>
      </c>
      <c r="AA76" s="63">
        <v>6145552.5199999996</v>
      </c>
      <c r="AB76" s="63">
        <v>6370434.0899999999</v>
      </c>
      <c r="AC76" s="63">
        <v>6881132.3499999996</v>
      </c>
      <c r="AE76" s="64">
        <v>30580</v>
      </c>
      <c r="AF76" s="46" t="s">
        <v>1009</v>
      </c>
      <c r="AG76" s="63">
        <v>0</v>
      </c>
      <c r="AI76" s="64">
        <v>30580</v>
      </c>
      <c r="AJ76" s="46" t="s">
        <v>1009</v>
      </c>
      <c r="AK76" s="63">
        <v>3882.81</v>
      </c>
      <c r="AM76" s="64">
        <v>30580</v>
      </c>
      <c r="AN76" s="46" t="s">
        <v>1009</v>
      </c>
      <c r="AO76" s="63">
        <v>10306.120000000001</v>
      </c>
      <c r="AQ76" s="64">
        <v>30580</v>
      </c>
      <c r="AR76" s="46" t="s">
        <v>1009</v>
      </c>
      <c r="AS76" s="60">
        <f t="shared" si="32"/>
        <v>6881132.3499999996</v>
      </c>
      <c r="AT76" s="60">
        <f t="shared" si="33"/>
        <v>14188.93</v>
      </c>
      <c r="AU76" s="60">
        <f t="shared" si="34"/>
        <v>6866943.4199999999</v>
      </c>
      <c r="AV76" s="60">
        <f t="shared" si="35"/>
        <v>0</v>
      </c>
      <c r="AW76" s="46"/>
      <c r="AX76" s="67">
        <f t="shared" si="36"/>
        <v>0</v>
      </c>
      <c r="AY76" s="66">
        <f t="shared" si="37"/>
        <v>2.0620051000762979E-3</v>
      </c>
      <c r="AZ76" s="66">
        <f t="shared" si="38"/>
        <v>0.99793799489992374</v>
      </c>
      <c r="BA76" s="66">
        <f t="shared" si="39"/>
        <v>0</v>
      </c>
      <c r="BB76" s="66">
        <f t="shared" si="40"/>
        <v>0</v>
      </c>
      <c r="BC76" s="66">
        <f t="shared" si="41"/>
        <v>0</v>
      </c>
    </row>
    <row r="77" spans="1:55" x14ac:dyDescent="0.2">
      <c r="A77" s="65">
        <v>30590</v>
      </c>
      <c r="C77" s="46" t="s">
        <v>1008</v>
      </c>
      <c r="D77" s="46" t="s">
        <v>943</v>
      </c>
      <c r="E77" s="46" t="s">
        <v>970</v>
      </c>
      <c r="F77" s="46" t="s">
        <v>942</v>
      </c>
      <c r="G77" s="46">
        <v>1003</v>
      </c>
      <c r="H77" s="46">
        <v>2003</v>
      </c>
      <c r="I77" s="46" t="s">
        <v>1007</v>
      </c>
      <c r="J77" s="46" t="s">
        <v>368</v>
      </c>
      <c r="K77" s="46"/>
      <c r="L77" s="46">
        <v>1</v>
      </c>
      <c r="M77" s="46"/>
      <c r="O77" s="64">
        <v>30590</v>
      </c>
      <c r="P77" s="46" t="s">
        <v>1006</v>
      </c>
      <c r="Q77" s="63">
        <v>0</v>
      </c>
      <c r="R77" s="63">
        <v>0</v>
      </c>
      <c r="S77" s="63">
        <v>0</v>
      </c>
      <c r="T77" s="63">
        <v>0</v>
      </c>
      <c r="U77" s="63">
        <v>0</v>
      </c>
      <c r="V77" s="63">
        <v>0</v>
      </c>
      <c r="W77" s="63">
        <v>0</v>
      </c>
      <c r="X77" s="63">
        <v>0</v>
      </c>
      <c r="Y77" s="63">
        <v>0</v>
      </c>
      <c r="Z77" s="63">
        <v>0</v>
      </c>
      <c r="AA77" s="63">
        <v>0</v>
      </c>
      <c r="AB77" s="63">
        <v>0</v>
      </c>
      <c r="AC77" s="63">
        <v>0</v>
      </c>
      <c r="AE77" s="64">
        <v>30590</v>
      </c>
      <c r="AF77" s="46" t="s">
        <v>1006</v>
      </c>
      <c r="AG77" s="63">
        <v>0</v>
      </c>
      <c r="AI77" s="64">
        <v>30590</v>
      </c>
      <c r="AJ77" s="46" t="s">
        <v>1006</v>
      </c>
      <c r="AK77" s="63">
        <v>0</v>
      </c>
      <c r="AM77" s="64">
        <v>30590</v>
      </c>
      <c r="AN77" s="46" t="s">
        <v>1006</v>
      </c>
      <c r="AO77" s="63">
        <v>0</v>
      </c>
      <c r="AQ77" s="64">
        <v>30590</v>
      </c>
      <c r="AR77" s="46" t="s">
        <v>1006</v>
      </c>
      <c r="AS77" s="60">
        <f t="shared" si="32"/>
        <v>0</v>
      </c>
      <c r="AT77" s="60">
        <f t="shared" si="33"/>
        <v>0</v>
      </c>
      <c r="AU77" s="60">
        <f t="shared" si="34"/>
        <v>0</v>
      </c>
      <c r="AV77" s="60">
        <f t="shared" si="35"/>
        <v>0</v>
      </c>
      <c r="AW77" s="46"/>
      <c r="AX77" s="67">
        <f t="shared" si="36"/>
        <v>0</v>
      </c>
      <c r="AY77" s="66">
        <f t="shared" si="37"/>
        <v>0</v>
      </c>
      <c r="AZ77" s="66">
        <f t="shared" si="38"/>
        <v>0</v>
      </c>
      <c r="BA77" s="66">
        <f t="shared" si="39"/>
        <v>0</v>
      </c>
      <c r="BB77" s="66">
        <f t="shared" si="40"/>
        <v>0</v>
      </c>
      <c r="BC77" s="66">
        <f t="shared" si="41"/>
        <v>1</v>
      </c>
    </row>
    <row r="78" spans="1:55" x14ac:dyDescent="0.2">
      <c r="A78" s="65">
        <v>30600</v>
      </c>
      <c r="C78" s="46" t="s">
        <v>1005</v>
      </c>
      <c r="D78" s="46" t="s">
        <v>943</v>
      </c>
      <c r="E78" s="46" t="s">
        <v>1004</v>
      </c>
      <c r="F78" s="46" t="s">
        <v>942</v>
      </c>
      <c r="G78" s="46">
        <v>1003</v>
      </c>
      <c r="H78" s="46">
        <v>2004</v>
      </c>
      <c r="I78" s="46" t="s">
        <v>1003</v>
      </c>
      <c r="J78" s="46" t="s">
        <v>368</v>
      </c>
      <c r="K78" s="46"/>
      <c r="L78" s="46">
        <v>1</v>
      </c>
      <c r="M78" s="46"/>
      <c r="O78" s="64">
        <v>30600</v>
      </c>
      <c r="P78" s="46" t="s">
        <v>1002</v>
      </c>
      <c r="Q78" s="63">
        <v>4175.82</v>
      </c>
      <c r="R78" s="63">
        <v>4113.43</v>
      </c>
      <c r="S78" s="63">
        <v>4480.78</v>
      </c>
      <c r="T78" s="63">
        <v>4194.76</v>
      </c>
      <c r="U78" s="63">
        <v>5468.11</v>
      </c>
      <c r="V78" s="63">
        <v>4768.9799999999996</v>
      </c>
      <c r="W78" s="63">
        <v>4746.63</v>
      </c>
      <c r="X78" s="63">
        <v>4778.7299999999996</v>
      </c>
      <c r="Y78" s="63">
        <v>4200.97</v>
      </c>
      <c r="Z78" s="63">
        <v>4179.7</v>
      </c>
      <c r="AA78" s="63">
        <v>4116.8900000000003</v>
      </c>
      <c r="AB78" s="63">
        <v>3719.99</v>
      </c>
      <c r="AC78" s="63">
        <v>3526.73</v>
      </c>
      <c r="AE78" s="64">
        <v>30600</v>
      </c>
      <c r="AF78" s="46" t="s">
        <v>1002</v>
      </c>
      <c r="AG78" s="63">
        <v>223.54</v>
      </c>
      <c r="AI78" s="64">
        <v>30600</v>
      </c>
      <c r="AJ78" s="46" t="s">
        <v>1002</v>
      </c>
      <c r="AK78" s="63">
        <v>1381.8</v>
      </c>
      <c r="AM78" s="64">
        <v>30600</v>
      </c>
      <c r="AN78" s="46" t="s">
        <v>1002</v>
      </c>
      <c r="AO78" s="63">
        <v>0</v>
      </c>
      <c r="AQ78" s="64">
        <v>30600</v>
      </c>
      <c r="AR78" s="46" t="s">
        <v>1002</v>
      </c>
      <c r="AS78" s="60">
        <f t="shared" si="32"/>
        <v>3526.73</v>
      </c>
      <c r="AT78" s="60">
        <f t="shared" si="33"/>
        <v>1381.8</v>
      </c>
      <c r="AU78" s="60">
        <f t="shared" si="34"/>
        <v>1921.39</v>
      </c>
      <c r="AV78" s="60">
        <f t="shared" si="35"/>
        <v>223.54</v>
      </c>
      <c r="AW78" s="46"/>
      <c r="AX78" s="67">
        <f t="shared" si="36"/>
        <v>0</v>
      </c>
      <c r="AY78" s="66">
        <f t="shared" si="37"/>
        <v>0.39180770855721869</v>
      </c>
      <c r="AZ78" s="66">
        <f t="shared" si="38"/>
        <v>0.54480779645734156</v>
      </c>
      <c r="BA78" s="66">
        <f t="shared" si="39"/>
        <v>6.3384494985439771E-2</v>
      </c>
      <c r="BB78" s="66">
        <f t="shared" si="40"/>
        <v>0</v>
      </c>
      <c r="BC78" s="66">
        <f t="shared" si="41"/>
        <v>0</v>
      </c>
    </row>
    <row r="79" spans="1:55" x14ac:dyDescent="0.2">
      <c r="A79" s="65">
        <v>30610</v>
      </c>
      <c r="C79" s="46" t="s">
        <v>1001</v>
      </c>
      <c r="D79" s="46" t="s">
        <v>943</v>
      </c>
      <c r="E79" s="46" t="s">
        <v>1000</v>
      </c>
      <c r="F79" s="46" t="s">
        <v>942</v>
      </c>
      <c r="G79" s="46">
        <v>1003</v>
      </c>
      <c r="H79" s="46">
        <v>2005</v>
      </c>
      <c r="I79" s="46" t="s">
        <v>999</v>
      </c>
      <c r="J79" s="46" t="s">
        <v>368</v>
      </c>
      <c r="K79" s="46"/>
      <c r="L79" s="46">
        <v>1</v>
      </c>
      <c r="M79" s="46"/>
      <c r="O79" s="64">
        <v>30610</v>
      </c>
      <c r="P79" s="46" t="s">
        <v>998</v>
      </c>
      <c r="Q79" s="63">
        <v>10361.07</v>
      </c>
      <c r="R79" s="63">
        <v>9424.74</v>
      </c>
      <c r="S79" s="63">
        <v>9039.19</v>
      </c>
      <c r="T79" s="63">
        <v>8873.9599999999991</v>
      </c>
      <c r="U79" s="63">
        <v>6615.78</v>
      </c>
      <c r="V79" s="63">
        <v>6395.47</v>
      </c>
      <c r="W79" s="63">
        <v>4743.1499999999996</v>
      </c>
      <c r="X79" s="63">
        <v>4522.84</v>
      </c>
      <c r="Y79" s="63">
        <v>2154.5100000000002</v>
      </c>
      <c r="Z79" s="63">
        <v>1218.18</v>
      </c>
      <c r="AA79" s="63">
        <v>25823.13</v>
      </c>
      <c r="AB79" s="63">
        <v>25073.63</v>
      </c>
      <c r="AC79" s="63">
        <v>25073.63</v>
      </c>
      <c r="AE79" s="64">
        <v>30610</v>
      </c>
      <c r="AF79" s="46" t="s">
        <v>998</v>
      </c>
      <c r="AG79" s="63">
        <v>0</v>
      </c>
      <c r="AI79" s="64">
        <v>30610</v>
      </c>
      <c r="AJ79" s="46" t="s">
        <v>998</v>
      </c>
      <c r="AK79" s="63">
        <v>24626.52</v>
      </c>
      <c r="AM79" s="64">
        <v>30610</v>
      </c>
      <c r="AN79" s="46" t="s">
        <v>998</v>
      </c>
      <c r="AO79" s="63">
        <v>0</v>
      </c>
      <c r="AQ79" s="64">
        <v>30610</v>
      </c>
      <c r="AR79" s="46" t="s">
        <v>998</v>
      </c>
      <c r="AS79" s="60">
        <f t="shared" si="32"/>
        <v>25073.63</v>
      </c>
      <c r="AT79" s="60">
        <f t="shared" si="33"/>
        <v>24626.52</v>
      </c>
      <c r="AU79" s="60">
        <f t="shared" si="34"/>
        <v>447.11000000000058</v>
      </c>
      <c r="AV79" s="60">
        <f t="shared" si="35"/>
        <v>0</v>
      </c>
      <c r="AW79" s="46"/>
      <c r="AX79" s="67">
        <f t="shared" si="36"/>
        <v>0</v>
      </c>
      <c r="AY79" s="66">
        <f t="shared" si="37"/>
        <v>0.98216811845751895</v>
      </c>
      <c r="AZ79" s="66">
        <f t="shared" si="38"/>
        <v>1.7831881542481106E-2</v>
      </c>
      <c r="BA79" s="66">
        <f t="shared" si="39"/>
        <v>0</v>
      </c>
      <c r="BB79" s="66">
        <f t="shared" si="40"/>
        <v>0</v>
      </c>
      <c r="BC79" s="66">
        <f t="shared" si="41"/>
        <v>0</v>
      </c>
    </row>
    <row r="80" spans="1:55" x14ac:dyDescent="0.2">
      <c r="A80" s="65">
        <v>30620</v>
      </c>
      <c r="C80" s="46" t="s">
        <v>997</v>
      </c>
      <c r="D80" s="46" t="s">
        <v>943</v>
      </c>
      <c r="E80" s="46" t="s">
        <v>970</v>
      </c>
      <c r="F80" s="46" t="s">
        <v>942</v>
      </c>
      <c r="G80" s="46">
        <v>1003</v>
      </c>
      <c r="H80" s="46">
        <v>2006</v>
      </c>
      <c r="I80" s="46" t="s">
        <v>996</v>
      </c>
      <c r="J80" s="46" t="s">
        <v>368</v>
      </c>
      <c r="K80" s="46"/>
      <c r="L80" s="46">
        <v>1</v>
      </c>
      <c r="M80" s="46"/>
      <c r="O80" s="64">
        <v>30620</v>
      </c>
      <c r="P80" s="46" t="s">
        <v>995</v>
      </c>
      <c r="Q80" s="63">
        <v>0</v>
      </c>
      <c r="R80" s="63">
        <v>0</v>
      </c>
      <c r="S80" s="63">
        <v>0</v>
      </c>
      <c r="T80" s="63">
        <v>0</v>
      </c>
      <c r="U80" s="63">
        <v>0</v>
      </c>
      <c r="V80" s="63">
        <v>0</v>
      </c>
      <c r="W80" s="63">
        <v>0</v>
      </c>
      <c r="X80" s="63">
        <v>0</v>
      </c>
      <c r="Y80" s="63">
        <v>0</v>
      </c>
      <c r="Z80" s="63">
        <v>0</v>
      </c>
      <c r="AA80" s="63">
        <v>0</v>
      </c>
      <c r="AB80" s="63">
        <v>0</v>
      </c>
      <c r="AC80" s="63">
        <v>0</v>
      </c>
      <c r="AE80" s="64">
        <v>30620</v>
      </c>
      <c r="AF80" s="46" t="s">
        <v>995</v>
      </c>
      <c r="AG80" s="63">
        <v>0</v>
      </c>
      <c r="AI80" s="64">
        <v>30620</v>
      </c>
      <c r="AJ80" s="46" t="s">
        <v>995</v>
      </c>
      <c r="AK80" s="63">
        <v>0</v>
      </c>
      <c r="AM80" s="64">
        <v>30620</v>
      </c>
      <c r="AN80" s="46" t="s">
        <v>995</v>
      </c>
      <c r="AO80" s="63">
        <v>0</v>
      </c>
      <c r="AQ80" s="64">
        <v>30620</v>
      </c>
      <c r="AR80" s="46" t="s">
        <v>995</v>
      </c>
      <c r="AS80" s="60">
        <f t="shared" si="32"/>
        <v>0</v>
      </c>
      <c r="AT80" s="60">
        <f t="shared" si="33"/>
        <v>0</v>
      </c>
      <c r="AU80" s="60">
        <f t="shared" si="34"/>
        <v>0</v>
      </c>
      <c r="AV80" s="60">
        <f t="shared" si="35"/>
        <v>0</v>
      </c>
      <c r="AW80" s="46"/>
      <c r="AX80" s="67">
        <f t="shared" si="36"/>
        <v>0</v>
      </c>
      <c r="AY80" s="66">
        <f t="shared" si="37"/>
        <v>0</v>
      </c>
      <c r="AZ80" s="66">
        <f t="shared" si="38"/>
        <v>0</v>
      </c>
      <c r="BA80" s="66">
        <f t="shared" si="39"/>
        <v>0</v>
      </c>
      <c r="BB80" s="66">
        <f t="shared" si="40"/>
        <v>0</v>
      </c>
      <c r="BC80" s="66">
        <f t="shared" si="41"/>
        <v>1</v>
      </c>
    </row>
    <row r="81" spans="1:55" x14ac:dyDescent="0.2">
      <c r="A81" s="65">
        <v>30630</v>
      </c>
      <c r="C81" s="46" t="s">
        <v>994</v>
      </c>
      <c r="D81" s="46" t="s">
        <v>943</v>
      </c>
      <c r="E81" s="46" t="s">
        <v>993</v>
      </c>
      <c r="F81" s="46" t="s">
        <v>942</v>
      </c>
      <c r="G81" s="46">
        <v>1003</v>
      </c>
      <c r="H81" s="46">
        <v>2007</v>
      </c>
      <c r="I81" s="46" t="s">
        <v>992</v>
      </c>
      <c r="J81" s="46" t="s">
        <v>368</v>
      </c>
      <c r="K81" s="46"/>
      <c r="L81" s="46">
        <v>1</v>
      </c>
      <c r="M81" s="46"/>
      <c r="O81" s="64">
        <v>30630</v>
      </c>
      <c r="P81" s="46" t="s">
        <v>991</v>
      </c>
      <c r="Q81" s="63">
        <v>3174648.27</v>
      </c>
      <c r="R81" s="63">
        <v>3211496.54</v>
      </c>
      <c r="S81" s="63">
        <v>3542463.04</v>
      </c>
      <c r="T81" s="63">
        <v>3083831.74</v>
      </c>
      <c r="U81" s="63">
        <v>3139133.94</v>
      </c>
      <c r="V81" s="63">
        <v>3482414.98</v>
      </c>
      <c r="W81" s="63">
        <v>4089320.66</v>
      </c>
      <c r="X81" s="63">
        <v>4793539.47</v>
      </c>
      <c r="Y81" s="63">
        <v>4422229.3099999996</v>
      </c>
      <c r="Z81" s="63">
        <v>4409309.66</v>
      </c>
      <c r="AA81" s="63">
        <v>4434545.9000000004</v>
      </c>
      <c r="AB81" s="63">
        <v>4589325.3499999996</v>
      </c>
      <c r="AC81" s="63">
        <v>4241641.88</v>
      </c>
      <c r="AE81" s="64">
        <v>30630</v>
      </c>
      <c r="AF81" s="46" t="s">
        <v>991</v>
      </c>
      <c r="AG81" s="63">
        <v>3512417.81</v>
      </c>
      <c r="AI81" s="64">
        <v>30630</v>
      </c>
      <c r="AJ81" s="46" t="s">
        <v>991</v>
      </c>
      <c r="AK81" s="63">
        <v>195462.07</v>
      </c>
      <c r="AM81" s="64">
        <v>30630</v>
      </c>
      <c r="AN81" s="46" t="s">
        <v>991</v>
      </c>
      <c r="AO81" s="63">
        <v>0</v>
      </c>
      <c r="AQ81" s="64">
        <v>30630</v>
      </c>
      <c r="AR81" s="46" t="s">
        <v>991</v>
      </c>
      <c r="AS81" s="60">
        <f t="shared" si="32"/>
        <v>4241641.88</v>
      </c>
      <c r="AT81" s="60">
        <f t="shared" si="33"/>
        <v>195462.07</v>
      </c>
      <c r="AU81" s="60">
        <f t="shared" si="34"/>
        <v>533762</v>
      </c>
      <c r="AV81" s="60">
        <f t="shared" si="35"/>
        <v>3512417.81</v>
      </c>
      <c r="AW81" s="46"/>
      <c r="AX81" s="67">
        <f t="shared" si="36"/>
        <v>0</v>
      </c>
      <c r="AY81" s="66">
        <f t="shared" si="37"/>
        <v>4.6081700324969443E-2</v>
      </c>
      <c r="AZ81" s="66">
        <f t="shared" si="38"/>
        <v>0.12583853495901451</v>
      </c>
      <c r="BA81" s="66">
        <f t="shared" si="39"/>
        <v>0.82807976471601608</v>
      </c>
      <c r="BB81" s="66">
        <f t="shared" si="40"/>
        <v>0</v>
      </c>
      <c r="BC81" s="66">
        <f t="shared" si="41"/>
        <v>0</v>
      </c>
    </row>
    <row r="82" spans="1:55" x14ac:dyDescent="0.2">
      <c r="A82" s="65">
        <v>30640</v>
      </c>
      <c r="C82" s="46" t="s">
        <v>990</v>
      </c>
      <c r="D82" s="46" t="s">
        <v>943</v>
      </c>
      <c r="E82" s="46" t="s">
        <v>989</v>
      </c>
      <c r="F82" s="46" t="s">
        <v>942</v>
      </c>
      <c r="G82" s="46">
        <v>1003</v>
      </c>
      <c r="H82" s="46">
        <v>2008</v>
      </c>
      <c r="I82" s="46" t="s">
        <v>988</v>
      </c>
      <c r="J82" s="46" t="s">
        <v>368</v>
      </c>
      <c r="K82" s="46"/>
      <c r="L82" s="46">
        <v>1</v>
      </c>
      <c r="M82" s="46"/>
      <c r="O82" s="64">
        <v>30640</v>
      </c>
      <c r="P82" s="46" t="s">
        <v>987</v>
      </c>
      <c r="Q82" s="63">
        <v>0</v>
      </c>
      <c r="R82" s="63">
        <v>0</v>
      </c>
      <c r="S82" s="63">
        <v>0</v>
      </c>
      <c r="T82" s="63">
        <v>0</v>
      </c>
      <c r="U82" s="63">
        <v>0</v>
      </c>
      <c r="V82" s="63">
        <v>0</v>
      </c>
      <c r="W82" s="63">
        <v>0</v>
      </c>
      <c r="X82" s="63">
        <v>0</v>
      </c>
      <c r="Y82" s="63">
        <v>0</v>
      </c>
      <c r="Z82" s="63">
        <v>0</v>
      </c>
      <c r="AA82" s="63">
        <v>0</v>
      </c>
      <c r="AB82" s="63">
        <v>0</v>
      </c>
      <c r="AC82" s="63">
        <v>0</v>
      </c>
      <c r="AE82" s="64">
        <v>30640</v>
      </c>
      <c r="AF82" s="46" t="s">
        <v>987</v>
      </c>
      <c r="AG82" s="63">
        <v>0</v>
      </c>
      <c r="AI82" s="64">
        <v>30640</v>
      </c>
      <c r="AJ82" s="46" t="s">
        <v>987</v>
      </c>
      <c r="AK82" s="63">
        <v>0</v>
      </c>
      <c r="AM82" s="64">
        <v>30640</v>
      </c>
      <c r="AN82" s="46" t="s">
        <v>987</v>
      </c>
      <c r="AO82" s="63">
        <v>0</v>
      </c>
      <c r="AQ82" s="64">
        <v>30640</v>
      </c>
      <c r="AR82" s="46" t="s">
        <v>987</v>
      </c>
      <c r="AS82" s="60">
        <f t="shared" si="32"/>
        <v>0</v>
      </c>
      <c r="AT82" s="60">
        <f t="shared" si="33"/>
        <v>0</v>
      </c>
      <c r="AU82" s="60">
        <f t="shared" si="34"/>
        <v>0</v>
      </c>
      <c r="AV82" s="60">
        <f t="shared" si="35"/>
        <v>0</v>
      </c>
      <c r="AW82" s="46"/>
      <c r="AX82" s="67">
        <f t="shared" si="36"/>
        <v>0</v>
      </c>
      <c r="AY82" s="66">
        <f t="shared" si="37"/>
        <v>0</v>
      </c>
      <c r="AZ82" s="66">
        <f t="shared" si="38"/>
        <v>0</v>
      </c>
      <c r="BA82" s="66">
        <f t="shared" si="39"/>
        <v>0</v>
      </c>
      <c r="BB82" s="66">
        <f t="shared" si="40"/>
        <v>0</v>
      </c>
      <c r="BC82" s="66">
        <f t="shared" si="41"/>
        <v>1</v>
      </c>
    </row>
    <row r="83" spans="1:55" x14ac:dyDescent="0.2">
      <c r="A83" s="65">
        <v>30650</v>
      </c>
      <c r="C83" s="46" t="s">
        <v>986</v>
      </c>
      <c r="D83" s="46" t="s">
        <v>943</v>
      </c>
      <c r="E83" s="46" t="s">
        <v>985</v>
      </c>
      <c r="F83" s="46" t="s">
        <v>942</v>
      </c>
      <c r="G83" s="46">
        <v>1003</v>
      </c>
      <c r="H83" s="46">
        <v>2009</v>
      </c>
      <c r="I83" s="46" t="s">
        <v>984</v>
      </c>
      <c r="J83" s="46" t="s">
        <v>368</v>
      </c>
      <c r="K83" s="46"/>
      <c r="L83" s="46">
        <v>1</v>
      </c>
      <c r="M83" s="46"/>
      <c r="O83" s="64">
        <v>30650</v>
      </c>
      <c r="P83" s="46" t="s">
        <v>983</v>
      </c>
      <c r="Q83" s="63">
        <v>158401.04</v>
      </c>
      <c r="R83" s="63">
        <v>158401.04</v>
      </c>
      <c r="S83" s="63">
        <v>158401.04</v>
      </c>
      <c r="T83" s="63">
        <v>156296.12</v>
      </c>
      <c r="U83" s="63">
        <v>152424.93</v>
      </c>
      <c r="V83" s="63">
        <v>147619.68</v>
      </c>
      <c r="W83" s="63">
        <v>144031.42000000001</v>
      </c>
      <c r="X83" s="63">
        <v>160818.76</v>
      </c>
      <c r="Y83" s="63">
        <v>180401.19</v>
      </c>
      <c r="Z83" s="63">
        <v>144210.9</v>
      </c>
      <c r="AA83" s="63">
        <v>138410.66</v>
      </c>
      <c r="AB83" s="63">
        <v>163156.48000000001</v>
      </c>
      <c r="AC83" s="63">
        <v>159010.75</v>
      </c>
      <c r="AE83" s="64">
        <v>30650</v>
      </c>
      <c r="AF83" s="46" t="s">
        <v>983</v>
      </c>
      <c r="AG83" s="63">
        <v>0</v>
      </c>
      <c r="AI83" s="64">
        <v>30650</v>
      </c>
      <c r="AJ83" s="46" t="s">
        <v>983</v>
      </c>
      <c r="AK83" s="63">
        <v>118063.49</v>
      </c>
      <c r="AM83" s="64">
        <v>30650</v>
      </c>
      <c r="AN83" s="46" t="s">
        <v>983</v>
      </c>
      <c r="AO83" s="63">
        <v>0</v>
      </c>
      <c r="AQ83" s="64">
        <v>30650</v>
      </c>
      <c r="AR83" s="46" t="s">
        <v>983</v>
      </c>
      <c r="AS83" s="60">
        <f t="shared" si="32"/>
        <v>159010.75</v>
      </c>
      <c r="AT83" s="60">
        <f t="shared" si="33"/>
        <v>118063.49</v>
      </c>
      <c r="AU83" s="60">
        <f t="shared" si="34"/>
        <v>40947.259999999995</v>
      </c>
      <c r="AV83" s="60">
        <f t="shared" si="35"/>
        <v>0</v>
      </c>
      <c r="AW83" s="46"/>
      <c r="AX83" s="67">
        <f t="shared" si="36"/>
        <v>0</v>
      </c>
      <c r="AY83" s="66">
        <f t="shared" si="37"/>
        <v>0.74248747333120568</v>
      </c>
      <c r="AZ83" s="66">
        <f t="shared" si="38"/>
        <v>0.25751252666879437</v>
      </c>
      <c r="BA83" s="66">
        <f t="shared" si="39"/>
        <v>0</v>
      </c>
      <c r="BB83" s="66">
        <f t="shared" si="40"/>
        <v>0</v>
      </c>
      <c r="BC83" s="66">
        <f t="shared" si="41"/>
        <v>0</v>
      </c>
    </row>
    <row r="84" spans="1:55" x14ac:dyDescent="0.2">
      <c r="A84" s="65">
        <v>30660</v>
      </c>
      <c r="C84" s="46" t="s">
        <v>982</v>
      </c>
      <c r="D84" s="46" t="s">
        <v>943</v>
      </c>
      <c r="E84" s="46" t="s">
        <v>431</v>
      </c>
      <c r="F84" s="46" t="s">
        <v>942</v>
      </c>
      <c r="G84" s="46">
        <v>1003</v>
      </c>
      <c r="H84" s="46">
        <v>2010</v>
      </c>
      <c r="I84" s="46" t="s">
        <v>981</v>
      </c>
      <c r="J84" s="46" t="s">
        <v>368</v>
      </c>
      <c r="K84" s="46"/>
      <c r="L84" s="46">
        <v>1</v>
      </c>
      <c r="M84" s="46"/>
      <c r="O84" s="64">
        <v>30660</v>
      </c>
      <c r="P84" s="46" t="s">
        <v>980</v>
      </c>
      <c r="Q84" s="63">
        <v>8459560.7899999991</v>
      </c>
      <c r="R84" s="63">
        <v>9028652.2300000004</v>
      </c>
      <c r="S84" s="63">
        <v>10848127.640000001</v>
      </c>
      <c r="T84" s="63">
        <v>11730989.15</v>
      </c>
      <c r="U84" s="63">
        <v>12289934.51</v>
      </c>
      <c r="V84" s="63">
        <v>10979087.27</v>
      </c>
      <c r="W84" s="63">
        <v>9389076.8300000001</v>
      </c>
      <c r="X84" s="63">
        <v>11010085.85</v>
      </c>
      <c r="Y84" s="63">
        <v>10959272.68</v>
      </c>
      <c r="Z84" s="63">
        <v>10882003.279999999</v>
      </c>
      <c r="AA84" s="63">
        <v>10987058.210000001</v>
      </c>
      <c r="AB84" s="63">
        <v>12566553.01</v>
      </c>
      <c r="AC84" s="63">
        <v>12438545.85</v>
      </c>
      <c r="AE84" s="64">
        <v>30660</v>
      </c>
      <c r="AF84" s="46" t="s">
        <v>980</v>
      </c>
      <c r="AG84" s="63">
        <v>0</v>
      </c>
      <c r="AI84" s="64">
        <v>30660</v>
      </c>
      <c r="AJ84" s="46" t="s">
        <v>980</v>
      </c>
      <c r="AK84" s="63">
        <v>14519.31</v>
      </c>
      <c r="AM84" s="64">
        <v>30660</v>
      </c>
      <c r="AN84" s="46" t="s">
        <v>980</v>
      </c>
      <c r="AO84" s="63">
        <v>0</v>
      </c>
      <c r="AQ84" s="64">
        <v>30660</v>
      </c>
      <c r="AR84" s="46" t="s">
        <v>980</v>
      </c>
      <c r="AS84" s="60">
        <f t="shared" si="32"/>
        <v>12438545.85</v>
      </c>
      <c r="AT84" s="60">
        <f t="shared" si="33"/>
        <v>14519.31</v>
      </c>
      <c r="AU84" s="60">
        <f t="shared" si="34"/>
        <v>12424026.539999999</v>
      </c>
      <c r="AV84" s="60">
        <f t="shared" si="35"/>
        <v>0</v>
      </c>
      <c r="AW84" s="46"/>
      <c r="AX84" s="67">
        <f t="shared" si="36"/>
        <v>0</v>
      </c>
      <c r="AY84" s="66">
        <f t="shared" si="37"/>
        <v>1.1672835534870822E-3</v>
      </c>
      <c r="AZ84" s="66">
        <f t="shared" si="38"/>
        <v>0.99883271644651284</v>
      </c>
      <c r="BA84" s="66">
        <f t="shared" si="39"/>
        <v>0</v>
      </c>
      <c r="BB84" s="66">
        <f t="shared" si="40"/>
        <v>0</v>
      </c>
      <c r="BC84" s="66">
        <f t="shared" si="41"/>
        <v>0</v>
      </c>
    </row>
    <row r="85" spans="1:55" x14ac:dyDescent="0.2">
      <c r="A85" s="65">
        <v>30680</v>
      </c>
      <c r="C85" s="46" t="s">
        <v>979</v>
      </c>
      <c r="D85" s="46" t="s">
        <v>943</v>
      </c>
      <c r="E85" s="46" t="s">
        <v>978</v>
      </c>
      <c r="F85" s="46" t="s">
        <v>942</v>
      </c>
      <c r="G85" s="46">
        <v>1003</v>
      </c>
      <c r="H85" s="46">
        <v>2011</v>
      </c>
      <c r="I85" s="46" t="s">
        <v>977</v>
      </c>
      <c r="J85" s="46" t="s">
        <v>368</v>
      </c>
      <c r="K85" s="46"/>
      <c r="L85" s="46">
        <v>1</v>
      </c>
      <c r="M85" s="46"/>
      <c r="O85" s="64">
        <v>30680</v>
      </c>
      <c r="P85" s="46" t="s">
        <v>976</v>
      </c>
      <c r="Q85" s="63">
        <v>977.48</v>
      </c>
      <c r="R85" s="63">
        <v>966.07</v>
      </c>
      <c r="S85" s="63">
        <v>960.45</v>
      </c>
      <c r="T85" s="63">
        <v>915.87</v>
      </c>
      <c r="U85" s="63">
        <v>899.02</v>
      </c>
      <c r="V85" s="63">
        <v>899.02</v>
      </c>
      <c r="W85" s="63">
        <v>935.53</v>
      </c>
      <c r="X85" s="63">
        <v>924.42</v>
      </c>
      <c r="Y85" s="63">
        <v>890.7</v>
      </c>
      <c r="Z85" s="63">
        <v>846.01</v>
      </c>
      <c r="AA85" s="63">
        <v>784.22</v>
      </c>
      <c r="AB85" s="63">
        <v>784.22</v>
      </c>
      <c r="AC85" s="63">
        <v>784.22</v>
      </c>
      <c r="AE85" s="64">
        <v>30680</v>
      </c>
      <c r="AF85" s="46" t="s">
        <v>976</v>
      </c>
      <c r="AG85" s="63">
        <v>0</v>
      </c>
      <c r="AI85" s="64">
        <v>30680</v>
      </c>
      <c r="AJ85" s="46" t="s">
        <v>976</v>
      </c>
      <c r="AK85" s="63">
        <v>194.81</v>
      </c>
      <c r="AM85" s="64">
        <v>30680</v>
      </c>
      <c r="AN85" s="46" t="s">
        <v>976</v>
      </c>
      <c r="AO85" s="63">
        <v>0</v>
      </c>
      <c r="AQ85" s="64">
        <v>30680</v>
      </c>
      <c r="AR85" s="46" t="s">
        <v>976</v>
      </c>
      <c r="AS85" s="60">
        <f t="shared" si="32"/>
        <v>784.22</v>
      </c>
      <c r="AT85" s="60">
        <f t="shared" si="33"/>
        <v>194.81</v>
      </c>
      <c r="AU85" s="60">
        <f t="shared" si="34"/>
        <v>589.41000000000008</v>
      </c>
      <c r="AV85" s="60">
        <f t="shared" si="35"/>
        <v>0</v>
      </c>
      <c r="AW85" s="46"/>
      <c r="AX85" s="67">
        <f t="shared" si="36"/>
        <v>0</v>
      </c>
      <c r="AY85" s="66">
        <f t="shared" si="37"/>
        <v>0.24841243528601667</v>
      </c>
      <c r="AZ85" s="66">
        <f t="shared" si="38"/>
        <v>0.75158756471398336</v>
      </c>
      <c r="BA85" s="66">
        <f t="shared" si="39"/>
        <v>0</v>
      </c>
      <c r="BB85" s="66">
        <f t="shared" si="40"/>
        <v>0</v>
      </c>
      <c r="BC85" s="66">
        <f t="shared" si="41"/>
        <v>0</v>
      </c>
    </row>
    <row r="86" spans="1:55" x14ac:dyDescent="0.2">
      <c r="A86" s="65">
        <v>30690</v>
      </c>
      <c r="C86" s="46" t="s">
        <v>975</v>
      </c>
      <c r="D86" s="46" t="s">
        <v>943</v>
      </c>
      <c r="E86" s="46" t="s">
        <v>974</v>
      </c>
      <c r="F86" s="46" t="s">
        <v>942</v>
      </c>
      <c r="G86" s="46">
        <v>1003</v>
      </c>
      <c r="H86" s="46">
        <v>2012</v>
      </c>
      <c r="I86" s="46" t="s">
        <v>973</v>
      </c>
      <c r="J86" s="46" t="s">
        <v>368</v>
      </c>
      <c r="K86" s="46"/>
      <c r="L86" s="46">
        <v>1</v>
      </c>
      <c r="M86" s="46"/>
      <c r="O86" s="64">
        <v>30690</v>
      </c>
      <c r="P86" s="46" t="s">
        <v>972</v>
      </c>
      <c r="Q86" s="63">
        <v>642839.80000000005</v>
      </c>
      <c r="R86" s="63">
        <v>626060.87</v>
      </c>
      <c r="S86" s="63">
        <v>576232.02</v>
      </c>
      <c r="T86" s="63">
        <v>780660.37</v>
      </c>
      <c r="U86" s="63">
        <v>825540.38</v>
      </c>
      <c r="V86" s="63">
        <v>1065272.2</v>
      </c>
      <c r="W86" s="63">
        <v>892611.71</v>
      </c>
      <c r="X86" s="63">
        <v>908994.05</v>
      </c>
      <c r="Y86" s="63">
        <v>1066654.49</v>
      </c>
      <c r="Z86" s="63">
        <v>1147341.8899999999</v>
      </c>
      <c r="AA86" s="63">
        <v>1083561.54</v>
      </c>
      <c r="AB86" s="63">
        <v>1258709.53</v>
      </c>
      <c r="AC86" s="63">
        <v>1248064.1200000001</v>
      </c>
      <c r="AE86" s="64">
        <v>30690</v>
      </c>
      <c r="AF86" s="46" t="s">
        <v>972</v>
      </c>
      <c r="AG86" s="63">
        <v>654.32000000000005</v>
      </c>
      <c r="AI86" s="64">
        <v>30690</v>
      </c>
      <c r="AJ86" s="46" t="s">
        <v>972</v>
      </c>
      <c r="AK86" s="63">
        <v>8409.1</v>
      </c>
      <c r="AM86" s="64">
        <v>30690</v>
      </c>
      <c r="AN86" s="46" t="s">
        <v>972</v>
      </c>
      <c r="AO86" s="63">
        <v>0</v>
      </c>
      <c r="AQ86" s="64">
        <v>30690</v>
      </c>
      <c r="AR86" s="46" t="s">
        <v>972</v>
      </c>
      <c r="AS86" s="60">
        <f t="shared" si="32"/>
        <v>1248064.1200000001</v>
      </c>
      <c r="AT86" s="60">
        <f t="shared" si="33"/>
        <v>8409.1</v>
      </c>
      <c r="AU86" s="60">
        <f t="shared" si="34"/>
        <v>1239000.7000000002</v>
      </c>
      <c r="AV86" s="60">
        <f t="shared" si="35"/>
        <v>654.32000000000005</v>
      </c>
      <c r="AW86" s="46"/>
      <c r="AX86" s="67">
        <f t="shared" si="36"/>
        <v>0</v>
      </c>
      <c r="AY86" s="66">
        <f t="shared" si="37"/>
        <v>6.7377147257466222E-3</v>
      </c>
      <c r="AZ86" s="66">
        <f t="shared" si="38"/>
        <v>0.99273801733840417</v>
      </c>
      <c r="BA86" s="66">
        <f t="shared" si="39"/>
        <v>5.2426793584932157E-4</v>
      </c>
      <c r="BB86" s="66">
        <f t="shared" si="40"/>
        <v>0</v>
      </c>
      <c r="BC86" s="66">
        <f t="shared" si="41"/>
        <v>0</v>
      </c>
    </row>
    <row r="87" spans="1:55" x14ac:dyDescent="0.2">
      <c r="A87" s="65">
        <v>30700</v>
      </c>
      <c r="C87" s="46" t="s">
        <v>971</v>
      </c>
      <c r="D87" s="46" t="s">
        <v>943</v>
      </c>
      <c r="E87" s="46" t="s">
        <v>970</v>
      </c>
      <c r="F87" s="46" t="s">
        <v>942</v>
      </c>
      <c r="G87" s="46">
        <v>1003</v>
      </c>
      <c r="H87" s="46">
        <v>2013</v>
      </c>
      <c r="I87" s="46" t="s">
        <v>969</v>
      </c>
      <c r="J87" s="46" t="s">
        <v>368</v>
      </c>
      <c r="K87" s="46"/>
      <c r="L87" s="46">
        <v>1</v>
      </c>
      <c r="M87" s="46"/>
      <c r="O87" s="64">
        <v>30700</v>
      </c>
      <c r="P87" s="46" t="s">
        <v>968</v>
      </c>
      <c r="Q87" s="63">
        <v>105756.73</v>
      </c>
      <c r="R87" s="63">
        <v>87138.21</v>
      </c>
      <c r="S87" s="63">
        <v>104904.94</v>
      </c>
      <c r="T87" s="63">
        <v>100804.36</v>
      </c>
      <c r="U87" s="63">
        <v>86923.28</v>
      </c>
      <c r="V87" s="63">
        <v>86601.62</v>
      </c>
      <c r="W87" s="63">
        <v>92509.89</v>
      </c>
      <c r="X87" s="63">
        <v>90003.76</v>
      </c>
      <c r="Y87" s="63">
        <v>92305.89</v>
      </c>
      <c r="Z87" s="63">
        <v>89564.59</v>
      </c>
      <c r="AA87" s="63">
        <v>89243.94</v>
      </c>
      <c r="AB87" s="63">
        <v>87105.47</v>
      </c>
      <c r="AC87" s="63">
        <v>88670.83</v>
      </c>
      <c r="AE87" s="64">
        <v>30700</v>
      </c>
      <c r="AF87" s="46" t="s">
        <v>968</v>
      </c>
      <c r="AG87" s="63">
        <v>942.11</v>
      </c>
      <c r="AI87" s="64">
        <v>30700</v>
      </c>
      <c r="AJ87" s="46" t="s">
        <v>968</v>
      </c>
      <c r="AK87" s="63">
        <v>2041.19</v>
      </c>
      <c r="AM87" s="64">
        <v>30700</v>
      </c>
      <c r="AN87" s="46" t="s">
        <v>968</v>
      </c>
      <c r="AO87" s="63">
        <v>70564.149999999994</v>
      </c>
      <c r="AQ87" s="64">
        <v>30700</v>
      </c>
      <c r="AR87" s="46" t="s">
        <v>968</v>
      </c>
      <c r="AS87" s="60">
        <f t="shared" si="32"/>
        <v>88670.83</v>
      </c>
      <c r="AT87" s="60">
        <f t="shared" si="33"/>
        <v>72605.34</v>
      </c>
      <c r="AU87" s="60">
        <f t="shared" si="34"/>
        <v>15123.380000000005</v>
      </c>
      <c r="AV87" s="60">
        <f t="shared" si="35"/>
        <v>942.11</v>
      </c>
      <c r="AW87" s="46"/>
      <c r="AX87" s="67">
        <f t="shared" si="36"/>
        <v>0</v>
      </c>
      <c r="AY87" s="66">
        <f t="shared" si="37"/>
        <v>0.81881877050209173</v>
      </c>
      <c r="AZ87" s="66">
        <f t="shared" si="38"/>
        <v>0.17055642763240181</v>
      </c>
      <c r="BA87" s="66">
        <f t="shared" si="39"/>
        <v>1.062480186550639E-2</v>
      </c>
      <c r="BB87" s="66">
        <f t="shared" si="40"/>
        <v>0</v>
      </c>
      <c r="BC87" s="66">
        <f t="shared" si="41"/>
        <v>0</v>
      </c>
    </row>
    <row r="88" spans="1:55" x14ac:dyDescent="0.2">
      <c r="A88" s="65">
        <v>30710</v>
      </c>
      <c r="C88" s="46" t="s">
        <v>967</v>
      </c>
      <c r="D88" s="46" t="s">
        <v>943</v>
      </c>
      <c r="E88" s="46" t="s">
        <v>966</v>
      </c>
      <c r="F88" s="46" t="s">
        <v>942</v>
      </c>
      <c r="G88" s="46">
        <v>1003</v>
      </c>
      <c r="H88" s="46">
        <v>2014</v>
      </c>
      <c r="I88" s="46" t="s">
        <v>965</v>
      </c>
      <c r="J88" s="46" t="s">
        <v>368</v>
      </c>
      <c r="K88" s="46"/>
      <c r="L88" s="46">
        <v>1</v>
      </c>
      <c r="M88" s="46"/>
      <c r="O88" s="64">
        <v>30710</v>
      </c>
      <c r="P88" s="46" t="s">
        <v>964</v>
      </c>
      <c r="Q88" s="63">
        <v>11868.67</v>
      </c>
      <c r="R88" s="63">
        <v>12524</v>
      </c>
      <c r="S88" s="63">
        <v>12423.63</v>
      </c>
      <c r="T88" s="63">
        <v>12494.01</v>
      </c>
      <c r="U88" s="63">
        <v>14869.34</v>
      </c>
      <c r="V88" s="63">
        <v>13685.69</v>
      </c>
      <c r="W88" s="63">
        <v>10320.030000000001</v>
      </c>
      <c r="X88" s="63">
        <v>10698.14</v>
      </c>
      <c r="Y88" s="63">
        <v>10875.44</v>
      </c>
      <c r="Z88" s="63">
        <v>12446.66</v>
      </c>
      <c r="AA88" s="63">
        <v>13729.99</v>
      </c>
      <c r="AB88" s="63">
        <v>11776.02</v>
      </c>
      <c r="AC88" s="63">
        <v>14204.61</v>
      </c>
      <c r="AE88" s="64">
        <v>30710</v>
      </c>
      <c r="AF88" s="46" t="s">
        <v>964</v>
      </c>
      <c r="AG88" s="63">
        <v>32.799999999999997</v>
      </c>
      <c r="AI88" s="64">
        <v>30710</v>
      </c>
      <c r="AJ88" s="46" t="s">
        <v>964</v>
      </c>
      <c r="AK88" s="63">
        <v>281.39999999999998</v>
      </c>
      <c r="AM88" s="64">
        <v>30710</v>
      </c>
      <c r="AN88" s="46" t="s">
        <v>964</v>
      </c>
      <c r="AO88" s="63">
        <v>0</v>
      </c>
      <c r="AQ88" s="64">
        <v>30710</v>
      </c>
      <c r="AR88" s="46" t="s">
        <v>964</v>
      </c>
      <c r="AS88" s="60">
        <f t="shared" si="32"/>
        <v>14204.61</v>
      </c>
      <c r="AT88" s="60">
        <f t="shared" si="33"/>
        <v>281.39999999999998</v>
      </c>
      <c r="AU88" s="60">
        <f t="shared" si="34"/>
        <v>13890.41</v>
      </c>
      <c r="AV88" s="60">
        <f t="shared" si="35"/>
        <v>32.799999999999997</v>
      </c>
      <c r="AW88" s="46"/>
      <c r="AX88" s="67">
        <f t="shared" si="36"/>
        <v>0</v>
      </c>
      <c r="AY88" s="66">
        <f t="shared" si="37"/>
        <v>1.9810469981224405E-2</v>
      </c>
      <c r="AZ88" s="66">
        <f t="shared" si="38"/>
        <v>0.97788042051136914</v>
      </c>
      <c r="BA88" s="66">
        <f t="shared" si="39"/>
        <v>2.3091095074063979E-3</v>
      </c>
      <c r="BB88" s="66">
        <f t="shared" si="40"/>
        <v>0</v>
      </c>
      <c r="BC88" s="66">
        <f t="shared" si="41"/>
        <v>0</v>
      </c>
    </row>
    <row r="89" spans="1:55" x14ac:dyDescent="0.2">
      <c r="A89" s="65">
        <v>30720</v>
      </c>
      <c r="C89" s="46" t="s">
        <v>963</v>
      </c>
      <c r="D89" s="46" t="s">
        <v>943</v>
      </c>
      <c r="E89" s="46" t="s">
        <v>962</v>
      </c>
      <c r="F89" s="46" t="s">
        <v>942</v>
      </c>
      <c r="G89" s="46">
        <v>1003</v>
      </c>
      <c r="H89" s="46">
        <v>2015</v>
      </c>
      <c r="I89" s="46" t="s">
        <v>961</v>
      </c>
      <c r="J89" s="46" t="s">
        <v>368</v>
      </c>
      <c r="K89" s="46"/>
      <c r="L89" s="46">
        <v>1</v>
      </c>
      <c r="M89" s="46"/>
      <c r="O89" s="64">
        <v>30720</v>
      </c>
      <c r="P89" s="46" t="s">
        <v>960</v>
      </c>
      <c r="Q89" s="63">
        <v>3235716.77</v>
      </c>
      <c r="R89" s="63">
        <v>3506810.54</v>
      </c>
      <c r="S89" s="63">
        <v>3315697.38</v>
      </c>
      <c r="T89" s="63">
        <v>3209473.57</v>
      </c>
      <c r="U89" s="63">
        <v>3161113.96</v>
      </c>
      <c r="V89" s="63">
        <v>3068960.9</v>
      </c>
      <c r="W89" s="63">
        <v>774981.56</v>
      </c>
      <c r="X89" s="63">
        <v>804688.85</v>
      </c>
      <c r="Y89" s="63">
        <v>1048061.29</v>
      </c>
      <c r="Z89" s="63">
        <v>1116307.1599999999</v>
      </c>
      <c r="AA89" s="63">
        <v>1325627.6399999999</v>
      </c>
      <c r="AB89" s="63">
        <v>1260691</v>
      </c>
      <c r="AC89" s="63">
        <v>1509903.24</v>
      </c>
      <c r="AE89" s="64">
        <v>30720</v>
      </c>
      <c r="AF89" s="46" t="s">
        <v>960</v>
      </c>
      <c r="AG89" s="63">
        <v>0</v>
      </c>
      <c r="AI89" s="64">
        <v>30720</v>
      </c>
      <c r="AJ89" s="46" t="s">
        <v>960</v>
      </c>
      <c r="AK89" s="63">
        <v>1886.69</v>
      </c>
      <c r="AM89" s="64">
        <v>30720</v>
      </c>
      <c r="AN89" s="46" t="s">
        <v>960</v>
      </c>
      <c r="AO89" s="63">
        <v>0</v>
      </c>
      <c r="AQ89" s="64">
        <v>30720</v>
      </c>
      <c r="AR89" s="46" t="s">
        <v>960</v>
      </c>
      <c r="AS89" s="60">
        <f t="shared" si="32"/>
        <v>1509903.24</v>
      </c>
      <c r="AT89" s="60">
        <f t="shared" si="33"/>
        <v>1886.69</v>
      </c>
      <c r="AU89" s="60">
        <f t="shared" si="34"/>
        <v>1508016.55</v>
      </c>
      <c r="AV89" s="60">
        <f t="shared" si="35"/>
        <v>0</v>
      </c>
      <c r="AW89" s="46"/>
      <c r="AX89" s="67">
        <f t="shared" si="36"/>
        <v>0</v>
      </c>
      <c r="AY89" s="66">
        <f t="shared" si="37"/>
        <v>1.2495436462537826E-3</v>
      </c>
      <c r="AZ89" s="66">
        <f t="shared" si="38"/>
        <v>0.99875045635374626</v>
      </c>
      <c r="BA89" s="66">
        <f t="shared" si="39"/>
        <v>0</v>
      </c>
      <c r="BB89" s="66">
        <f t="shared" si="40"/>
        <v>0</v>
      </c>
      <c r="BC89" s="66">
        <f t="shared" si="41"/>
        <v>0</v>
      </c>
    </row>
    <row r="90" spans="1:55" x14ac:dyDescent="0.2">
      <c r="A90" s="65">
        <v>30730</v>
      </c>
      <c r="C90" s="46" t="s">
        <v>959</v>
      </c>
      <c r="D90" s="46" t="s">
        <v>943</v>
      </c>
      <c r="E90" s="46" t="s">
        <v>958</v>
      </c>
      <c r="F90" s="46" t="s">
        <v>942</v>
      </c>
      <c r="G90" s="46">
        <v>1003</v>
      </c>
      <c r="H90" s="46">
        <v>2016</v>
      </c>
      <c r="I90" s="46" t="s">
        <v>957</v>
      </c>
      <c r="J90" s="46" t="s">
        <v>368</v>
      </c>
      <c r="K90" s="46"/>
      <c r="L90" s="46">
        <v>1</v>
      </c>
      <c r="M90" s="46"/>
      <c r="O90" s="64">
        <v>30730</v>
      </c>
      <c r="P90" s="46" t="s">
        <v>956</v>
      </c>
      <c r="Q90" s="63">
        <v>224089.21</v>
      </c>
      <c r="R90" s="63">
        <v>181229.98</v>
      </c>
      <c r="S90" s="63">
        <v>186745.71</v>
      </c>
      <c r="T90" s="63">
        <v>195053.94</v>
      </c>
      <c r="U90" s="63">
        <v>176466.89</v>
      </c>
      <c r="V90" s="63">
        <v>177080.69</v>
      </c>
      <c r="W90" s="63">
        <v>189491.79</v>
      </c>
      <c r="X90" s="63">
        <v>201395.7</v>
      </c>
      <c r="Y90" s="63">
        <v>201363.02</v>
      </c>
      <c r="Z90" s="63">
        <v>186606.28</v>
      </c>
      <c r="AA90" s="63">
        <v>237876.97</v>
      </c>
      <c r="AB90" s="63">
        <v>235063.37</v>
      </c>
      <c r="AC90" s="63">
        <v>235503.11</v>
      </c>
      <c r="AE90" s="64">
        <v>30730</v>
      </c>
      <c r="AF90" s="46" t="s">
        <v>956</v>
      </c>
      <c r="AG90" s="63">
        <v>13.02</v>
      </c>
      <c r="AI90" s="64">
        <v>30730</v>
      </c>
      <c r="AJ90" s="46" t="s">
        <v>956</v>
      </c>
      <c r="AK90" s="63">
        <v>68252.91</v>
      </c>
      <c r="AM90" s="64">
        <v>30730</v>
      </c>
      <c r="AN90" s="46" t="s">
        <v>956</v>
      </c>
      <c r="AO90" s="63">
        <v>4.43</v>
      </c>
      <c r="AQ90" s="64">
        <v>30730</v>
      </c>
      <c r="AR90" s="46" t="s">
        <v>956</v>
      </c>
      <c r="AS90" s="60">
        <f t="shared" si="32"/>
        <v>235503.11</v>
      </c>
      <c r="AT90" s="60">
        <f t="shared" si="33"/>
        <v>68257.34</v>
      </c>
      <c r="AU90" s="60">
        <f t="shared" si="34"/>
        <v>167232.75</v>
      </c>
      <c r="AV90" s="60">
        <f t="shared" si="35"/>
        <v>13.02</v>
      </c>
      <c r="AW90" s="46"/>
      <c r="AX90" s="67">
        <f t="shared" si="36"/>
        <v>0</v>
      </c>
      <c r="AY90" s="66">
        <f t="shared" si="37"/>
        <v>0.2898362573640747</v>
      </c>
      <c r="AZ90" s="66">
        <f t="shared" si="38"/>
        <v>0.71010845674182399</v>
      </c>
      <c r="BA90" s="66">
        <f t="shared" si="39"/>
        <v>5.5285894101356033E-5</v>
      </c>
      <c r="BB90" s="66">
        <f t="shared" si="40"/>
        <v>0</v>
      </c>
      <c r="BC90" s="66">
        <f t="shared" si="41"/>
        <v>0</v>
      </c>
    </row>
    <row r="91" spans="1:55" x14ac:dyDescent="0.2">
      <c r="A91" s="65">
        <v>30740</v>
      </c>
      <c r="C91" s="46" t="s">
        <v>955</v>
      </c>
      <c r="D91" s="46" t="s">
        <v>943</v>
      </c>
      <c r="E91" s="46" t="s">
        <v>954</v>
      </c>
      <c r="F91" s="46" t="s">
        <v>942</v>
      </c>
      <c r="G91" s="46">
        <v>1003</v>
      </c>
      <c r="H91" s="46">
        <v>2017</v>
      </c>
      <c r="I91" s="46" t="s">
        <v>953</v>
      </c>
      <c r="J91" s="46" t="s">
        <v>368</v>
      </c>
      <c r="K91" s="46"/>
      <c r="L91" s="46">
        <v>1</v>
      </c>
      <c r="M91" s="46"/>
      <c r="O91" s="64">
        <v>30740</v>
      </c>
      <c r="P91" s="46" t="s">
        <v>952</v>
      </c>
      <c r="Q91" s="63">
        <v>18303.98</v>
      </c>
      <c r="R91" s="63">
        <v>14722.27</v>
      </c>
      <c r="S91" s="63">
        <v>14977.03</v>
      </c>
      <c r="T91" s="63">
        <v>14414.87</v>
      </c>
      <c r="U91" s="63">
        <v>11114.57</v>
      </c>
      <c r="V91" s="63">
        <v>11024.52</v>
      </c>
      <c r="W91" s="63">
        <v>10791.98</v>
      </c>
      <c r="X91" s="63">
        <v>11870.71</v>
      </c>
      <c r="Y91" s="63">
        <v>12439.03</v>
      </c>
      <c r="Z91" s="63">
        <v>12774.71</v>
      </c>
      <c r="AA91" s="63">
        <v>12774.71</v>
      </c>
      <c r="AB91" s="63">
        <v>12729.24</v>
      </c>
      <c r="AC91" s="63">
        <v>12696.61</v>
      </c>
      <c r="AE91" s="64">
        <v>30740</v>
      </c>
      <c r="AF91" s="46" t="s">
        <v>952</v>
      </c>
      <c r="AG91" s="63">
        <v>0</v>
      </c>
      <c r="AI91" s="64">
        <v>30740</v>
      </c>
      <c r="AJ91" s="46" t="s">
        <v>952</v>
      </c>
      <c r="AK91" s="63">
        <v>978.78</v>
      </c>
      <c r="AM91" s="64">
        <v>30740</v>
      </c>
      <c r="AN91" s="46" t="s">
        <v>952</v>
      </c>
      <c r="AO91" s="63">
        <v>11717.83</v>
      </c>
      <c r="AQ91" s="64">
        <v>30740</v>
      </c>
      <c r="AR91" s="46" t="s">
        <v>952</v>
      </c>
      <c r="AS91" s="60">
        <f t="shared" si="32"/>
        <v>12696.61</v>
      </c>
      <c r="AT91" s="60">
        <f t="shared" si="33"/>
        <v>12696.61</v>
      </c>
      <c r="AU91" s="60">
        <f t="shared" si="34"/>
        <v>0</v>
      </c>
      <c r="AV91" s="60">
        <f t="shared" si="35"/>
        <v>0</v>
      </c>
      <c r="AW91" s="46"/>
      <c r="AX91" s="67">
        <f t="shared" si="36"/>
        <v>0</v>
      </c>
      <c r="AY91" s="66">
        <f t="shared" si="37"/>
        <v>1</v>
      </c>
      <c r="AZ91" s="66">
        <f t="shared" si="38"/>
        <v>0</v>
      </c>
      <c r="BA91" s="66">
        <f t="shared" si="39"/>
        <v>0</v>
      </c>
      <c r="BB91" s="66">
        <f t="shared" si="40"/>
        <v>0</v>
      </c>
      <c r="BC91" s="66">
        <f t="shared" si="41"/>
        <v>0</v>
      </c>
    </row>
    <row r="92" spans="1:55" x14ac:dyDescent="0.2">
      <c r="A92" s="65">
        <v>30750</v>
      </c>
      <c r="C92" s="46" t="s">
        <v>951</v>
      </c>
      <c r="D92" s="46" t="s">
        <v>943</v>
      </c>
      <c r="E92" s="46" t="s">
        <v>950</v>
      </c>
      <c r="F92" s="46" t="s">
        <v>942</v>
      </c>
      <c r="G92" s="46">
        <v>1003</v>
      </c>
      <c r="H92" s="46">
        <v>2018</v>
      </c>
      <c r="I92" s="46" t="s">
        <v>949</v>
      </c>
      <c r="J92" s="46" t="s">
        <v>368</v>
      </c>
      <c r="K92" s="46"/>
      <c r="L92" s="46">
        <v>1</v>
      </c>
      <c r="M92" s="46"/>
      <c r="O92" s="64">
        <v>30750</v>
      </c>
      <c r="P92" s="46" t="s">
        <v>948</v>
      </c>
      <c r="Q92" s="63">
        <v>19686957.010000002</v>
      </c>
      <c r="R92" s="63">
        <v>20432481.289999999</v>
      </c>
      <c r="S92" s="63">
        <v>20551011.920000002</v>
      </c>
      <c r="T92" s="63">
        <v>21047107.93</v>
      </c>
      <c r="U92" s="63">
        <v>20823057.710000001</v>
      </c>
      <c r="V92" s="63">
        <v>22097329.16</v>
      </c>
      <c r="W92" s="63">
        <v>22249656.219999999</v>
      </c>
      <c r="X92" s="63">
        <v>22588882.649999999</v>
      </c>
      <c r="Y92" s="63">
        <v>23274039.899999999</v>
      </c>
      <c r="Z92" s="63">
        <v>23207015.940000001</v>
      </c>
      <c r="AA92" s="63">
        <v>22643780.960000001</v>
      </c>
      <c r="AB92" s="63">
        <v>22324968.739999998</v>
      </c>
      <c r="AC92" s="63">
        <v>22229984.940000001</v>
      </c>
      <c r="AE92" s="64">
        <v>30750</v>
      </c>
      <c r="AF92" s="46" t="s">
        <v>948</v>
      </c>
      <c r="AG92" s="63">
        <v>10139.959999999999</v>
      </c>
      <c r="AI92" s="64">
        <v>30750</v>
      </c>
      <c r="AJ92" s="46" t="s">
        <v>948</v>
      </c>
      <c r="AK92" s="63">
        <v>343106.62</v>
      </c>
      <c r="AM92" s="64">
        <v>30750</v>
      </c>
      <c r="AN92" s="46" t="s">
        <v>948</v>
      </c>
      <c r="AO92" s="63">
        <v>15625840.119999999</v>
      </c>
      <c r="AQ92" s="64">
        <v>30750</v>
      </c>
      <c r="AR92" s="46" t="s">
        <v>948</v>
      </c>
      <c r="AS92" s="60">
        <f t="shared" si="32"/>
        <v>22229984.940000001</v>
      </c>
      <c r="AT92" s="60">
        <f t="shared" si="33"/>
        <v>15968946.739999998</v>
      </c>
      <c r="AU92" s="60">
        <f t="shared" si="34"/>
        <v>6250898.2400000021</v>
      </c>
      <c r="AV92" s="60">
        <f t="shared" si="35"/>
        <v>10139.959999999999</v>
      </c>
      <c r="AW92" s="46"/>
      <c r="AX92" s="67">
        <f t="shared" si="36"/>
        <v>0</v>
      </c>
      <c r="AY92" s="66">
        <f t="shared" si="37"/>
        <v>0.71835166704345943</v>
      </c>
      <c r="AZ92" s="66">
        <f t="shared" si="38"/>
        <v>0.28119219409601642</v>
      </c>
      <c r="BA92" s="66">
        <f t="shared" si="39"/>
        <v>4.5613886052412226E-4</v>
      </c>
      <c r="BB92" s="66">
        <f t="shared" si="40"/>
        <v>0</v>
      </c>
      <c r="BC92" s="66">
        <f t="shared" si="41"/>
        <v>0</v>
      </c>
    </row>
    <row r="93" spans="1:55" x14ac:dyDescent="0.2">
      <c r="A93" s="65">
        <v>30760</v>
      </c>
      <c r="C93" s="46" t="s">
        <v>947</v>
      </c>
      <c r="D93" s="46" t="s">
        <v>943</v>
      </c>
      <c r="E93" s="46" t="s">
        <v>421</v>
      </c>
      <c r="F93" s="46" t="s">
        <v>942</v>
      </c>
      <c r="G93" s="46">
        <v>1003</v>
      </c>
      <c r="H93" s="46">
        <v>2019</v>
      </c>
      <c r="I93" s="46" t="s">
        <v>946</v>
      </c>
      <c r="J93" s="46" t="s">
        <v>368</v>
      </c>
      <c r="K93" s="46"/>
      <c r="L93" s="46">
        <v>1</v>
      </c>
      <c r="M93" s="46"/>
      <c r="O93" s="64">
        <v>30760</v>
      </c>
      <c r="P93" s="46" t="s">
        <v>945</v>
      </c>
      <c r="Q93" s="63">
        <v>83711744.870000005</v>
      </c>
      <c r="R93" s="63">
        <v>92067259.030000001</v>
      </c>
      <c r="S93" s="63">
        <v>95120581.420000002</v>
      </c>
      <c r="T93" s="63">
        <v>102693920.23</v>
      </c>
      <c r="U93" s="63">
        <v>111305599.5</v>
      </c>
      <c r="V93" s="63">
        <v>100825323.42</v>
      </c>
      <c r="W93" s="63">
        <v>90592768.709999993</v>
      </c>
      <c r="X93" s="63">
        <v>84371849.719999999</v>
      </c>
      <c r="Y93" s="63">
        <v>86596526.390000001</v>
      </c>
      <c r="Z93" s="63">
        <v>88333135.659999996</v>
      </c>
      <c r="AA93" s="63">
        <v>89454421.180000007</v>
      </c>
      <c r="AB93" s="63">
        <v>96295743.040000007</v>
      </c>
      <c r="AC93" s="63">
        <v>99908141.140000001</v>
      </c>
      <c r="AE93" s="64">
        <v>30760</v>
      </c>
      <c r="AF93" s="46" t="s">
        <v>945</v>
      </c>
      <c r="AG93" s="63">
        <v>0</v>
      </c>
      <c r="AI93" s="64">
        <v>30760</v>
      </c>
      <c r="AJ93" s="46" t="s">
        <v>945</v>
      </c>
      <c r="AK93" s="63">
        <v>11233.1</v>
      </c>
      <c r="AM93" s="64">
        <v>30760</v>
      </c>
      <c r="AN93" s="46" t="s">
        <v>945</v>
      </c>
      <c r="AO93" s="63">
        <v>49199013.539999999</v>
      </c>
      <c r="AQ93" s="64">
        <v>30760</v>
      </c>
      <c r="AR93" s="46" t="s">
        <v>945</v>
      </c>
      <c r="AS93" s="60">
        <f t="shared" si="32"/>
        <v>99908141.140000001</v>
      </c>
      <c r="AT93" s="60">
        <f t="shared" si="33"/>
        <v>49210246.640000001</v>
      </c>
      <c r="AU93" s="60">
        <f t="shared" si="34"/>
        <v>50697894.5</v>
      </c>
      <c r="AV93" s="60">
        <f t="shared" si="35"/>
        <v>0</v>
      </c>
      <c r="AW93" s="46"/>
      <c r="AX93" s="67">
        <f t="shared" si="36"/>
        <v>0</v>
      </c>
      <c r="AY93" s="66">
        <f t="shared" si="37"/>
        <v>0.49255492173598059</v>
      </c>
      <c r="AZ93" s="66">
        <f t="shared" si="38"/>
        <v>0.50744507826401941</v>
      </c>
      <c r="BA93" s="66">
        <f t="shared" si="39"/>
        <v>0</v>
      </c>
      <c r="BB93" s="66">
        <f t="shared" si="40"/>
        <v>0</v>
      </c>
      <c r="BC93" s="66">
        <f t="shared" si="41"/>
        <v>0</v>
      </c>
    </row>
    <row r="94" spans="1:55" x14ac:dyDescent="0.2">
      <c r="A94" s="65">
        <v>30770</v>
      </c>
      <c r="C94" s="46" t="s">
        <v>944</v>
      </c>
      <c r="D94" s="46" t="s">
        <v>943</v>
      </c>
      <c r="E94" s="46" t="s">
        <v>421</v>
      </c>
      <c r="F94" s="46" t="s">
        <v>942</v>
      </c>
      <c r="G94" s="46">
        <v>1003</v>
      </c>
      <c r="H94" s="46">
        <v>2020</v>
      </c>
      <c r="I94" s="46" t="s">
        <v>941</v>
      </c>
      <c r="J94" s="46" t="s">
        <v>368</v>
      </c>
      <c r="K94" s="46"/>
      <c r="L94" s="46">
        <v>1</v>
      </c>
      <c r="M94" s="46"/>
      <c r="O94" s="64">
        <v>30770</v>
      </c>
      <c r="P94" s="46" t="s">
        <v>940</v>
      </c>
      <c r="Q94" s="63">
        <v>0</v>
      </c>
      <c r="R94" s="63">
        <v>0</v>
      </c>
      <c r="S94" s="63">
        <v>0</v>
      </c>
      <c r="T94" s="63">
        <v>0</v>
      </c>
      <c r="U94" s="63">
        <v>0</v>
      </c>
      <c r="V94" s="63">
        <v>0</v>
      </c>
      <c r="W94" s="63">
        <v>0</v>
      </c>
      <c r="X94" s="63">
        <v>0</v>
      </c>
      <c r="Y94" s="63">
        <v>0</v>
      </c>
      <c r="Z94" s="63">
        <v>0</v>
      </c>
      <c r="AA94" s="63">
        <v>0</v>
      </c>
      <c r="AB94" s="63">
        <v>0</v>
      </c>
      <c r="AC94" s="63">
        <v>0</v>
      </c>
      <c r="AE94" s="64">
        <v>30770</v>
      </c>
      <c r="AF94" s="46" t="s">
        <v>940</v>
      </c>
      <c r="AG94" s="63">
        <v>0</v>
      </c>
      <c r="AI94" s="64">
        <v>30770</v>
      </c>
      <c r="AJ94" s="46" t="s">
        <v>940</v>
      </c>
      <c r="AK94" s="63">
        <v>0</v>
      </c>
      <c r="AM94" s="64">
        <v>30770</v>
      </c>
      <c r="AN94" s="46" t="s">
        <v>940</v>
      </c>
      <c r="AO94" s="63">
        <v>0</v>
      </c>
      <c r="AQ94" s="64">
        <v>30770</v>
      </c>
      <c r="AR94" s="46" t="s">
        <v>940</v>
      </c>
      <c r="AS94" s="60">
        <f t="shared" si="32"/>
        <v>0</v>
      </c>
      <c r="AT94" s="60">
        <f t="shared" si="33"/>
        <v>0</v>
      </c>
      <c r="AU94" s="60">
        <f t="shared" si="34"/>
        <v>0</v>
      </c>
      <c r="AV94" s="60">
        <f t="shared" si="35"/>
        <v>0</v>
      </c>
      <c r="AW94" s="46"/>
      <c r="AX94" s="67">
        <f t="shared" si="36"/>
        <v>0</v>
      </c>
      <c r="AY94" s="66">
        <f t="shared" si="37"/>
        <v>0</v>
      </c>
      <c r="AZ94" s="66">
        <f t="shared" si="38"/>
        <v>0</v>
      </c>
      <c r="BA94" s="66">
        <f t="shared" si="39"/>
        <v>0</v>
      </c>
      <c r="BB94" s="66">
        <f t="shared" si="40"/>
        <v>0</v>
      </c>
      <c r="BC94" s="66">
        <f t="shared" si="41"/>
        <v>1</v>
      </c>
    </row>
    <row r="95" spans="1:55" x14ac:dyDescent="0.2">
      <c r="A95" s="65">
        <v>30780</v>
      </c>
      <c r="C95" s="46" t="s">
        <v>939</v>
      </c>
      <c r="D95" s="46" t="s">
        <v>932</v>
      </c>
      <c r="E95" s="46" t="s">
        <v>421</v>
      </c>
      <c r="F95" s="46" t="s">
        <v>931</v>
      </c>
      <c r="G95" s="46">
        <v>1004</v>
      </c>
      <c r="H95" s="46">
        <v>1001</v>
      </c>
      <c r="I95" s="46" t="s">
        <v>360</v>
      </c>
      <c r="J95" s="46" t="s">
        <v>163</v>
      </c>
      <c r="K95" s="46">
        <v>1</v>
      </c>
      <c r="L95" s="46"/>
      <c r="M95" s="46" t="s">
        <v>176</v>
      </c>
      <c r="O95" s="64">
        <v>30780</v>
      </c>
      <c r="P95" s="46" t="s">
        <v>938</v>
      </c>
      <c r="Q95" s="63">
        <v>0</v>
      </c>
      <c r="R95" s="63">
        <v>0</v>
      </c>
      <c r="S95" s="63">
        <v>0</v>
      </c>
      <c r="T95" s="63">
        <v>0</v>
      </c>
      <c r="U95" s="63">
        <v>0</v>
      </c>
      <c r="V95" s="63">
        <v>0</v>
      </c>
      <c r="W95" s="63">
        <v>0</v>
      </c>
      <c r="X95" s="63">
        <v>0</v>
      </c>
      <c r="Y95" s="63">
        <v>0</v>
      </c>
      <c r="Z95" s="63">
        <v>0</v>
      </c>
      <c r="AA95" s="63">
        <v>0</v>
      </c>
      <c r="AB95" s="63">
        <v>0</v>
      </c>
      <c r="AC95" s="63">
        <v>0</v>
      </c>
      <c r="AE95" s="64">
        <v>30780</v>
      </c>
      <c r="AF95" s="46" t="s">
        <v>938</v>
      </c>
      <c r="AG95" s="63">
        <v>0</v>
      </c>
      <c r="AI95" s="64">
        <v>30780</v>
      </c>
      <c r="AJ95" s="46" t="s">
        <v>938</v>
      </c>
      <c r="AK95" s="63">
        <v>0</v>
      </c>
      <c r="AM95" s="64">
        <v>30780</v>
      </c>
      <c r="AN95" s="46" t="s">
        <v>938</v>
      </c>
      <c r="AO95" s="63">
        <v>0</v>
      </c>
      <c r="AQ95" s="64">
        <v>30780</v>
      </c>
      <c r="AR95" s="46" t="s">
        <v>938</v>
      </c>
      <c r="AS95" s="60">
        <f t="shared" si="32"/>
        <v>0</v>
      </c>
      <c r="AT95" s="60">
        <f t="shared" si="33"/>
        <v>0</v>
      </c>
      <c r="AU95" s="60">
        <f t="shared" si="34"/>
        <v>0</v>
      </c>
      <c r="AV95" s="60">
        <f t="shared" si="35"/>
        <v>0</v>
      </c>
      <c r="AW95" s="46"/>
      <c r="AX95" s="67">
        <f t="shared" si="36"/>
        <v>0</v>
      </c>
      <c r="AY95" s="66">
        <f t="shared" si="37"/>
        <v>0</v>
      </c>
      <c r="AZ95" s="66">
        <f t="shared" si="38"/>
        <v>0</v>
      </c>
      <c r="BA95" s="66">
        <f t="shared" si="39"/>
        <v>0</v>
      </c>
      <c r="BB95" s="66">
        <f t="shared" si="40"/>
        <v>0</v>
      </c>
      <c r="BC95" s="66">
        <f t="shared" si="41"/>
        <v>1</v>
      </c>
    </row>
    <row r="96" spans="1:55" x14ac:dyDescent="0.2">
      <c r="A96" s="65">
        <v>30790</v>
      </c>
      <c r="C96" s="46" t="s">
        <v>937</v>
      </c>
      <c r="D96" s="46" t="s">
        <v>932</v>
      </c>
      <c r="E96" s="46" t="s">
        <v>421</v>
      </c>
      <c r="F96" s="46" t="s">
        <v>931</v>
      </c>
      <c r="G96" s="46">
        <v>1004</v>
      </c>
      <c r="H96" s="46">
        <v>1099</v>
      </c>
      <c r="I96" s="46" t="s">
        <v>388</v>
      </c>
      <c r="J96" s="46" t="s">
        <v>163</v>
      </c>
      <c r="K96" s="46"/>
      <c r="L96" s="46">
        <v>1</v>
      </c>
      <c r="M96" s="46" t="s">
        <v>176</v>
      </c>
      <c r="O96" s="64">
        <v>30790</v>
      </c>
      <c r="P96" s="46" t="s">
        <v>936</v>
      </c>
      <c r="Q96" s="63">
        <v>0</v>
      </c>
      <c r="R96" s="63">
        <v>0</v>
      </c>
      <c r="S96" s="63">
        <v>0</v>
      </c>
      <c r="T96" s="63">
        <v>0</v>
      </c>
      <c r="U96" s="63">
        <v>0</v>
      </c>
      <c r="V96" s="63">
        <v>0</v>
      </c>
      <c r="W96" s="63">
        <v>0</v>
      </c>
      <c r="X96" s="63">
        <v>0</v>
      </c>
      <c r="Y96" s="63">
        <v>0</v>
      </c>
      <c r="Z96" s="63">
        <v>0</v>
      </c>
      <c r="AA96" s="63">
        <v>0</v>
      </c>
      <c r="AB96" s="63">
        <v>0</v>
      </c>
      <c r="AC96" s="63">
        <v>0</v>
      </c>
      <c r="AE96" s="64">
        <v>30790</v>
      </c>
      <c r="AF96" s="46" t="s">
        <v>936</v>
      </c>
      <c r="AG96" s="63">
        <v>0</v>
      </c>
      <c r="AI96" s="64">
        <v>30790</v>
      </c>
      <c r="AJ96" s="46" t="s">
        <v>936</v>
      </c>
      <c r="AK96" s="63">
        <v>0</v>
      </c>
      <c r="AM96" s="64">
        <v>30790</v>
      </c>
      <c r="AN96" s="46" t="s">
        <v>936</v>
      </c>
      <c r="AO96" s="63">
        <v>0</v>
      </c>
      <c r="AQ96" s="64">
        <v>30790</v>
      </c>
      <c r="AR96" s="46" t="s">
        <v>936</v>
      </c>
      <c r="AS96" s="60">
        <f t="shared" si="32"/>
        <v>0</v>
      </c>
      <c r="AT96" s="60">
        <f t="shared" si="33"/>
        <v>0</v>
      </c>
      <c r="AU96" s="60">
        <f t="shared" si="34"/>
        <v>0</v>
      </c>
      <c r="AV96" s="60">
        <f t="shared" si="35"/>
        <v>0</v>
      </c>
      <c r="AW96" s="46"/>
      <c r="AX96" s="67">
        <f t="shared" si="36"/>
        <v>0</v>
      </c>
      <c r="AY96" s="66">
        <f t="shared" si="37"/>
        <v>0</v>
      </c>
      <c r="AZ96" s="66">
        <f t="shared" si="38"/>
        <v>0</v>
      </c>
      <c r="BA96" s="66">
        <f t="shared" si="39"/>
        <v>0</v>
      </c>
      <c r="BB96" s="66">
        <f t="shared" si="40"/>
        <v>0</v>
      </c>
      <c r="BC96" s="66">
        <f t="shared" si="41"/>
        <v>1</v>
      </c>
    </row>
    <row r="97" spans="1:55" x14ac:dyDescent="0.2">
      <c r="A97" s="65">
        <v>30800</v>
      </c>
      <c r="C97" s="46" t="s">
        <v>935</v>
      </c>
      <c r="D97" s="46" t="s">
        <v>932</v>
      </c>
      <c r="E97" s="46" t="s">
        <v>421</v>
      </c>
      <c r="F97" s="46" t="s">
        <v>931</v>
      </c>
      <c r="G97" s="46">
        <v>1004</v>
      </c>
      <c r="H97" s="46">
        <v>2001</v>
      </c>
      <c r="I97" s="46" t="s">
        <v>703</v>
      </c>
      <c r="J97" s="46" t="s">
        <v>163</v>
      </c>
      <c r="K97" s="46"/>
      <c r="L97" s="46">
        <v>1</v>
      </c>
      <c r="M97" s="46" t="s">
        <v>176</v>
      </c>
      <c r="O97" s="64">
        <v>30800</v>
      </c>
      <c r="P97" s="46" t="s">
        <v>934</v>
      </c>
      <c r="Q97" s="63">
        <v>15362.7</v>
      </c>
      <c r="R97" s="63">
        <v>13680.51</v>
      </c>
      <c r="S97" s="63">
        <v>12559.05</v>
      </c>
      <c r="T97" s="63">
        <v>13119.79</v>
      </c>
      <c r="U97" s="63">
        <v>13119.79</v>
      </c>
      <c r="V97" s="63">
        <v>12559.06</v>
      </c>
      <c r="W97" s="63">
        <v>12559.06</v>
      </c>
      <c r="X97" s="63">
        <v>12559.06</v>
      </c>
      <c r="Y97" s="63">
        <v>10564.01</v>
      </c>
      <c r="Z97" s="63">
        <v>10564.01</v>
      </c>
      <c r="AA97" s="63">
        <v>10003.280000000001</v>
      </c>
      <c r="AB97" s="63">
        <v>10003.280000000001</v>
      </c>
      <c r="AC97" s="63">
        <v>10003.280000000001</v>
      </c>
      <c r="AE97" s="64">
        <v>30800</v>
      </c>
      <c r="AF97" s="46" t="s">
        <v>934</v>
      </c>
      <c r="AG97" s="63">
        <v>0</v>
      </c>
      <c r="AI97" s="64">
        <v>30800</v>
      </c>
      <c r="AJ97" s="46" t="s">
        <v>934</v>
      </c>
      <c r="AK97" s="63">
        <v>5517.44</v>
      </c>
      <c r="AM97" s="64">
        <v>30800</v>
      </c>
      <c r="AN97" s="46" t="s">
        <v>934</v>
      </c>
      <c r="AO97" s="63">
        <v>0</v>
      </c>
      <c r="AQ97" s="64">
        <v>30800</v>
      </c>
      <c r="AR97" s="46" t="s">
        <v>934</v>
      </c>
      <c r="AS97" s="60">
        <f t="shared" si="32"/>
        <v>10003.280000000001</v>
      </c>
      <c r="AT97" s="60">
        <f t="shared" si="33"/>
        <v>5517.44</v>
      </c>
      <c r="AU97" s="60">
        <f t="shared" si="34"/>
        <v>4485.8400000000011</v>
      </c>
      <c r="AV97" s="60">
        <f t="shared" si="35"/>
        <v>0</v>
      </c>
      <c r="AW97" s="46"/>
      <c r="AX97" s="67">
        <f t="shared" si="36"/>
        <v>0</v>
      </c>
      <c r="AY97" s="66">
        <f t="shared" si="37"/>
        <v>0.55156308730736314</v>
      </c>
      <c r="AZ97" s="66">
        <f t="shared" si="38"/>
        <v>0.44843691269263691</v>
      </c>
      <c r="BA97" s="66">
        <f t="shared" si="39"/>
        <v>0</v>
      </c>
      <c r="BB97" s="66">
        <f t="shared" si="40"/>
        <v>0</v>
      </c>
      <c r="BC97" s="66">
        <f t="shared" si="41"/>
        <v>0</v>
      </c>
    </row>
    <row r="98" spans="1:55" x14ac:dyDescent="0.2">
      <c r="A98" s="65">
        <v>30810</v>
      </c>
      <c r="C98" s="46" t="s">
        <v>933</v>
      </c>
      <c r="D98" s="46" t="s">
        <v>932</v>
      </c>
      <c r="E98" s="46" t="s">
        <v>421</v>
      </c>
      <c r="F98" s="46" t="s">
        <v>931</v>
      </c>
      <c r="G98" s="46">
        <v>1004</v>
      </c>
      <c r="H98" s="46">
        <v>2005</v>
      </c>
      <c r="I98" s="46" t="s">
        <v>930</v>
      </c>
      <c r="J98" s="46" t="s">
        <v>163</v>
      </c>
      <c r="K98" s="46"/>
      <c r="L98" s="46">
        <v>1</v>
      </c>
      <c r="M98" s="46" t="s">
        <v>176</v>
      </c>
      <c r="O98" s="64">
        <v>30810</v>
      </c>
      <c r="P98" s="46" t="s">
        <v>929</v>
      </c>
      <c r="Q98" s="63">
        <v>0</v>
      </c>
      <c r="R98" s="63">
        <v>0</v>
      </c>
      <c r="S98" s="63">
        <v>0</v>
      </c>
      <c r="T98" s="63">
        <v>0</v>
      </c>
      <c r="U98" s="63">
        <v>0</v>
      </c>
      <c r="V98" s="63">
        <v>0</v>
      </c>
      <c r="W98" s="63">
        <v>0</v>
      </c>
      <c r="X98" s="63">
        <v>0</v>
      </c>
      <c r="Y98" s="63">
        <v>0</v>
      </c>
      <c r="Z98" s="63">
        <v>0</v>
      </c>
      <c r="AA98" s="63">
        <v>0</v>
      </c>
      <c r="AB98" s="63">
        <v>0</v>
      </c>
      <c r="AC98" s="63">
        <v>0</v>
      </c>
      <c r="AE98" s="64">
        <v>30810</v>
      </c>
      <c r="AF98" s="46" t="s">
        <v>929</v>
      </c>
      <c r="AG98" s="63">
        <v>0</v>
      </c>
      <c r="AI98" s="64">
        <v>30810</v>
      </c>
      <c r="AJ98" s="46" t="s">
        <v>929</v>
      </c>
      <c r="AK98" s="63">
        <v>0</v>
      </c>
      <c r="AM98" s="64">
        <v>30810</v>
      </c>
      <c r="AN98" s="46" t="s">
        <v>929</v>
      </c>
      <c r="AO98" s="63">
        <v>0</v>
      </c>
      <c r="AQ98" s="64">
        <v>30810</v>
      </c>
      <c r="AR98" s="46" t="s">
        <v>929</v>
      </c>
      <c r="AS98" s="60">
        <f t="shared" si="32"/>
        <v>0</v>
      </c>
      <c r="AT98" s="60">
        <f t="shared" si="33"/>
        <v>0</v>
      </c>
      <c r="AU98" s="60">
        <f t="shared" si="34"/>
        <v>0</v>
      </c>
      <c r="AV98" s="60">
        <f t="shared" si="35"/>
        <v>0</v>
      </c>
      <c r="AW98" s="46"/>
      <c r="AX98" s="67">
        <f t="shared" si="36"/>
        <v>0</v>
      </c>
      <c r="AY98" s="66">
        <f t="shared" si="37"/>
        <v>0</v>
      </c>
      <c r="AZ98" s="66">
        <f t="shared" si="38"/>
        <v>0</v>
      </c>
      <c r="BA98" s="66">
        <f t="shared" si="39"/>
        <v>0</v>
      </c>
      <c r="BB98" s="66">
        <f t="shared" si="40"/>
        <v>0</v>
      </c>
      <c r="BC98" s="66">
        <f t="shared" si="41"/>
        <v>1</v>
      </c>
    </row>
    <row r="99" spans="1:55" x14ac:dyDescent="0.2">
      <c r="A99" s="65">
        <v>30820</v>
      </c>
      <c r="C99" s="46" t="s">
        <v>928</v>
      </c>
      <c r="D99" s="46" t="s">
        <v>723</v>
      </c>
      <c r="E99" s="46" t="s">
        <v>421</v>
      </c>
      <c r="F99" s="46" t="s">
        <v>805</v>
      </c>
      <c r="G99" s="46">
        <v>1005</v>
      </c>
      <c r="H99" s="46">
        <v>1001</v>
      </c>
      <c r="I99" s="46" t="s">
        <v>360</v>
      </c>
      <c r="J99" s="46" t="s">
        <v>163</v>
      </c>
      <c r="K99" s="46">
        <v>1</v>
      </c>
      <c r="L99" s="46"/>
      <c r="M99" s="46"/>
      <c r="O99" s="64">
        <v>30820</v>
      </c>
      <c r="P99" s="46" t="s">
        <v>927</v>
      </c>
      <c r="Q99" s="63">
        <v>6857426.5599999996</v>
      </c>
      <c r="R99" s="63">
        <v>6265405.7199999997</v>
      </c>
      <c r="S99" s="63">
        <v>6256182.2999999998</v>
      </c>
      <c r="T99" s="63">
        <v>5918002.0499999998</v>
      </c>
      <c r="U99" s="63">
        <v>6125819.4800000004</v>
      </c>
      <c r="V99" s="63">
        <v>7572675.3300000001</v>
      </c>
      <c r="W99" s="63">
        <v>7837301.4400000004</v>
      </c>
      <c r="X99" s="63">
        <v>8323901.7000000002</v>
      </c>
      <c r="Y99" s="63">
        <v>6843279.6299999999</v>
      </c>
      <c r="Z99" s="63">
        <v>8249595.1200000001</v>
      </c>
      <c r="AA99" s="63">
        <v>8421543.7200000007</v>
      </c>
      <c r="AB99" s="63">
        <v>8703236.5600000005</v>
      </c>
      <c r="AC99" s="63">
        <v>8990268.8499999996</v>
      </c>
      <c r="AE99" s="64">
        <v>30820</v>
      </c>
      <c r="AF99" s="46" t="s">
        <v>927</v>
      </c>
      <c r="AG99" s="63">
        <v>80756.77</v>
      </c>
      <c r="AI99" s="64">
        <v>30820</v>
      </c>
      <c r="AJ99" s="46" t="s">
        <v>927</v>
      </c>
      <c r="AK99" s="63">
        <v>7515860.0899999999</v>
      </c>
      <c r="AM99" s="64">
        <v>30820</v>
      </c>
      <c r="AN99" s="46" t="s">
        <v>927</v>
      </c>
      <c r="AO99" s="63">
        <v>0</v>
      </c>
      <c r="AQ99" s="64">
        <v>30820</v>
      </c>
      <c r="AR99" s="46" t="s">
        <v>927</v>
      </c>
      <c r="AS99" s="60">
        <f t="shared" si="32"/>
        <v>8990268.8499999996</v>
      </c>
      <c r="AT99" s="60">
        <f t="shared" si="33"/>
        <v>7515860.0899999999</v>
      </c>
      <c r="AU99" s="60">
        <f t="shared" si="34"/>
        <v>1393651.9900000002</v>
      </c>
      <c r="AV99" s="60">
        <f t="shared" si="35"/>
        <v>80756.77</v>
      </c>
      <c r="AW99" s="46"/>
      <c r="AX99" s="67">
        <f t="shared" si="36"/>
        <v>0</v>
      </c>
      <c r="AY99" s="66">
        <f t="shared" si="37"/>
        <v>0.83599948070518493</v>
      </c>
      <c r="AZ99" s="66">
        <f t="shared" si="38"/>
        <v>0.15501783241999489</v>
      </c>
      <c r="BA99" s="66">
        <f t="shared" si="39"/>
        <v>8.9826868748202129E-3</v>
      </c>
      <c r="BB99" s="66">
        <f t="shared" si="40"/>
        <v>0</v>
      </c>
      <c r="BC99" s="66">
        <f t="shared" si="41"/>
        <v>0</v>
      </c>
    </row>
    <row r="100" spans="1:55" x14ac:dyDescent="0.2">
      <c r="A100" s="65">
        <v>30840</v>
      </c>
      <c r="C100" s="46" t="s">
        <v>926</v>
      </c>
      <c r="D100" s="46" t="s">
        <v>477</v>
      </c>
      <c r="E100" s="46" t="s">
        <v>421</v>
      </c>
      <c r="F100" s="46" t="s">
        <v>805</v>
      </c>
      <c r="G100" s="46">
        <v>1005</v>
      </c>
      <c r="H100" s="46">
        <v>1002</v>
      </c>
      <c r="I100" s="46" t="s">
        <v>925</v>
      </c>
      <c r="J100" s="46" t="s">
        <v>790</v>
      </c>
      <c r="K100" s="46"/>
      <c r="L100" s="46">
        <v>1</v>
      </c>
      <c r="M100" s="46"/>
      <c r="O100" s="64">
        <v>30840</v>
      </c>
      <c r="P100" s="46" t="s">
        <v>924</v>
      </c>
      <c r="Q100" s="63">
        <v>274913.53000000003</v>
      </c>
      <c r="R100" s="63">
        <v>272372.26</v>
      </c>
      <c r="S100" s="63">
        <v>268224.09000000003</v>
      </c>
      <c r="T100" s="63">
        <v>267331.08</v>
      </c>
      <c r="U100" s="63">
        <v>265497.98</v>
      </c>
      <c r="V100" s="63">
        <v>282098.75</v>
      </c>
      <c r="W100" s="63">
        <v>280662.49</v>
      </c>
      <c r="X100" s="63">
        <v>314003.14</v>
      </c>
      <c r="Y100" s="63">
        <v>322537.58</v>
      </c>
      <c r="Z100" s="63">
        <v>314937.61</v>
      </c>
      <c r="AA100" s="63">
        <v>342035.81</v>
      </c>
      <c r="AB100" s="63">
        <v>340757.63</v>
      </c>
      <c r="AC100" s="63">
        <v>325712.57</v>
      </c>
      <c r="AE100" s="64">
        <v>30840</v>
      </c>
      <c r="AF100" s="46" t="s">
        <v>924</v>
      </c>
      <c r="AG100" s="63">
        <v>897.15</v>
      </c>
      <c r="AI100" s="64">
        <v>30840</v>
      </c>
      <c r="AJ100" s="46" t="s">
        <v>924</v>
      </c>
      <c r="AK100" s="63">
        <v>10997.09</v>
      </c>
      <c r="AM100" s="64">
        <v>30840</v>
      </c>
      <c r="AN100" s="46" t="s">
        <v>924</v>
      </c>
      <c r="AO100" s="63">
        <v>0</v>
      </c>
      <c r="AQ100" s="64">
        <v>30840</v>
      </c>
      <c r="AR100" s="46" t="s">
        <v>924</v>
      </c>
      <c r="AS100" s="60">
        <f t="shared" si="32"/>
        <v>325712.57</v>
      </c>
      <c r="AT100" s="60">
        <f t="shared" si="33"/>
        <v>10997.09</v>
      </c>
      <c r="AU100" s="60">
        <f t="shared" si="34"/>
        <v>313818.33</v>
      </c>
      <c r="AV100" s="60">
        <f t="shared" si="35"/>
        <v>897.15</v>
      </c>
      <c r="AW100" s="46"/>
      <c r="AX100" s="67">
        <f t="shared" si="36"/>
        <v>0</v>
      </c>
      <c r="AY100" s="66">
        <f t="shared" si="37"/>
        <v>3.3763173463032148E-2</v>
      </c>
      <c r="AZ100" s="66">
        <f t="shared" si="38"/>
        <v>0.9634824041331902</v>
      </c>
      <c r="BA100" s="66">
        <f t="shared" si="39"/>
        <v>2.7544224037776618E-3</v>
      </c>
      <c r="BB100" s="66">
        <f t="shared" si="40"/>
        <v>0</v>
      </c>
      <c r="BC100" s="66">
        <f t="shared" si="41"/>
        <v>0</v>
      </c>
    </row>
    <row r="101" spans="1:55" x14ac:dyDescent="0.2">
      <c r="A101" s="65">
        <v>30850</v>
      </c>
      <c r="C101" s="46" t="s">
        <v>923</v>
      </c>
      <c r="D101" s="46" t="s">
        <v>723</v>
      </c>
      <c r="E101" s="46" t="s">
        <v>421</v>
      </c>
      <c r="F101" s="46" t="s">
        <v>805</v>
      </c>
      <c r="G101" s="46">
        <v>1005</v>
      </c>
      <c r="H101" s="46">
        <v>1003</v>
      </c>
      <c r="I101" s="46" t="s">
        <v>922</v>
      </c>
      <c r="J101" s="46" t="s">
        <v>163</v>
      </c>
      <c r="K101" s="46"/>
      <c r="L101" s="46">
        <v>1</v>
      </c>
      <c r="M101" s="46"/>
      <c r="O101" s="64">
        <v>30850</v>
      </c>
      <c r="P101" s="46" t="s">
        <v>921</v>
      </c>
      <c r="Q101" s="63">
        <v>833421.07</v>
      </c>
      <c r="R101" s="63">
        <v>857289.83</v>
      </c>
      <c r="S101" s="63">
        <v>893829.46</v>
      </c>
      <c r="T101" s="63">
        <v>936210.23</v>
      </c>
      <c r="U101" s="63">
        <v>866835.3</v>
      </c>
      <c r="V101" s="63">
        <v>925810.34</v>
      </c>
      <c r="W101" s="63">
        <v>931355.99</v>
      </c>
      <c r="X101" s="63">
        <v>907587.28</v>
      </c>
      <c r="Y101" s="63">
        <v>989633.6</v>
      </c>
      <c r="Z101" s="63">
        <v>985763.24</v>
      </c>
      <c r="AA101" s="63">
        <v>942831.38</v>
      </c>
      <c r="AB101" s="63">
        <v>927084.05</v>
      </c>
      <c r="AC101" s="63">
        <v>908943.01</v>
      </c>
      <c r="AE101" s="64">
        <v>30850</v>
      </c>
      <c r="AF101" s="46" t="s">
        <v>921</v>
      </c>
      <c r="AG101" s="63">
        <v>5832.76</v>
      </c>
      <c r="AI101" s="64">
        <v>30850</v>
      </c>
      <c r="AJ101" s="46" t="s">
        <v>921</v>
      </c>
      <c r="AK101" s="63">
        <v>62226.51</v>
      </c>
      <c r="AM101" s="64">
        <v>30850</v>
      </c>
      <c r="AN101" s="46" t="s">
        <v>921</v>
      </c>
      <c r="AO101" s="63">
        <v>165484.54</v>
      </c>
      <c r="AQ101" s="64">
        <v>30850</v>
      </c>
      <c r="AR101" s="46" t="s">
        <v>921</v>
      </c>
      <c r="AS101" s="60">
        <f t="shared" si="32"/>
        <v>908943.01</v>
      </c>
      <c r="AT101" s="60">
        <f t="shared" si="33"/>
        <v>227711.05000000002</v>
      </c>
      <c r="AU101" s="60">
        <f t="shared" si="34"/>
        <v>675399.2</v>
      </c>
      <c r="AV101" s="60">
        <f t="shared" si="35"/>
        <v>5832.76</v>
      </c>
      <c r="AW101" s="46"/>
      <c r="AX101" s="67">
        <f t="shared" si="36"/>
        <v>0</v>
      </c>
      <c r="AY101" s="66">
        <f t="shared" si="37"/>
        <v>0.25052291232208279</v>
      </c>
      <c r="AZ101" s="66">
        <f t="shared" si="38"/>
        <v>0.74306000768959091</v>
      </c>
      <c r="BA101" s="66">
        <f t="shared" si="39"/>
        <v>6.4170799883262212E-3</v>
      </c>
      <c r="BB101" s="66">
        <f t="shared" si="40"/>
        <v>0</v>
      </c>
      <c r="BC101" s="66">
        <f t="shared" si="41"/>
        <v>0</v>
      </c>
    </row>
    <row r="102" spans="1:55" x14ac:dyDescent="0.2">
      <c r="A102" s="65">
        <v>30870</v>
      </c>
      <c r="C102" s="46" t="s">
        <v>920</v>
      </c>
      <c r="D102" s="46" t="s">
        <v>806</v>
      </c>
      <c r="E102" s="46" t="s">
        <v>421</v>
      </c>
      <c r="F102" s="46" t="s">
        <v>805</v>
      </c>
      <c r="G102" s="46">
        <v>1005</v>
      </c>
      <c r="H102" s="46">
        <v>1005</v>
      </c>
      <c r="I102" s="46" t="s">
        <v>919</v>
      </c>
      <c r="J102" s="46" t="s">
        <v>790</v>
      </c>
      <c r="K102" s="46">
        <v>1</v>
      </c>
      <c r="L102" s="46"/>
      <c r="M102" s="46" t="s">
        <v>178</v>
      </c>
      <c r="O102" s="64">
        <v>30870</v>
      </c>
      <c r="P102" s="46" t="s">
        <v>918</v>
      </c>
      <c r="Q102" s="63">
        <v>0</v>
      </c>
      <c r="R102" s="63">
        <v>0</v>
      </c>
      <c r="S102" s="63">
        <v>0</v>
      </c>
      <c r="T102" s="63">
        <v>0</v>
      </c>
      <c r="U102" s="63">
        <v>0</v>
      </c>
      <c r="V102" s="63">
        <v>0</v>
      </c>
      <c r="W102" s="63">
        <v>0</v>
      </c>
      <c r="X102" s="63">
        <v>0</v>
      </c>
      <c r="Y102" s="63">
        <v>0</v>
      </c>
      <c r="Z102" s="63">
        <v>0</v>
      </c>
      <c r="AA102" s="63">
        <v>0</v>
      </c>
      <c r="AB102" s="63">
        <v>0</v>
      </c>
      <c r="AC102" s="63">
        <v>0</v>
      </c>
      <c r="AE102" s="64">
        <v>30870</v>
      </c>
      <c r="AF102" s="46" t="s">
        <v>918</v>
      </c>
      <c r="AG102" s="63">
        <v>0</v>
      </c>
      <c r="AI102" s="64">
        <v>30870</v>
      </c>
      <c r="AJ102" s="46" t="s">
        <v>918</v>
      </c>
      <c r="AK102" s="63">
        <v>0</v>
      </c>
      <c r="AM102" s="64">
        <v>30870</v>
      </c>
      <c r="AN102" s="46" t="s">
        <v>918</v>
      </c>
      <c r="AO102" s="63">
        <v>0</v>
      </c>
      <c r="AQ102" s="64">
        <v>30870</v>
      </c>
      <c r="AR102" s="46" t="s">
        <v>918</v>
      </c>
      <c r="AS102" s="60">
        <f t="shared" si="32"/>
        <v>0</v>
      </c>
      <c r="AT102" s="60">
        <f t="shared" si="33"/>
        <v>0</v>
      </c>
      <c r="AU102" s="60">
        <f t="shared" si="34"/>
        <v>0</v>
      </c>
      <c r="AV102" s="60">
        <f t="shared" si="35"/>
        <v>0</v>
      </c>
      <c r="AW102" s="46"/>
      <c r="AX102" s="67">
        <f t="shared" si="36"/>
        <v>0</v>
      </c>
      <c r="AY102" s="66">
        <f t="shared" si="37"/>
        <v>0</v>
      </c>
      <c r="AZ102" s="66">
        <f t="shared" si="38"/>
        <v>0</v>
      </c>
      <c r="BA102" s="66">
        <f t="shared" si="39"/>
        <v>0</v>
      </c>
      <c r="BB102" s="66">
        <f t="shared" si="40"/>
        <v>0</v>
      </c>
      <c r="BC102" s="66">
        <f t="shared" si="41"/>
        <v>1</v>
      </c>
    </row>
    <row r="103" spans="1:55" x14ac:dyDescent="0.2">
      <c r="A103" s="65">
        <v>30880</v>
      </c>
      <c r="C103" s="46" t="s">
        <v>917</v>
      </c>
      <c r="D103" s="46" t="s">
        <v>806</v>
      </c>
      <c r="E103" s="46" t="s">
        <v>421</v>
      </c>
      <c r="F103" s="46" t="s">
        <v>805</v>
      </c>
      <c r="G103" s="46">
        <v>1005</v>
      </c>
      <c r="H103" s="46">
        <v>2001</v>
      </c>
      <c r="I103" s="46" t="s">
        <v>916</v>
      </c>
      <c r="J103" s="46" t="s">
        <v>790</v>
      </c>
      <c r="K103" s="46"/>
      <c r="L103" s="46">
        <v>1</v>
      </c>
      <c r="M103" s="46" t="s">
        <v>178</v>
      </c>
      <c r="O103" s="64">
        <v>30880</v>
      </c>
      <c r="P103" s="46" t="s">
        <v>915</v>
      </c>
      <c r="Q103" s="63">
        <v>0</v>
      </c>
      <c r="R103" s="63">
        <v>0</v>
      </c>
      <c r="S103" s="63">
        <v>0</v>
      </c>
      <c r="T103" s="63">
        <v>0</v>
      </c>
      <c r="U103" s="63">
        <v>0</v>
      </c>
      <c r="V103" s="63">
        <v>0</v>
      </c>
      <c r="W103" s="63">
        <v>0</v>
      </c>
      <c r="X103" s="63">
        <v>0</v>
      </c>
      <c r="Y103" s="63">
        <v>0</v>
      </c>
      <c r="Z103" s="63">
        <v>0</v>
      </c>
      <c r="AA103" s="63">
        <v>0</v>
      </c>
      <c r="AB103" s="63">
        <v>0</v>
      </c>
      <c r="AC103" s="63">
        <v>0</v>
      </c>
      <c r="AE103" s="64">
        <v>30880</v>
      </c>
      <c r="AF103" s="46" t="s">
        <v>915</v>
      </c>
      <c r="AG103" s="63">
        <v>0</v>
      </c>
      <c r="AI103" s="64">
        <v>30880</v>
      </c>
      <c r="AJ103" s="46" t="s">
        <v>915</v>
      </c>
      <c r="AK103" s="63">
        <v>0</v>
      </c>
      <c r="AM103" s="64">
        <v>30880</v>
      </c>
      <c r="AN103" s="46" t="s">
        <v>915</v>
      </c>
      <c r="AO103" s="63">
        <v>0</v>
      </c>
      <c r="AQ103" s="64">
        <v>30880</v>
      </c>
      <c r="AR103" s="46" t="s">
        <v>915</v>
      </c>
      <c r="AS103" s="60">
        <f t="shared" si="32"/>
        <v>0</v>
      </c>
      <c r="AT103" s="60">
        <f t="shared" si="33"/>
        <v>0</v>
      </c>
      <c r="AU103" s="60">
        <f t="shared" si="34"/>
        <v>0</v>
      </c>
      <c r="AV103" s="60">
        <f t="shared" si="35"/>
        <v>0</v>
      </c>
      <c r="AW103" s="46"/>
      <c r="AX103" s="67">
        <f t="shared" si="36"/>
        <v>0</v>
      </c>
      <c r="AY103" s="66">
        <f t="shared" si="37"/>
        <v>0</v>
      </c>
      <c r="AZ103" s="66">
        <f t="shared" si="38"/>
        <v>0</v>
      </c>
      <c r="BA103" s="66">
        <f t="shared" si="39"/>
        <v>0</v>
      </c>
      <c r="BB103" s="66">
        <f t="shared" si="40"/>
        <v>0</v>
      </c>
      <c r="BC103" s="66">
        <f t="shared" si="41"/>
        <v>1</v>
      </c>
    </row>
    <row r="104" spans="1:55" x14ac:dyDescent="0.2">
      <c r="A104" s="65">
        <v>30890</v>
      </c>
      <c r="C104" s="46" t="s">
        <v>914</v>
      </c>
      <c r="D104" s="46" t="s">
        <v>806</v>
      </c>
      <c r="E104" s="46" t="s">
        <v>421</v>
      </c>
      <c r="F104" s="46" t="s">
        <v>805</v>
      </c>
      <c r="G104" s="46">
        <v>1005</v>
      </c>
      <c r="H104" s="46">
        <v>2002</v>
      </c>
      <c r="I104" s="46" t="s">
        <v>913</v>
      </c>
      <c r="J104" s="46" t="s">
        <v>790</v>
      </c>
      <c r="K104" s="46"/>
      <c r="L104" s="46">
        <v>1</v>
      </c>
      <c r="M104" s="46" t="s">
        <v>178</v>
      </c>
      <c r="O104" s="64">
        <v>30890</v>
      </c>
      <c r="P104" s="46" t="s">
        <v>912</v>
      </c>
      <c r="Q104" s="63">
        <v>2386.12</v>
      </c>
      <c r="R104" s="63">
        <v>2386.12</v>
      </c>
      <c r="S104" s="63">
        <v>2386.12</v>
      </c>
      <c r="T104" s="63">
        <v>2386.12</v>
      </c>
      <c r="U104" s="63">
        <v>2386.12</v>
      </c>
      <c r="V104" s="63">
        <v>2386.12</v>
      </c>
      <c r="W104" s="63">
        <v>2386.12</v>
      </c>
      <c r="X104" s="63">
        <v>2386.12</v>
      </c>
      <c r="Y104" s="63">
        <v>2386.12</v>
      </c>
      <c r="Z104" s="63">
        <v>2386.12</v>
      </c>
      <c r="AA104" s="63">
        <v>2386.12</v>
      </c>
      <c r="AB104" s="63">
        <v>2386.12</v>
      </c>
      <c r="AC104" s="63">
        <v>2386.12</v>
      </c>
      <c r="AE104" s="64">
        <v>30890</v>
      </c>
      <c r="AF104" s="46" t="s">
        <v>912</v>
      </c>
      <c r="AG104" s="63">
        <v>0</v>
      </c>
      <c r="AI104" s="64">
        <v>30890</v>
      </c>
      <c r="AJ104" s="46" t="s">
        <v>912</v>
      </c>
      <c r="AK104" s="63">
        <v>155.04</v>
      </c>
      <c r="AM104" s="64">
        <v>30890</v>
      </c>
      <c r="AN104" s="46" t="s">
        <v>912</v>
      </c>
      <c r="AO104" s="63">
        <v>0</v>
      </c>
      <c r="AQ104" s="64">
        <v>30890</v>
      </c>
      <c r="AR104" s="46" t="s">
        <v>912</v>
      </c>
      <c r="AS104" s="60">
        <f t="shared" ref="AS104:AS128" si="42">_xlfn.XLOOKUP(AQ104,O:O,AC:AC)</f>
        <v>2386.12</v>
      </c>
      <c r="AT104" s="60">
        <f t="shared" ref="AT104:AT128" si="43">_xlfn.XLOOKUP(AQ104,$AI$7:$AI$129,$AK$7:$AK$129)+_xlfn.XLOOKUP(AQ104,$AM$7:$AM$129,$AO$7:$AO$129)</f>
        <v>155.04</v>
      </c>
      <c r="AU104" s="60">
        <f t="shared" ref="AU104:AU128" si="44">AS104-(AT104+AV104)</f>
        <v>2231.08</v>
      </c>
      <c r="AV104" s="60">
        <f t="shared" ref="AV104:AV128" si="45">_xlfn.XLOOKUP(AQ104,$AE$7:$AE$128,$AG$7:$AG$128)</f>
        <v>0</v>
      </c>
      <c r="AW104" s="46"/>
      <c r="AX104" s="67">
        <f t="shared" ref="AX104:AX128" si="46">AS104-SUM(AT104:AW104)</f>
        <v>0</v>
      </c>
      <c r="AY104" s="66">
        <f t="shared" ref="AY104:AY129" si="47">IFERROR(AT104/$AS104,0)</f>
        <v>6.4975776574522651E-2</v>
      </c>
      <c r="AZ104" s="66">
        <f t="shared" ref="AZ104:AZ129" si="48">IFERROR(AU104/$AS104,0)</f>
        <v>0.93502422342547731</v>
      </c>
      <c r="BA104" s="66">
        <f t="shared" ref="BA104:BA129" si="49">IFERROR(AV104/$AS104,0)</f>
        <v>0</v>
      </c>
      <c r="BB104" s="66">
        <f t="shared" ref="BB104:BB129" si="50">IFERROR(AW104/$AS104,0)</f>
        <v>0</v>
      </c>
      <c r="BC104" s="66">
        <f t="shared" ref="BC104:BC129" si="51">1-SUM(AY104:BB104)</f>
        <v>0</v>
      </c>
    </row>
    <row r="105" spans="1:55" x14ac:dyDescent="0.2">
      <c r="A105" s="65">
        <v>30900</v>
      </c>
      <c r="C105" s="46" t="s">
        <v>911</v>
      </c>
      <c r="D105" s="46" t="s">
        <v>806</v>
      </c>
      <c r="E105" s="46" t="s">
        <v>899</v>
      </c>
      <c r="F105" s="46" t="s">
        <v>805</v>
      </c>
      <c r="G105" s="46">
        <v>1005</v>
      </c>
      <c r="H105" s="46">
        <v>2010</v>
      </c>
      <c r="I105" s="46" t="s">
        <v>469</v>
      </c>
      <c r="J105" s="46" t="s">
        <v>790</v>
      </c>
      <c r="K105" s="46"/>
      <c r="L105" s="46">
        <v>1</v>
      </c>
      <c r="M105" s="46" t="s">
        <v>178</v>
      </c>
      <c r="O105" s="64">
        <v>30900</v>
      </c>
      <c r="P105" s="46" t="s">
        <v>910</v>
      </c>
      <c r="Q105" s="63">
        <v>17072.439999999999</v>
      </c>
      <c r="R105" s="63">
        <v>17216.96</v>
      </c>
      <c r="S105" s="63">
        <v>16232.71</v>
      </c>
      <c r="T105" s="63">
        <v>15400.75</v>
      </c>
      <c r="U105" s="63">
        <v>15400.75</v>
      </c>
      <c r="V105" s="63">
        <v>17767.52</v>
      </c>
      <c r="W105" s="63">
        <v>17728.669999999998</v>
      </c>
      <c r="X105" s="63">
        <v>17689.830000000002</v>
      </c>
      <c r="Y105" s="63">
        <v>17914.759999999998</v>
      </c>
      <c r="Z105" s="63">
        <v>15547.99</v>
      </c>
      <c r="AA105" s="63">
        <v>15547.99</v>
      </c>
      <c r="AB105" s="63">
        <v>15469.71</v>
      </c>
      <c r="AC105" s="63">
        <v>15448.81</v>
      </c>
      <c r="AE105" s="64">
        <v>30900</v>
      </c>
      <c r="AF105" s="46" t="s">
        <v>910</v>
      </c>
      <c r="AG105" s="63">
        <v>0</v>
      </c>
      <c r="AI105" s="64">
        <v>30900</v>
      </c>
      <c r="AJ105" s="46" t="s">
        <v>910</v>
      </c>
      <c r="AK105" s="63">
        <v>11755.6</v>
      </c>
      <c r="AM105" s="64">
        <v>30900</v>
      </c>
      <c r="AN105" s="46" t="s">
        <v>910</v>
      </c>
      <c r="AO105" s="63">
        <v>0</v>
      </c>
      <c r="AQ105" s="64">
        <v>30900</v>
      </c>
      <c r="AR105" s="46" t="s">
        <v>910</v>
      </c>
      <c r="AS105" s="60">
        <f t="shared" si="42"/>
        <v>15448.81</v>
      </c>
      <c r="AT105" s="60">
        <f t="shared" si="43"/>
        <v>11755.6</v>
      </c>
      <c r="AU105" s="60">
        <f t="shared" si="44"/>
        <v>3693.2099999999991</v>
      </c>
      <c r="AV105" s="60">
        <f t="shared" si="45"/>
        <v>0</v>
      </c>
      <c r="AW105" s="46"/>
      <c r="AX105" s="67">
        <f t="shared" si="46"/>
        <v>0</v>
      </c>
      <c r="AY105" s="66">
        <f t="shared" si="47"/>
        <v>0.76093886843064296</v>
      </c>
      <c r="AZ105" s="66">
        <f t="shared" si="48"/>
        <v>0.23906113156935707</v>
      </c>
      <c r="BA105" s="66">
        <f t="shared" si="49"/>
        <v>0</v>
      </c>
      <c r="BB105" s="66">
        <f t="shared" si="50"/>
        <v>0</v>
      </c>
      <c r="BC105" s="66">
        <f t="shared" si="51"/>
        <v>0</v>
      </c>
    </row>
    <row r="106" spans="1:55" x14ac:dyDescent="0.2">
      <c r="A106" s="65">
        <v>30910</v>
      </c>
      <c r="C106" s="46" t="s">
        <v>909</v>
      </c>
      <c r="D106" s="46" t="s">
        <v>806</v>
      </c>
      <c r="E106" s="46" t="s">
        <v>899</v>
      </c>
      <c r="F106" s="46" t="s">
        <v>805</v>
      </c>
      <c r="G106" s="46">
        <v>1005</v>
      </c>
      <c r="H106" s="46">
        <v>2011</v>
      </c>
      <c r="I106" s="46" t="s">
        <v>908</v>
      </c>
      <c r="J106" s="46" t="s">
        <v>790</v>
      </c>
      <c r="K106" s="46"/>
      <c r="L106" s="46">
        <v>1</v>
      </c>
      <c r="M106" s="46" t="s">
        <v>178</v>
      </c>
      <c r="O106" s="64">
        <v>30910</v>
      </c>
      <c r="P106" s="46" t="s">
        <v>907</v>
      </c>
      <c r="Q106" s="63">
        <v>87347193.030000001</v>
      </c>
      <c r="R106" s="63">
        <v>86380193.530000001</v>
      </c>
      <c r="S106" s="63">
        <v>80242439.719999999</v>
      </c>
      <c r="T106" s="63">
        <v>80158198.099999994</v>
      </c>
      <c r="U106" s="63">
        <v>79720417.829999998</v>
      </c>
      <c r="V106" s="63">
        <v>69478211.400000006</v>
      </c>
      <c r="W106" s="63">
        <v>73215855.980000004</v>
      </c>
      <c r="X106" s="63">
        <v>71097849.469999999</v>
      </c>
      <c r="Y106" s="63">
        <v>69191898.489999995</v>
      </c>
      <c r="Z106" s="63">
        <v>69379745.530000001</v>
      </c>
      <c r="AA106" s="63">
        <v>72837099.75</v>
      </c>
      <c r="AB106" s="63">
        <v>71704158.859999999</v>
      </c>
      <c r="AC106" s="63">
        <v>67491762.359999999</v>
      </c>
      <c r="AE106" s="64">
        <v>30910</v>
      </c>
      <c r="AF106" s="46" t="s">
        <v>907</v>
      </c>
      <c r="AG106" s="63">
        <v>12652.62</v>
      </c>
      <c r="AI106" s="64">
        <v>30910</v>
      </c>
      <c r="AJ106" s="46" t="s">
        <v>907</v>
      </c>
      <c r="AK106" s="63">
        <v>19176356.239999998</v>
      </c>
      <c r="AM106" s="64">
        <v>30910</v>
      </c>
      <c r="AN106" s="46" t="s">
        <v>907</v>
      </c>
      <c r="AO106" s="63">
        <v>46411978.640000001</v>
      </c>
      <c r="AQ106" s="64">
        <v>30910</v>
      </c>
      <c r="AR106" s="46" t="s">
        <v>907</v>
      </c>
      <c r="AS106" s="60">
        <f t="shared" si="42"/>
        <v>67491762.359999999</v>
      </c>
      <c r="AT106" s="60">
        <f t="shared" si="43"/>
        <v>65588334.879999995</v>
      </c>
      <c r="AU106" s="60">
        <f t="shared" si="44"/>
        <v>1890774.8600000069</v>
      </c>
      <c r="AV106" s="60">
        <f t="shared" si="45"/>
        <v>12652.62</v>
      </c>
      <c r="AW106" s="46"/>
      <c r="AX106" s="67">
        <f t="shared" si="46"/>
        <v>0</v>
      </c>
      <c r="AY106" s="66">
        <f t="shared" si="47"/>
        <v>0.97179763257851892</v>
      </c>
      <c r="AZ106" s="66">
        <f t="shared" si="48"/>
        <v>2.8014898320696435E-2</v>
      </c>
      <c r="BA106" s="66">
        <f t="shared" si="49"/>
        <v>1.8746910078464279E-4</v>
      </c>
      <c r="BB106" s="66">
        <f t="shared" si="50"/>
        <v>0</v>
      </c>
      <c r="BC106" s="66">
        <f t="shared" si="51"/>
        <v>0</v>
      </c>
    </row>
    <row r="107" spans="1:55" x14ac:dyDescent="0.2">
      <c r="A107" s="65">
        <v>30920</v>
      </c>
      <c r="C107" s="46" t="s">
        <v>906</v>
      </c>
      <c r="D107" s="46" t="s">
        <v>806</v>
      </c>
      <c r="E107" s="46" t="s">
        <v>899</v>
      </c>
      <c r="F107" s="46" t="s">
        <v>805</v>
      </c>
      <c r="G107" s="46">
        <v>1005</v>
      </c>
      <c r="H107" s="46">
        <v>2012</v>
      </c>
      <c r="I107" s="46" t="s">
        <v>905</v>
      </c>
      <c r="J107" s="46" t="s">
        <v>790</v>
      </c>
      <c r="K107" s="46"/>
      <c r="L107" s="46">
        <v>1</v>
      </c>
      <c r="M107" s="46" t="s">
        <v>178</v>
      </c>
      <c r="O107" s="64">
        <v>30920</v>
      </c>
      <c r="P107" s="46" t="s">
        <v>904</v>
      </c>
      <c r="Q107" s="63">
        <v>5827762.0599999996</v>
      </c>
      <c r="R107" s="63">
        <v>5628180.5099999998</v>
      </c>
      <c r="S107" s="63">
        <v>5205633.96</v>
      </c>
      <c r="T107" s="63">
        <v>5607683.3099999996</v>
      </c>
      <c r="U107" s="63">
        <v>5495834.8799999999</v>
      </c>
      <c r="V107" s="63">
        <v>6414769.3200000003</v>
      </c>
      <c r="W107" s="63">
        <v>7237376.71</v>
      </c>
      <c r="X107" s="63">
        <v>6746440.1100000003</v>
      </c>
      <c r="Y107" s="63">
        <v>4997211.92</v>
      </c>
      <c r="Z107" s="63">
        <v>5028598.18</v>
      </c>
      <c r="AA107" s="63">
        <v>5228326.2300000004</v>
      </c>
      <c r="AB107" s="63">
        <v>5432664.0700000003</v>
      </c>
      <c r="AC107" s="63">
        <v>6351221.4299999997</v>
      </c>
      <c r="AE107" s="64">
        <v>30920</v>
      </c>
      <c r="AF107" s="46" t="s">
        <v>904</v>
      </c>
      <c r="AG107" s="63">
        <v>26604.59</v>
      </c>
      <c r="AI107" s="64">
        <v>30920</v>
      </c>
      <c r="AJ107" s="46" t="s">
        <v>904</v>
      </c>
      <c r="AK107" s="63">
        <v>6043421.0899999999</v>
      </c>
      <c r="AM107" s="64">
        <v>30920</v>
      </c>
      <c r="AN107" s="46" t="s">
        <v>904</v>
      </c>
      <c r="AO107" s="63">
        <v>313.93</v>
      </c>
      <c r="AQ107" s="64">
        <v>30920</v>
      </c>
      <c r="AR107" s="46" t="s">
        <v>904</v>
      </c>
      <c r="AS107" s="60">
        <f t="shared" si="42"/>
        <v>6351221.4299999997</v>
      </c>
      <c r="AT107" s="60">
        <f t="shared" si="43"/>
        <v>6043735.0199999996</v>
      </c>
      <c r="AU107" s="60">
        <f t="shared" si="44"/>
        <v>280881.8200000003</v>
      </c>
      <c r="AV107" s="60">
        <f t="shared" si="45"/>
        <v>26604.59</v>
      </c>
      <c r="AW107" s="46"/>
      <c r="AX107" s="67">
        <f t="shared" si="46"/>
        <v>0</v>
      </c>
      <c r="AY107" s="66">
        <f t="shared" si="47"/>
        <v>0.95158625574797506</v>
      </c>
      <c r="AZ107" s="66">
        <f t="shared" si="48"/>
        <v>4.4224850778033779E-2</v>
      </c>
      <c r="BA107" s="66">
        <f t="shared" si="49"/>
        <v>4.1888934739911909E-3</v>
      </c>
      <c r="BB107" s="66">
        <f t="shared" si="50"/>
        <v>0</v>
      </c>
      <c r="BC107" s="66">
        <f t="shared" si="51"/>
        <v>0</v>
      </c>
    </row>
    <row r="108" spans="1:55" x14ac:dyDescent="0.2">
      <c r="A108" s="65">
        <v>30930</v>
      </c>
      <c r="C108" s="46" t="s">
        <v>903</v>
      </c>
      <c r="D108" s="46" t="s">
        <v>806</v>
      </c>
      <c r="E108" s="46" t="s">
        <v>421</v>
      </c>
      <c r="F108" s="46" t="s">
        <v>805</v>
      </c>
      <c r="G108" s="46">
        <v>1005</v>
      </c>
      <c r="H108" s="46">
        <v>2013</v>
      </c>
      <c r="I108" s="46" t="s">
        <v>902</v>
      </c>
      <c r="J108" s="46" t="s">
        <v>790</v>
      </c>
      <c r="K108" s="46"/>
      <c r="L108" s="46">
        <v>1</v>
      </c>
      <c r="M108" s="46" t="s">
        <v>178</v>
      </c>
      <c r="O108" s="64">
        <v>30930</v>
      </c>
      <c r="P108" s="46" t="s">
        <v>901</v>
      </c>
      <c r="Q108" s="63">
        <v>18486317.760000002</v>
      </c>
      <c r="R108" s="63">
        <v>19138940.18</v>
      </c>
      <c r="S108" s="63">
        <v>19594378.329999998</v>
      </c>
      <c r="T108" s="63">
        <v>21204021.219999999</v>
      </c>
      <c r="U108" s="63">
        <v>20444522.68</v>
      </c>
      <c r="V108" s="63">
        <v>21426636.460000001</v>
      </c>
      <c r="W108" s="63">
        <v>18655632.59</v>
      </c>
      <c r="X108" s="63">
        <v>18539236.890000001</v>
      </c>
      <c r="Y108" s="63">
        <v>16174959.74</v>
      </c>
      <c r="Z108" s="63">
        <v>15761144</v>
      </c>
      <c r="AA108" s="63">
        <v>15721927.5</v>
      </c>
      <c r="AB108" s="63">
        <v>15353191.01</v>
      </c>
      <c r="AC108" s="63">
        <v>15270638.390000001</v>
      </c>
      <c r="AE108" s="64">
        <v>30930</v>
      </c>
      <c r="AF108" s="46" t="s">
        <v>901</v>
      </c>
      <c r="AG108" s="63">
        <v>889.34</v>
      </c>
      <c r="AI108" s="64">
        <v>30930</v>
      </c>
      <c r="AJ108" s="46" t="s">
        <v>901</v>
      </c>
      <c r="AK108" s="63">
        <v>5686509.5300000003</v>
      </c>
      <c r="AM108" s="64">
        <v>30930</v>
      </c>
      <c r="AN108" s="46" t="s">
        <v>901</v>
      </c>
      <c r="AO108" s="63">
        <v>600.16</v>
      </c>
      <c r="AQ108" s="64">
        <v>30930</v>
      </c>
      <c r="AR108" s="46" t="s">
        <v>901</v>
      </c>
      <c r="AS108" s="60">
        <f t="shared" si="42"/>
        <v>15270638.390000001</v>
      </c>
      <c r="AT108" s="60">
        <f t="shared" si="43"/>
        <v>5687109.6900000004</v>
      </c>
      <c r="AU108" s="60">
        <f t="shared" si="44"/>
        <v>9582639.3599999994</v>
      </c>
      <c r="AV108" s="60">
        <f t="shared" si="45"/>
        <v>889.34</v>
      </c>
      <c r="AW108" s="46"/>
      <c r="AX108" s="67">
        <f t="shared" si="46"/>
        <v>0</v>
      </c>
      <c r="AY108" s="66">
        <f t="shared" si="47"/>
        <v>0.37242121414676499</v>
      </c>
      <c r="AZ108" s="66">
        <f t="shared" si="48"/>
        <v>0.62752054729258766</v>
      </c>
      <c r="BA108" s="66">
        <f t="shared" si="49"/>
        <v>5.8238560647365312E-5</v>
      </c>
      <c r="BB108" s="66">
        <f t="shared" si="50"/>
        <v>0</v>
      </c>
      <c r="BC108" s="66">
        <f t="shared" si="51"/>
        <v>0</v>
      </c>
    </row>
    <row r="109" spans="1:55" x14ac:dyDescent="0.2">
      <c r="A109" s="65">
        <v>30940</v>
      </c>
      <c r="C109" s="46" t="s">
        <v>900</v>
      </c>
      <c r="D109" s="46" t="s">
        <v>806</v>
      </c>
      <c r="E109" s="46" t="s">
        <v>899</v>
      </c>
      <c r="F109" s="46" t="s">
        <v>805</v>
      </c>
      <c r="G109" s="46">
        <v>1005</v>
      </c>
      <c r="H109" s="46">
        <v>2014</v>
      </c>
      <c r="I109" s="46" t="s">
        <v>898</v>
      </c>
      <c r="J109" s="46" t="s">
        <v>790</v>
      </c>
      <c r="K109" s="46"/>
      <c r="L109" s="46">
        <v>1</v>
      </c>
      <c r="M109" s="46" t="s">
        <v>178</v>
      </c>
      <c r="O109" s="64">
        <v>30940</v>
      </c>
      <c r="P109" s="46" t="s">
        <v>897</v>
      </c>
      <c r="Q109" s="63">
        <v>16034787.34</v>
      </c>
      <c r="R109" s="63">
        <v>13658560.68</v>
      </c>
      <c r="S109" s="63">
        <v>13344346.25</v>
      </c>
      <c r="T109" s="63">
        <v>13336028.67</v>
      </c>
      <c r="U109" s="63">
        <v>14215790.51</v>
      </c>
      <c r="V109" s="63">
        <v>14488380.84</v>
      </c>
      <c r="W109" s="63">
        <v>17195832.190000001</v>
      </c>
      <c r="X109" s="63">
        <v>16948785.41</v>
      </c>
      <c r="Y109" s="63">
        <v>16867875.25</v>
      </c>
      <c r="Z109" s="63">
        <v>17645827.649999999</v>
      </c>
      <c r="AA109" s="63">
        <v>17209228.100000001</v>
      </c>
      <c r="AB109" s="63">
        <v>17251064.489999998</v>
      </c>
      <c r="AC109" s="63">
        <v>17075717.079999998</v>
      </c>
      <c r="AE109" s="64">
        <v>30940</v>
      </c>
      <c r="AF109" s="46" t="s">
        <v>897</v>
      </c>
      <c r="AG109" s="63">
        <v>657.53</v>
      </c>
      <c r="AI109" s="64">
        <v>30940</v>
      </c>
      <c r="AJ109" s="46" t="s">
        <v>897</v>
      </c>
      <c r="AK109" s="63">
        <v>4058815.41</v>
      </c>
      <c r="AM109" s="64">
        <v>30940</v>
      </c>
      <c r="AN109" s="46" t="s">
        <v>897</v>
      </c>
      <c r="AO109" s="63">
        <v>51794.16</v>
      </c>
      <c r="AQ109" s="64">
        <v>30940</v>
      </c>
      <c r="AR109" s="46" t="s">
        <v>897</v>
      </c>
      <c r="AS109" s="60">
        <f t="shared" si="42"/>
        <v>17075717.079999998</v>
      </c>
      <c r="AT109" s="60">
        <f t="shared" si="43"/>
        <v>4110609.5700000003</v>
      </c>
      <c r="AU109" s="60">
        <f t="shared" si="44"/>
        <v>12964449.979999999</v>
      </c>
      <c r="AV109" s="60">
        <f t="shared" si="45"/>
        <v>657.53</v>
      </c>
      <c r="AW109" s="46"/>
      <c r="AX109" s="67">
        <f t="shared" si="46"/>
        <v>0</v>
      </c>
      <c r="AY109" s="66">
        <f t="shared" si="47"/>
        <v>0.24072837180082868</v>
      </c>
      <c r="AZ109" s="66">
        <f t="shared" si="48"/>
        <v>0.75923312147076172</v>
      </c>
      <c r="BA109" s="66">
        <f t="shared" si="49"/>
        <v>3.8506728409674497E-5</v>
      </c>
      <c r="BB109" s="66">
        <f t="shared" si="50"/>
        <v>0</v>
      </c>
      <c r="BC109" s="66">
        <f t="shared" si="51"/>
        <v>0</v>
      </c>
    </row>
    <row r="110" spans="1:55" x14ac:dyDescent="0.2">
      <c r="A110" s="65">
        <v>30950</v>
      </c>
      <c r="C110" s="46" t="s">
        <v>896</v>
      </c>
      <c r="D110" s="46" t="s">
        <v>806</v>
      </c>
      <c r="E110" s="46" t="s">
        <v>421</v>
      </c>
      <c r="F110" s="46" t="s">
        <v>805</v>
      </c>
      <c r="G110" s="46">
        <v>1005</v>
      </c>
      <c r="H110" s="46">
        <v>2015</v>
      </c>
      <c r="I110" s="46" t="s">
        <v>895</v>
      </c>
      <c r="J110" s="46" t="s">
        <v>790</v>
      </c>
      <c r="K110" s="46"/>
      <c r="L110" s="46">
        <v>1</v>
      </c>
      <c r="M110" s="46" t="s">
        <v>178</v>
      </c>
      <c r="O110" s="64">
        <v>30950</v>
      </c>
      <c r="P110" s="46" t="s">
        <v>894</v>
      </c>
      <c r="Q110" s="63">
        <v>1875522.75</v>
      </c>
      <c r="R110" s="63">
        <v>1749163.03</v>
      </c>
      <c r="S110" s="63">
        <v>1830950.3</v>
      </c>
      <c r="T110" s="63">
        <v>2168062.88</v>
      </c>
      <c r="U110" s="63">
        <v>2238937.85</v>
      </c>
      <c r="V110" s="63">
        <v>2279447.7000000002</v>
      </c>
      <c r="W110" s="63">
        <v>2462456.2599999998</v>
      </c>
      <c r="X110" s="63">
        <v>2577432.41</v>
      </c>
      <c r="Y110" s="63">
        <v>2507137.0699999998</v>
      </c>
      <c r="Z110" s="63">
        <v>2354768.09</v>
      </c>
      <c r="AA110" s="63">
        <v>2136433.56</v>
      </c>
      <c r="AB110" s="63">
        <v>2171130.36</v>
      </c>
      <c r="AC110" s="63">
        <v>2172590.88</v>
      </c>
      <c r="AE110" s="64">
        <v>30950</v>
      </c>
      <c r="AF110" s="46" t="s">
        <v>894</v>
      </c>
      <c r="AG110" s="63">
        <v>722.44</v>
      </c>
      <c r="AI110" s="64">
        <v>30950</v>
      </c>
      <c r="AJ110" s="46" t="s">
        <v>894</v>
      </c>
      <c r="AK110" s="63">
        <v>37998.800000000003</v>
      </c>
      <c r="AM110" s="64">
        <v>30950</v>
      </c>
      <c r="AN110" s="46" t="s">
        <v>894</v>
      </c>
      <c r="AO110" s="63">
        <v>948.19</v>
      </c>
      <c r="AQ110" s="64">
        <v>30950</v>
      </c>
      <c r="AR110" s="46" t="s">
        <v>894</v>
      </c>
      <c r="AS110" s="60">
        <f t="shared" si="42"/>
        <v>2172590.88</v>
      </c>
      <c r="AT110" s="60">
        <f t="shared" si="43"/>
        <v>38946.990000000005</v>
      </c>
      <c r="AU110" s="60">
        <f t="shared" si="44"/>
        <v>2132921.4499999997</v>
      </c>
      <c r="AV110" s="60">
        <f t="shared" si="45"/>
        <v>722.44</v>
      </c>
      <c r="AW110" s="46"/>
      <c r="AX110" s="67">
        <f t="shared" si="46"/>
        <v>0</v>
      </c>
      <c r="AY110" s="66">
        <f t="shared" si="47"/>
        <v>1.7926518222335541E-2</v>
      </c>
      <c r="AZ110" s="66">
        <f t="shared" si="48"/>
        <v>0.98174095713777454</v>
      </c>
      <c r="BA110" s="66">
        <f t="shared" si="49"/>
        <v>3.3252463988986278E-4</v>
      </c>
      <c r="BB110" s="66">
        <f t="shared" si="50"/>
        <v>0</v>
      </c>
      <c r="BC110" s="66">
        <f t="shared" si="51"/>
        <v>0</v>
      </c>
    </row>
    <row r="111" spans="1:55" x14ac:dyDescent="0.2">
      <c r="A111" s="65">
        <v>30960</v>
      </c>
      <c r="C111" s="46" t="s">
        <v>893</v>
      </c>
      <c r="D111" s="46" t="s">
        <v>806</v>
      </c>
      <c r="E111" s="46" t="s">
        <v>421</v>
      </c>
      <c r="F111" s="46" t="s">
        <v>805</v>
      </c>
      <c r="G111" s="46">
        <v>1005</v>
      </c>
      <c r="H111" s="46">
        <v>2016</v>
      </c>
      <c r="I111" s="46" t="s">
        <v>892</v>
      </c>
      <c r="J111" s="46" t="s">
        <v>790</v>
      </c>
      <c r="K111" s="46"/>
      <c r="L111" s="46">
        <v>1</v>
      </c>
      <c r="M111" s="46" t="s">
        <v>178</v>
      </c>
      <c r="O111" s="64">
        <v>30960</v>
      </c>
      <c r="P111" s="46" t="s">
        <v>891</v>
      </c>
      <c r="Q111" s="63">
        <v>26744.78</v>
      </c>
      <c r="R111" s="63">
        <v>78109.399999999994</v>
      </c>
      <c r="S111" s="63">
        <v>76279.98</v>
      </c>
      <c r="T111" s="63">
        <v>63614.73</v>
      </c>
      <c r="U111" s="63">
        <v>57282.1</v>
      </c>
      <c r="V111" s="63">
        <v>57614.1</v>
      </c>
      <c r="W111" s="63">
        <v>50296.4</v>
      </c>
      <c r="X111" s="63">
        <v>46477.34</v>
      </c>
      <c r="Y111" s="63">
        <v>53945.760000000002</v>
      </c>
      <c r="Z111" s="63">
        <v>43208.74</v>
      </c>
      <c r="AA111" s="63">
        <v>43208.74</v>
      </c>
      <c r="AB111" s="63">
        <v>48577.24</v>
      </c>
      <c r="AC111" s="63">
        <v>46332.56</v>
      </c>
      <c r="AE111" s="64">
        <v>30960</v>
      </c>
      <c r="AF111" s="46" t="s">
        <v>891</v>
      </c>
      <c r="AG111" s="63">
        <v>0</v>
      </c>
      <c r="AI111" s="64">
        <v>30960</v>
      </c>
      <c r="AJ111" s="46" t="s">
        <v>891</v>
      </c>
      <c r="AK111" s="63">
        <v>42507.97</v>
      </c>
      <c r="AM111" s="64">
        <v>30960</v>
      </c>
      <c r="AN111" s="46" t="s">
        <v>891</v>
      </c>
      <c r="AO111" s="63">
        <v>0</v>
      </c>
      <c r="AQ111" s="64">
        <v>30960</v>
      </c>
      <c r="AR111" s="46" t="s">
        <v>891</v>
      </c>
      <c r="AS111" s="60">
        <f t="shared" si="42"/>
        <v>46332.56</v>
      </c>
      <c r="AT111" s="60">
        <f t="shared" si="43"/>
        <v>42507.97</v>
      </c>
      <c r="AU111" s="60">
        <f t="shared" si="44"/>
        <v>3824.5899999999965</v>
      </c>
      <c r="AV111" s="60">
        <f t="shared" si="45"/>
        <v>0</v>
      </c>
      <c r="AW111" s="46"/>
      <c r="AX111" s="67">
        <f t="shared" si="46"/>
        <v>0</v>
      </c>
      <c r="AY111" s="66">
        <f t="shared" si="47"/>
        <v>0.91745351433203781</v>
      </c>
      <c r="AZ111" s="66">
        <f t="shared" si="48"/>
        <v>8.2546485667962161E-2</v>
      </c>
      <c r="BA111" s="66">
        <f t="shared" si="49"/>
        <v>0</v>
      </c>
      <c r="BB111" s="66">
        <f t="shared" si="50"/>
        <v>0</v>
      </c>
      <c r="BC111" s="66">
        <f t="shared" si="51"/>
        <v>0</v>
      </c>
    </row>
    <row r="112" spans="1:55" x14ac:dyDescent="0.2">
      <c r="A112" s="65">
        <v>30970</v>
      </c>
      <c r="C112" s="46" t="s">
        <v>890</v>
      </c>
      <c r="D112" s="46" t="s">
        <v>806</v>
      </c>
      <c r="E112" s="46" t="s">
        <v>421</v>
      </c>
      <c r="F112" s="46" t="s">
        <v>805</v>
      </c>
      <c r="G112" s="46">
        <v>1005</v>
      </c>
      <c r="H112" s="46">
        <v>2017</v>
      </c>
      <c r="I112" s="46" t="s">
        <v>889</v>
      </c>
      <c r="J112" s="46" t="s">
        <v>790</v>
      </c>
      <c r="K112" s="46"/>
      <c r="L112" s="46">
        <v>1</v>
      </c>
      <c r="M112" s="46" t="s">
        <v>178</v>
      </c>
      <c r="O112" s="64">
        <v>30970</v>
      </c>
      <c r="P112" s="46" t="s">
        <v>888</v>
      </c>
      <c r="Q112" s="63">
        <v>62500651.140000001</v>
      </c>
      <c r="R112" s="63">
        <v>61359256.280000001</v>
      </c>
      <c r="S112" s="63">
        <v>65058189.729999997</v>
      </c>
      <c r="T112" s="63">
        <v>66005636.229999997</v>
      </c>
      <c r="U112" s="63">
        <v>66386472.700000003</v>
      </c>
      <c r="V112" s="63">
        <v>68812027.709999993</v>
      </c>
      <c r="W112" s="63">
        <v>59067379.439999998</v>
      </c>
      <c r="X112" s="63">
        <v>64618697.840000004</v>
      </c>
      <c r="Y112" s="63">
        <v>68083757.890000001</v>
      </c>
      <c r="Z112" s="63">
        <v>76295449.790000007</v>
      </c>
      <c r="AA112" s="63">
        <v>82479018.239999995</v>
      </c>
      <c r="AB112" s="63">
        <v>88163403.659999996</v>
      </c>
      <c r="AC112" s="63">
        <v>1676917.26</v>
      </c>
      <c r="AE112" s="64">
        <v>30970</v>
      </c>
      <c r="AF112" s="46" t="s">
        <v>888</v>
      </c>
      <c r="AG112" s="63">
        <v>3687.28</v>
      </c>
      <c r="AI112" s="64">
        <v>30970</v>
      </c>
      <c r="AJ112" s="46" t="s">
        <v>888</v>
      </c>
      <c r="AK112" s="63">
        <v>117840.75</v>
      </c>
      <c r="AM112" s="64">
        <v>30970</v>
      </c>
      <c r="AN112" s="46" t="s">
        <v>888</v>
      </c>
      <c r="AO112" s="63">
        <v>0</v>
      </c>
      <c r="AQ112" s="64">
        <v>30970</v>
      </c>
      <c r="AR112" s="46" t="s">
        <v>888</v>
      </c>
      <c r="AS112" s="60">
        <f t="shared" si="42"/>
        <v>1676917.26</v>
      </c>
      <c r="AT112" s="60">
        <f t="shared" si="43"/>
        <v>117840.75</v>
      </c>
      <c r="AU112" s="60">
        <f t="shared" si="44"/>
        <v>1555389.23</v>
      </c>
      <c r="AV112" s="60">
        <f t="shared" si="45"/>
        <v>3687.28</v>
      </c>
      <c r="AW112" s="46"/>
      <c r="AX112" s="67">
        <f t="shared" si="46"/>
        <v>0</v>
      </c>
      <c r="AY112" s="66">
        <f t="shared" si="47"/>
        <v>7.0272250641632727E-2</v>
      </c>
      <c r="AZ112" s="66">
        <f t="shared" si="48"/>
        <v>0.92752890503375218</v>
      </c>
      <c r="BA112" s="66">
        <f t="shared" si="49"/>
        <v>2.1988443246150381E-3</v>
      </c>
      <c r="BB112" s="66">
        <f t="shared" si="50"/>
        <v>0</v>
      </c>
      <c r="BC112" s="66">
        <f t="shared" si="51"/>
        <v>0</v>
      </c>
    </row>
    <row r="113" spans="1:55" x14ac:dyDescent="0.2">
      <c r="A113" s="65">
        <v>30980</v>
      </c>
      <c r="C113" s="46" t="s">
        <v>887</v>
      </c>
      <c r="D113" s="46" t="s">
        <v>806</v>
      </c>
      <c r="E113" s="46" t="s">
        <v>421</v>
      </c>
      <c r="F113" s="46" t="s">
        <v>805</v>
      </c>
      <c r="G113" s="46">
        <v>1005</v>
      </c>
      <c r="H113" s="46">
        <v>2018</v>
      </c>
      <c r="I113" s="46" t="s">
        <v>886</v>
      </c>
      <c r="J113" s="46" t="s">
        <v>790</v>
      </c>
      <c r="K113" s="46"/>
      <c r="L113" s="46">
        <v>1</v>
      </c>
      <c r="M113" s="46" t="s">
        <v>178</v>
      </c>
      <c r="O113" s="64">
        <v>30980</v>
      </c>
      <c r="P113" s="46" t="s">
        <v>885</v>
      </c>
      <c r="Q113" s="63">
        <v>516700.28</v>
      </c>
      <c r="R113" s="63">
        <v>515254.25</v>
      </c>
      <c r="S113" s="63">
        <v>517624.98</v>
      </c>
      <c r="T113" s="63">
        <v>518875.04</v>
      </c>
      <c r="U113" s="63">
        <v>499985.87</v>
      </c>
      <c r="V113" s="63">
        <v>493816.94</v>
      </c>
      <c r="W113" s="63">
        <v>488299.77</v>
      </c>
      <c r="X113" s="63">
        <v>482653.03</v>
      </c>
      <c r="Y113" s="63">
        <v>479178.09</v>
      </c>
      <c r="Z113" s="63">
        <v>487701.98</v>
      </c>
      <c r="AA113" s="63">
        <v>455733.57</v>
      </c>
      <c r="AB113" s="63">
        <v>312963.74</v>
      </c>
      <c r="AC113" s="63">
        <v>325169.81</v>
      </c>
      <c r="AE113" s="64">
        <v>30980</v>
      </c>
      <c r="AF113" s="46" t="s">
        <v>885</v>
      </c>
      <c r="AG113" s="63">
        <v>306.02</v>
      </c>
      <c r="AI113" s="64">
        <v>30980</v>
      </c>
      <c r="AJ113" s="46" t="s">
        <v>885</v>
      </c>
      <c r="AK113" s="63">
        <v>1384.95</v>
      </c>
      <c r="AM113" s="64">
        <v>30980</v>
      </c>
      <c r="AN113" s="46" t="s">
        <v>885</v>
      </c>
      <c r="AO113" s="63">
        <v>0</v>
      </c>
      <c r="AQ113" s="64">
        <v>30980</v>
      </c>
      <c r="AR113" s="46" t="s">
        <v>885</v>
      </c>
      <c r="AS113" s="60">
        <f t="shared" si="42"/>
        <v>325169.81</v>
      </c>
      <c r="AT113" s="60">
        <f t="shared" si="43"/>
        <v>1384.95</v>
      </c>
      <c r="AU113" s="60">
        <f t="shared" si="44"/>
        <v>323478.84000000003</v>
      </c>
      <c r="AV113" s="60">
        <f t="shared" si="45"/>
        <v>306.02</v>
      </c>
      <c r="AW113" s="46"/>
      <c r="AX113" s="67">
        <f t="shared" si="46"/>
        <v>0</v>
      </c>
      <c r="AY113" s="66">
        <f t="shared" si="47"/>
        <v>4.2591592374458132E-3</v>
      </c>
      <c r="AZ113" s="66">
        <f t="shared" si="48"/>
        <v>0.99479973248439035</v>
      </c>
      <c r="BA113" s="66">
        <f t="shared" si="49"/>
        <v>9.4110827816395375E-4</v>
      </c>
      <c r="BB113" s="66">
        <f t="shared" si="50"/>
        <v>0</v>
      </c>
      <c r="BC113" s="66">
        <f t="shared" si="51"/>
        <v>0</v>
      </c>
    </row>
    <row r="114" spans="1:55" x14ac:dyDescent="0.2">
      <c r="A114" s="65">
        <v>30981</v>
      </c>
      <c r="C114" s="46" t="s">
        <v>884</v>
      </c>
      <c r="D114" s="46" t="s">
        <v>806</v>
      </c>
      <c r="E114" s="46" t="s">
        <v>421</v>
      </c>
      <c r="F114" s="46" t="s">
        <v>805</v>
      </c>
      <c r="G114" s="46">
        <v>1005</v>
      </c>
      <c r="H114" s="46">
        <v>2019</v>
      </c>
      <c r="I114" s="46" t="s">
        <v>883</v>
      </c>
      <c r="J114" s="46" t="s">
        <v>790</v>
      </c>
      <c r="K114" s="46"/>
      <c r="L114" s="46">
        <v>1</v>
      </c>
      <c r="M114" s="46" t="s">
        <v>178</v>
      </c>
      <c r="O114" s="64">
        <v>30981</v>
      </c>
      <c r="P114" s="46" t="s">
        <v>882</v>
      </c>
      <c r="Q114" s="63">
        <v>97022.12</v>
      </c>
      <c r="R114" s="63">
        <v>97022.12</v>
      </c>
      <c r="S114" s="63">
        <v>87582.720000000001</v>
      </c>
      <c r="T114" s="63">
        <v>87582.720000000001</v>
      </c>
      <c r="U114" s="63">
        <v>87582.720000000001</v>
      </c>
      <c r="V114" s="63">
        <v>78143.320000000007</v>
      </c>
      <c r="W114" s="63">
        <v>78143.320000000007</v>
      </c>
      <c r="X114" s="63">
        <v>49825.120000000003</v>
      </c>
      <c r="Y114" s="63">
        <v>49825.120000000003</v>
      </c>
      <c r="Z114" s="63">
        <v>49825.120000000003</v>
      </c>
      <c r="AA114" s="63">
        <v>49825.120000000003</v>
      </c>
      <c r="AB114" s="63">
        <v>47197</v>
      </c>
      <c r="AC114" s="63">
        <v>28318.2</v>
      </c>
      <c r="AE114" s="64">
        <v>30981</v>
      </c>
      <c r="AF114" s="46" t="s">
        <v>882</v>
      </c>
      <c r="AG114" s="63">
        <v>0</v>
      </c>
      <c r="AI114" s="64">
        <v>30981</v>
      </c>
      <c r="AJ114" s="46" t="s">
        <v>882</v>
      </c>
      <c r="AK114" s="63">
        <v>0</v>
      </c>
      <c r="AM114" s="64">
        <v>30981</v>
      </c>
      <c r="AN114" s="46" t="s">
        <v>882</v>
      </c>
      <c r="AO114" s="63">
        <v>0</v>
      </c>
      <c r="AQ114" s="64">
        <v>30981</v>
      </c>
      <c r="AR114" s="46" t="s">
        <v>882</v>
      </c>
      <c r="AS114" s="60">
        <f t="shared" si="42"/>
        <v>28318.2</v>
      </c>
      <c r="AT114" s="60">
        <f t="shared" si="43"/>
        <v>0</v>
      </c>
      <c r="AU114" s="60">
        <f t="shared" si="44"/>
        <v>28318.2</v>
      </c>
      <c r="AV114" s="60">
        <f t="shared" si="45"/>
        <v>0</v>
      </c>
      <c r="AW114" s="46"/>
      <c r="AX114" s="67">
        <f t="shared" si="46"/>
        <v>0</v>
      </c>
      <c r="AY114" s="66">
        <f t="shared" si="47"/>
        <v>0</v>
      </c>
      <c r="AZ114" s="66">
        <f t="shared" si="48"/>
        <v>1</v>
      </c>
      <c r="BA114" s="66">
        <f t="shared" si="49"/>
        <v>0</v>
      </c>
      <c r="BB114" s="66">
        <f t="shared" si="50"/>
        <v>0</v>
      </c>
      <c r="BC114" s="66">
        <f t="shared" si="51"/>
        <v>0</v>
      </c>
    </row>
    <row r="115" spans="1:55" x14ac:dyDescent="0.2">
      <c r="A115" s="65">
        <v>30982</v>
      </c>
      <c r="C115" s="46" t="s">
        <v>881</v>
      </c>
      <c r="D115" s="46" t="s">
        <v>806</v>
      </c>
      <c r="E115" s="46" t="s">
        <v>421</v>
      </c>
      <c r="F115" s="46" t="s">
        <v>805</v>
      </c>
      <c r="G115" s="46">
        <v>1005</v>
      </c>
      <c r="H115" s="46">
        <v>2020</v>
      </c>
      <c r="I115" s="46" t="s">
        <v>880</v>
      </c>
      <c r="J115" s="46" t="s">
        <v>790</v>
      </c>
      <c r="K115" s="46"/>
      <c r="L115" s="46">
        <v>1</v>
      </c>
      <c r="M115" s="46" t="s">
        <v>178</v>
      </c>
      <c r="O115" s="64">
        <v>30982</v>
      </c>
      <c r="P115" s="46" t="s">
        <v>879</v>
      </c>
      <c r="Q115" s="63">
        <v>224.85</v>
      </c>
      <c r="R115" s="63">
        <v>224.85</v>
      </c>
      <c r="S115" s="63">
        <v>224.85</v>
      </c>
      <c r="T115" s="63">
        <v>224.85</v>
      </c>
      <c r="U115" s="63">
        <v>224.85</v>
      </c>
      <c r="V115" s="63">
        <v>224.85</v>
      </c>
      <c r="W115" s="63">
        <v>224.85</v>
      </c>
      <c r="X115" s="63">
        <v>224.85</v>
      </c>
      <c r="Y115" s="63">
        <v>224.85</v>
      </c>
      <c r="Z115" s="63">
        <v>224.85</v>
      </c>
      <c r="AA115" s="63">
        <v>224.85</v>
      </c>
      <c r="AB115" s="63">
        <v>224.85</v>
      </c>
      <c r="AC115" s="63">
        <v>224.85</v>
      </c>
      <c r="AE115" s="64">
        <v>30982</v>
      </c>
      <c r="AF115" s="46" t="s">
        <v>879</v>
      </c>
      <c r="AG115" s="63">
        <v>0</v>
      </c>
      <c r="AI115" s="64">
        <v>30982</v>
      </c>
      <c r="AJ115" s="46" t="s">
        <v>879</v>
      </c>
      <c r="AK115" s="63">
        <v>0</v>
      </c>
      <c r="AM115" s="64">
        <v>30982</v>
      </c>
      <c r="AN115" s="46" t="s">
        <v>879</v>
      </c>
      <c r="AO115" s="63">
        <v>0</v>
      </c>
      <c r="AQ115" s="64">
        <v>30982</v>
      </c>
      <c r="AR115" s="46" t="s">
        <v>879</v>
      </c>
      <c r="AS115" s="60">
        <f t="shared" si="42"/>
        <v>224.85</v>
      </c>
      <c r="AT115" s="60">
        <f t="shared" si="43"/>
        <v>0</v>
      </c>
      <c r="AU115" s="60">
        <f t="shared" si="44"/>
        <v>224.85</v>
      </c>
      <c r="AV115" s="60">
        <f t="shared" si="45"/>
        <v>0</v>
      </c>
      <c r="AW115" s="46"/>
      <c r="AX115" s="67">
        <f t="shared" si="46"/>
        <v>0</v>
      </c>
      <c r="AY115" s="66">
        <f t="shared" si="47"/>
        <v>0</v>
      </c>
      <c r="AZ115" s="66">
        <f t="shared" si="48"/>
        <v>1</v>
      </c>
      <c r="BA115" s="66">
        <f t="shared" si="49"/>
        <v>0</v>
      </c>
      <c r="BB115" s="66">
        <f t="shared" si="50"/>
        <v>0</v>
      </c>
      <c r="BC115" s="66">
        <f t="shared" si="51"/>
        <v>0</v>
      </c>
    </row>
    <row r="116" spans="1:55" x14ac:dyDescent="0.2">
      <c r="A116" s="65">
        <v>31000</v>
      </c>
      <c r="C116" s="46" t="s">
        <v>878</v>
      </c>
      <c r="D116" s="46" t="s">
        <v>806</v>
      </c>
      <c r="E116" s="46" t="s">
        <v>421</v>
      </c>
      <c r="F116" s="46" t="s">
        <v>805</v>
      </c>
      <c r="G116" s="46">
        <v>1005</v>
      </c>
      <c r="H116" s="46">
        <v>2021</v>
      </c>
      <c r="I116" s="46" t="s">
        <v>877</v>
      </c>
      <c r="J116" s="46" t="s">
        <v>790</v>
      </c>
      <c r="K116" s="46"/>
      <c r="L116" s="46">
        <v>1</v>
      </c>
      <c r="M116" s="46" t="s">
        <v>178</v>
      </c>
      <c r="O116" s="64">
        <v>31000</v>
      </c>
      <c r="P116" s="46" t="s">
        <v>876</v>
      </c>
      <c r="Q116" s="63">
        <v>21.81</v>
      </c>
      <c r="R116" s="63">
        <v>21.81</v>
      </c>
      <c r="S116" s="63">
        <v>21.81</v>
      </c>
      <c r="T116" s="63">
        <v>21.81</v>
      </c>
      <c r="U116" s="63">
        <v>21.81</v>
      </c>
      <c r="V116" s="63">
        <v>21.81</v>
      </c>
      <c r="W116" s="63">
        <v>21.81</v>
      </c>
      <c r="X116" s="63">
        <v>21.81</v>
      </c>
      <c r="Y116" s="63">
        <v>21.81</v>
      </c>
      <c r="Z116" s="63">
        <v>21.81</v>
      </c>
      <c r="AA116" s="63">
        <v>21.81</v>
      </c>
      <c r="AB116" s="63">
        <v>21.81</v>
      </c>
      <c r="AC116" s="63">
        <v>21.81</v>
      </c>
      <c r="AE116" s="64">
        <v>31000</v>
      </c>
      <c r="AF116" s="46" t="s">
        <v>876</v>
      </c>
      <c r="AG116" s="63">
        <v>0</v>
      </c>
      <c r="AI116" s="64">
        <v>31000</v>
      </c>
      <c r="AJ116" s="46" t="s">
        <v>876</v>
      </c>
      <c r="AK116" s="63">
        <v>21.81</v>
      </c>
      <c r="AM116" s="64">
        <v>31000</v>
      </c>
      <c r="AN116" s="46" t="s">
        <v>876</v>
      </c>
      <c r="AO116" s="63">
        <v>0</v>
      </c>
      <c r="AQ116" s="64">
        <v>31000</v>
      </c>
      <c r="AR116" s="46" t="s">
        <v>876</v>
      </c>
      <c r="AS116" s="60">
        <f t="shared" si="42"/>
        <v>21.81</v>
      </c>
      <c r="AT116" s="60">
        <f t="shared" si="43"/>
        <v>21.81</v>
      </c>
      <c r="AU116" s="60">
        <f t="shared" si="44"/>
        <v>0</v>
      </c>
      <c r="AV116" s="60">
        <f t="shared" si="45"/>
        <v>0</v>
      </c>
      <c r="AW116" s="46"/>
      <c r="AX116" s="67">
        <f t="shared" si="46"/>
        <v>0</v>
      </c>
      <c r="AY116" s="66">
        <f t="shared" si="47"/>
        <v>1</v>
      </c>
      <c r="AZ116" s="66">
        <f t="shared" si="48"/>
        <v>0</v>
      </c>
      <c r="BA116" s="66">
        <f t="shared" si="49"/>
        <v>0</v>
      </c>
      <c r="BB116" s="66">
        <f t="shared" si="50"/>
        <v>0</v>
      </c>
      <c r="BC116" s="66">
        <f t="shared" si="51"/>
        <v>0</v>
      </c>
    </row>
    <row r="117" spans="1:55" x14ac:dyDescent="0.2">
      <c r="A117" s="65">
        <v>31010</v>
      </c>
      <c r="C117" s="46" t="s">
        <v>875</v>
      </c>
      <c r="D117" s="46" t="s">
        <v>806</v>
      </c>
      <c r="E117" s="46" t="s">
        <v>421</v>
      </c>
      <c r="F117" s="46" t="s">
        <v>805</v>
      </c>
      <c r="G117" s="46">
        <v>1005</v>
      </c>
      <c r="H117" s="46">
        <v>2022</v>
      </c>
      <c r="I117" s="46" t="s">
        <v>874</v>
      </c>
      <c r="J117" s="46" t="s">
        <v>790</v>
      </c>
      <c r="K117" s="46"/>
      <c r="L117" s="46">
        <v>1</v>
      </c>
      <c r="M117" s="46" t="s">
        <v>178</v>
      </c>
      <c r="O117" s="64">
        <v>31010</v>
      </c>
      <c r="P117" s="46" t="s">
        <v>873</v>
      </c>
      <c r="Q117" s="63">
        <v>0</v>
      </c>
      <c r="R117" s="63">
        <v>0</v>
      </c>
      <c r="S117" s="63">
        <v>0</v>
      </c>
      <c r="T117" s="63">
        <v>0</v>
      </c>
      <c r="U117" s="63">
        <v>0</v>
      </c>
      <c r="V117" s="63">
        <v>0</v>
      </c>
      <c r="W117" s="63">
        <v>0</v>
      </c>
      <c r="X117" s="63">
        <v>0</v>
      </c>
      <c r="Y117" s="63">
        <v>0</v>
      </c>
      <c r="Z117" s="63">
        <v>0</v>
      </c>
      <c r="AA117" s="63">
        <v>0</v>
      </c>
      <c r="AB117" s="63">
        <v>0</v>
      </c>
      <c r="AC117" s="63">
        <v>0</v>
      </c>
      <c r="AE117" s="64">
        <v>31010</v>
      </c>
      <c r="AF117" s="46" t="s">
        <v>873</v>
      </c>
      <c r="AG117" s="63">
        <v>0</v>
      </c>
      <c r="AI117" s="64">
        <v>31010</v>
      </c>
      <c r="AJ117" s="46" t="s">
        <v>873</v>
      </c>
      <c r="AK117" s="63">
        <v>0</v>
      </c>
      <c r="AM117" s="64">
        <v>31010</v>
      </c>
      <c r="AN117" s="46" t="s">
        <v>873</v>
      </c>
      <c r="AO117" s="63">
        <v>0</v>
      </c>
      <c r="AQ117" s="64">
        <v>31010</v>
      </c>
      <c r="AR117" s="46" t="s">
        <v>873</v>
      </c>
      <c r="AS117" s="60">
        <f t="shared" si="42"/>
        <v>0</v>
      </c>
      <c r="AT117" s="60">
        <f t="shared" si="43"/>
        <v>0</v>
      </c>
      <c r="AU117" s="60">
        <f t="shared" si="44"/>
        <v>0</v>
      </c>
      <c r="AV117" s="60">
        <f t="shared" si="45"/>
        <v>0</v>
      </c>
      <c r="AW117" s="46"/>
      <c r="AX117" s="67">
        <f t="shared" si="46"/>
        <v>0</v>
      </c>
      <c r="AY117" s="66">
        <f t="shared" si="47"/>
        <v>0</v>
      </c>
      <c r="AZ117" s="66">
        <f t="shared" si="48"/>
        <v>0</v>
      </c>
      <c r="BA117" s="66">
        <f t="shared" si="49"/>
        <v>0</v>
      </c>
      <c r="BB117" s="66">
        <f t="shared" si="50"/>
        <v>0</v>
      </c>
      <c r="BC117" s="66">
        <f t="shared" si="51"/>
        <v>1</v>
      </c>
    </row>
    <row r="118" spans="1:55" x14ac:dyDescent="0.2">
      <c r="A118" s="65">
        <v>31020</v>
      </c>
      <c r="C118" s="46" t="s">
        <v>872</v>
      </c>
      <c r="D118" s="46" t="s">
        <v>806</v>
      </c>
      <c r="E118" s="46" t="s">
        <v>421</v>
      </c>
      <c r="F118" s="46" t="s">
        <v>805</v>
      </c>
      <c r="G118" s="46">
        <v>1005</v>
      </c>
      <c r="H118" s="46">
        <v>2023</v>
      </c>
      <c r="I118" s="46" t="s">
        <v>871</v>
      </c>
      <c r="J118" s="46" t="s">
        <v>790</v>
      </c>
      <c r="K118" s="46"/>
      <c r="L118" s="46">
        <v>1</v>
      </c>
      <c r="M118" s="46" t="s">
        <v>178</v>
      </c>
      <c r="O118" s="64">
        <v>31020</v>
      </c>
      <c r="P118" s="46" t="s">
        <v>870</v>
      </c>
      <c r="Q118" s="63">
        <v>120403.88</v>
      </c>
      <c r="R118" s="63">
        <v>121213.72</v>
      </c>
      <c r="S118" s="63">
        <v>119281.94</v>
      </c>
      <c r="T118" s="63">
        <v>121892.48</v>
      </c>
      <c r="U118" s="63">
        <v>121104.11</v>
      </c>
      <c r="V118" s="63">
        <v>118689.7</v>
      </c>
      <c r="W118" s="63">
        <v>125236.17</v>
      </c>
      <c r="X118" s="63">
        <v>123144.28</v>
      </c>
      <c r="Y118" s="63">
        <v>128494.42</v>
      </c>
      <c r="Z118" s="63">
        <v>125955.37</v>
      </c>
      <c r="AA118" s="63">
        <v>128354.99</v>
      </c>
      <c r="AB118" s="63">
        <v>128071.23</v>
      </c>
      <c r="AC118" s="63">
        <v>127634.64</v>
      </c>
      <c r="AE118" s="64">
        <v>31020</v>
      </c>
      <c r="AF118" s="46" t="s">
        <v>870</v>
      </c>
      <c r="AG118" s="63">
        <v>773.88</v>
      </c>
      <c r="AI118" s="64">
        <v>31020</v>
      </c>
      <c r="AJ118" s="46" t="s">
        <v>870</v>
      </c>
      <c r="AK118" s="63">
        <v>8479.49</v>
      </c>
      <c r="AM118" s="64">
        <v>31020</v>
      </c>
      <c r="AN118" s="46" t="s">
        <v>870</v>
      </c>
      <c r="AO118" s="63">
        <v>0</v>
      </c>
      <c r="AQ118" s="64">
        <v>31020</v>
      </c>
      <c r="AR118" s="46" t="s">
        <v>870</v>
      </c>
      <c r="AS118" s="60">
        <f t="shared" si="42"/>
        <v>127634.64</v>
      </c>
      <c r="AT118" s="60">
        <f t="shared" si="43"/>
        <v>8479.49</v>
      </c>
      <c r="AU118" s="60">
        <f t="shared" si="44"/>
        <v>118381.27</v>
      </c>
      <c r="AV118" s="60">
        <f t="shared" si="45"/>
        <v>773.88</v>
      </c>
      <c r="AW118" s="46"/>
      <c r="AX118" s="67">
        <f t="shared" si="46"/>
        <v>0</v>
      </c>
      <c r="AY118" s="66">
        <f t="shared" si="47"/>
        <v>6.6435647877410076E-2</v>
      </c>
      <c r="AZ118" s="66">
        <f t="shared" si="48"/>
        <v>0.92750110784971862</v>
      </c>
      <c r="BA118" s="66">
        <f t="shared" si="49"/>
        <v>6.0632442728713772E-3</v>
      </c>
      <c r="BB118" s="66">
        <f t="shared" si="50"/>
        <v>0</v>
      </c>
      <c r="BC118" s="66">
        <f t="shared" si="51"/>
        <v>0</v>
      </c>
    </row>
    <row r="119" spans="1:55" x14ac:dyDescent="0.2">
      <c r="A119" s="65">
        <v>31040</v>
      </c>
      <c r="C119" s="46" t="s">
        <v>869</v>
      </c>
      <c r="D119" s="46" t="s">
        <v>806</v>
      </c>
      <c r="E119" s="46" t="s">
        <v>421</v>
      </c>
      <c r="F119" s="46" t="s">
        <v>805</v>
      </c>
      <c r="G119" s="46">
        <v>1005</v>
      </c>
      <c r="H119" s="46">
        <v>2024</v>
      </c>
      <c r="I119" s="46" t="s">
        <v>868</v>
      </c>
      <c r="J119" s="46" t="s">
        <v>790</v>
      </c>
      <c r="K119" s="46"/>
      <c r="L119" s="46">
        <v>1</v>
      </c>
      <c r="M119" s="46" t="s">
        <v>178</v>
      </c>
      <c r="O119" s="64">
        <v>31040</v>
      </c>
      <c r="P119" s="46" t="s">
        <v>867</v>
      </c>
      <c r="Q119" s="63">
        <v>0</v>
      </c>
      <c r="R119" s="63">
        <v>0</v>
      </c>
      <c r="S119" s="63">
        <v>0</v>
      </c>
      <c r="T119" s="63">
        <v>0</v>
      </c>
      <c r="U119" s="63">
        <v>0</v>
      </c>
      <c r="V119" s="63">
        <v>0</v>
      </c>
      <c r="W119" s="63">
        <v>0</v>
      </c>
      <c r="X119" s="63">
        <v>0</v>
      </c>
      <c r="Y119" s="63">
        <v>0</v>
      </c>
      <c r="Z119" s="63">
        <v>0</v>
      </c>
      <c r="AA119" s="63">
        <v>0</v>
      </c>
      <c r="AB119" s="63">
        <v>0</v>
      </c>
      <c r="AC119" s="63">
        <v>0</v>
      </c>
      <c r="AE119" s="64">
        <v>31040</v>
      </c>
      <c r="AF119" s="46" t="s">
        <v>867</v>
      </c>
      <c r="AG119" s="63">
        <v>0</v>
      </c>
      <c r="AI119" s="64">
        <v>31040</v>
      </c>
      <c r="AJ119" s="46" t="s">
        <v>867</v>
      </c>
      <c r="AK119" s="63">
        <v>0</v>
      </c>
      <c r="AM119" s="64">
        <v>31040</v>
      </c>
      <c r="AN119" s="46" t="s">
        <v>867</v>
      </c>
      <c r="AO119" s="63">
        <v>0</v>
      </c>
      <c r="AQ119" s="64">
        <v>31040</v>
      </c>
      <c r="AR119" s="46" t="s">
        <v>867</v>
      </c>
      <c r="AS119" s="60">
        <f t="shared" si="42"/>
        <v>0</v>
      </c>
      <c r="AT119" s="60">
        <f t="shared" si="43"/>
        <v>0</v>
      </c>
      <c r="AU119" s="60">
        <f t="shared" si="44"/>
        <v>0</v>
      </c>
      <c r="AV119" s="60">
        <f t="shared" si="45"/>
        <v>0</v>
      </c>
      <c r="AW119" s="46"/>
      <c r="AX119" s="67">
        <f t="shared" si="46"/>
        <v>0</v>
      </c>
      <c r="AY119" s="66">
        <f t="shared" si="47"/>
        <v>0</v>
      </c>
      <c r="AZ119" s="66">
        <f t="shared" si="48"/>
        <v>0</v>
      </c>
      <c r="BA119" s="66">
        <f t="shared" si="49"/>
        <v>0</v>
      </c>
      <c r="BB119" s="66">
        <f t="shared" si="50"/>
        <v>0</v>
      </c>
      <c r="BC119" s="66">
        <f t="shared" si="51"/>
        <v>1</v>
      </c>
    </row>
    <row r="120" spans="1:55" x14ac:dyDescent="0.2">
      <c r="A120" s="65">
        <v>31050</v>
      </c>
      <c r="C120" s="46" t="s">
        <v>866</v>
      </c>
      <c r="D120" s="46" t="s">
        <v>806</v>
      </c>
      <c r="E120" s="46" t="s">
        <v>421</v>
      </c>
      <c r="F120" s="46" t="s">
        <v>805</v>
      </c>
      <c r="G120" s="46">
        <v>1005</v>
      </c>
      <c r="H120" s="46">
        <v>2025</v>
      </c>
      <c r="I120" s="46" t="s">
        <v>865</v>
      </c>
      <c r="J120" s="46" t="s">
        <v>790</v>
      </c>
      <c r="K120" s="46"/>
      <c r="L120" s="46">
        <v>1</v>
      </c>
      <c r="M120" s="46" t="s">
        <v>178</v>
      </c>
      <c r="O120" s="64">
        <v>31050</v>
      </c>
      <c r="P120" s="46" t="s">
        <v>864</v>
      </c>
      <c r="Q120" s="63">
        <v>32606.38</v>
      </c>
      <c r="R120" s="63">
        <v>32450.65</v>
      </c>
      <c r="S120" s="63">
        <v>32450.65</v>
      </c>
      <c r="T120" s="63">
        <v>32294.91</v>
      </c>
      <c r="U120" s="63">
        <v>30720.89</v>
      </c>
      <c r="V120" s="63">
        <v>30720.89</v>
      </c>
      <c r="W120" s="63">
        <v>30565.16</v>
      </c>
      <c r="X120" s="63">
        <v>30565.16</v>
      </c>
      <c r="Y120" s="63">
        <v>30319.58</v>
      </c>
      <c r="Z120" s="63">
        <v>29951.19</v>
      </c>
      <c r="AA120" s="63">
        <v>33015.97</v>
      </c>
      <c r="AB120" s="63">
        <v>38246.480000000003</v>
      </c>
      <c r="AC120" s="63">
        <v>28859.88</v>
      </c>
      <c r="AE120" s="64">
        <v>31050</v>
      </c>
      <c r="AF120" s="46" t="s">
        <v>864</v>
      </c>
      <c r="AG120" s="63">
        <v>0</v>
      </c>
      <c r="AI120" s="64">
        <v>31050</v>
      </c>
      <c r="AJ120" s="46" t="s">
        <v>864</v>
      </c>
      <c r="AK120" s="63">
        <v>28859.88</v>
      </c>
      <c r="AM120" s="64">
        <v>31050</v>
      </c>
      <c r="AN120" s="46" t="s">
        <v>864</v>
      </c>
      <c r="AO120" s="63">
        <v>0</v>
      </c>
      <c r="AQ120" s="64">
        <v>31050</v>
      </c>
      <c r="AR120" s="46" t="s">
        <v>864</v>
      </c>
      <c r="AS120" s="60">
        <f t="shared" si="42"/>
        <v>28859.88</v>
      </c>
      <c r="AT120" s="60">
        <f t="shared" si="43"/>
        <v>28859.88</v>
      </c>
      <c r="AU120" s="60">
        <f t="shared" si="44"/>
        <v>0</v>
      </c>
      <c r="AV120" s="60">
        <f t="shared" si="45"/>
        <v>0</v>
      </c>
      <c r="AW120" s="46"/>
      <c r="AX120" s="67">
        <f t="shared" si="46"/>
        <v>0</v>
      </c>
      <c r="AY120" s="66">
        <f t="shared" si="47"/>
        <v>1</v>
      </c>
      <c r="AZ120" s="66">
        <f t="shared" si="48"/>
        <v>0</v>
      </c>
      <c r="BA120" s="66">
        <f t="shared" si="49"/>
        <v>0</v>
      </c>
      <c r="BB120" s="66">
        <f t="shared" si="50"/>
        <v>0</v>
      </c>
      <c r="BC120" s="66">
        <f t="shared" si="51"/>
        <v>0</v>
      </c>
    </row>
    <row r="121" spans="1:55" x14ac:dyDescent="0.2">
      <c r="A121" s="65">
        <v>31060</v>
      </c>
      <c r="C121" s="46" t="s">
        <v>863</v>
      </c>
      <c r="D121" s="46" t="s">
        <v>806</v>
      </c>
      <c r="E121" s="46" t="s">
        <v>421</v>
      </c>
      <c r="F121" s="46" t="s">
        <v>805</v>
      </c>
      <c r="G121" s="46">
        <v>1005</v>
      </c>
      <c r="H121" s="46">
        <v>2026</v>
      </c>
      <c r="I121" s="46" t="s">
        <v>862</v>
      </c>
      <c r="J121" s="46" t="s">
        <v>790</v>
      </c>
      <c r="K121" s="46"/>
      <c r="L121" s="46">
        <v>1</v>
      </c>
      <c r="M121" s="46" t="s">
        <v>178</v>
      </c>
      <c r="O121" s="64">
        <v>31060</v>
      </c>
      <c r="P121" s="46" t="s">
        <v>861</v>
      </c>
      <c r="Q121" s="63">
        <v>0</v>
      </c>
      <c r="R121" s="63">
        <v>0</v>
      </c>
      <c r="S121" s="63">
        <v>0</v>
      </c>
      <c r="T121" s="63">
        <v>0</v>
      </c>
      <c r="U121" s="63">
        <v>0</v>
      </c>
      <c r="V121" s="63">
        <v>0</v>
      </c>
      <c r="W121" s="63">
        <v>0</v>
      </c>
      <c r="X121" s="63">
        <v>0</v>
      </c>
      <c r="Y121" s="63">
        <v>0</v>
      </c>
      <c r="Z121" s="63">
        <v>0</v>
      </c>
      <c r="AA121" s="63">
        <v>0</v>
      </c>
      <c r="AB121" s="63">
        <v>0</v>
      </c>
      <c r="AC121" s="63">
        <v>0</v>
      </c>
      <c r="AE121" s="64">
        <v>31060</v>
      </c>
      <c r="AF121" s="46" t="s">
        <v>861</v>
      </c>
      <c r="AG121" s="63">
        <v>0</v>
      </c>
      <c r="AI121" s="64">
        <v>31060</v>
      </c>
      <c r="AJ121" s="46" t="s">
        <v>861</v>
      </c>
      <c r="AK121" s="63">
        <v>0</v>
      </c>
      <c r="AM121" s="64">
        <v>31060</v>
      </c>
      <c r="AN121" s="46" t="s">
        <v>861</v>
      </c>
      <c r="AO121" s="63">
        <v>0</v>
      </c>
      <c r="AQ121" s="64">
        <v>31060</v>
      </c>
      <c r="AR121" s="46" t="s">
        <v>861</v>
      </c>
      <c r="AS121" s="60">
        <f t="shared" si="42"/>
        <v>0</v>
      </c>
      <c r="AT121" s="60">
        <f t="shared" si="43"/>
        <v>0</v>
      </c>
      <c r="AU121" s="60">
        <f t="shared" si="44"/>
        <v>0</v>
      </c>
      <c r="AV121" s="60">
        <f t="shared" si="45"/>
        <v>0</v>
      </c>
      <c r="AW121" s="46"/>
      <c r="AX121" s="67">
        <f t="shared" si="46"/>
        <v>0</v>
      </c>
      <c r="AY121" s="66">
        <f t="shared" si="47"/>
        <v>0</v>
      </c>
      <c r="AZ121" s="66">
        <f t="shared" si="48"/>
        <v>0</v>
      </c>
      <c r="BA121" s="66">
        <f t="shared" si="49"/>
        <v>0</v>
      </c>
      <c r="BB121" s="66">
        <f t="shared" si="50"/>
        <v>0</v>
      </c>
      <c r="BC121" s="66">
        <f t="shared" si="51"/>
        <v>1</v>
      </c>
    </row>
    <row r="122" spans="1:55" x14ac:dyDescent="0.2">
      <c r="A122" s="65">
        <v>31070</v>
      </c>
      <c r="C122" s="46" t="s">
        <v>860</v>
      </c>
      <c r="D122" s="46" t="s">
        <v>806</v>
      </c>
      <c r="E122" s="46" t="s">
        <v>421</v>
      </c>
      <c r="F122" s="46" t="s">
        <v>805</v>
      </c>
      <c r="G122" s="46">
        <v>1005</v>
      </c>
      <c r="H122" s="46">
        <v>2027</v>
      </c>
      <c r="I122" s="46" t="s">
        <v>859</v>
      </c>
      <c r="J122" s="46" t="s">
        <v>790</v>
      </c>
      <c r="K122" s="46"/>
      <c r="L122" s="46">
        <v>1</v>
      </c>
      <c r="M122" s="46" t="s">
        <v>178</v>
      </c>
      <c r="O122" s="64">
        <v>31070</v>
      </c>
      <c r="P122" s="46" t="s">
        <v>858</v>
      </c>
      <c r="Q122" s="63">
        <v>154609.35999999999</v>
      </c>
      <c r="R122" s="63">
        <v>161440.75</v>
      </c>
      <c r="S122" s="63">
        <v>174803.25</v>
      </c>
      <c r="T122" s="63">
        <v>169795.72</v>
      </c>
      <c r="U122" s="63">
        <v>171005.99</v>
      </c>
      <c r="V122" s="63">
        <v>170152.7</v>
      </c>
      <c r="W122" s="63">
        <v>164859.95000000001</v>
      </c>
      <c r="X122" s="63">
        <v>180162.75</v>
      </c>
      <c r="Y122" s="63">
        <v>182118.08</v>
      </c>
      <c r="Z122" s="63">
        <v>177258.27</v>
      </c>
      <c r="AA122" s="63">
        <v>181058.4</v>
      </c>
      <c r="AB122" s="63">
        <v>186016.54</v>
      </c>
      <c r="AC122" s="63">
        <v>177903.16</v>
      </c>
      <c r="AE122" s="64">
        <v>31070</v>
      </c>
      <c r="AF122" s="46" t="s">
        <v>858</v>
      </c>
      <c r="AG122" s="63">
        <v>0</v>
      </c>
      <c r="AI122" s="64">
        <v>31070</v>
      </c>
      <c r="AJ122" s="46" t="s">
        <v>858</v>
      </c>
      <c r="AK122" s="63">
        <v>35929.31</v>
      </c>
      <c r="AM122" s="64">
        <v>31070</v>
      </c>
      <c r="AN122" s="46" t="s">
        <v>858</v>
      </c>
      <c r="AO122" s="63">
        <v>0</v>
      </c>
      <c r="AQ122" s="64">
        <v>31070</v>
      </c>
      <c r="AR122" s="46" t="s">
        <v>858</v>
      </c>
      <c r="AS122" s="60">
        <f t="shared" si="42"/>
        <v>177903.16</v>
      </c>
      <c r="AT122" s="60">
        <f t="shared" si="43"/>
        <v>35929.31</v>
      </c>
      <c r="AU122" s="60">
        <f t="shared" si="44"/>
        <v>141973.85</v>
      </c>
      <c r="AV122" s="60">
        <f t="shared" si="45"/>
        <v>0</v>
      </c>
      <c r="AW122" s="46"/>
      <c r="AX122" s="67">
        <f t="shared" si="46"/>
        <v>0</v>
      </c>
      <c r="AY122" s="66">
        <f t="shared" si="47"/>
        <v>0.20195993145933999</v>
      </c>
      <c r="AZ122" s="66">
        <f t="shared" si="48"/>
        <v>0.79804006854066001</v>
      </c>
      <c r="BA122" s="66">
        <f t="shared" si="49"/>
        <v>0</v>
      </c>
      <c r="BB122" s="66">
        <f t="shared" si="50"/>
        <v>0</v>
      </c>
      <c r="BC122" s="66">
        <f t="shared" si="51"/>
        <v>0</v>
      </c>
    </row>
    <row r="123" spans="1:55" x14ac:dyDescent="0.2">
      <c r="A123" s="65">
        <v>31080</v>
      </c>
      <c r="C123" s="46" t="s">
        <v>857</v>
      </c>
      <c r="D123" s="46" t="s">
        <v>806</v>
      </c>
      <c r="E123" s="46" t="s">
        <v>421</v>
      </c>
      <c r="F123" s="46" t="s">
        <v>805</v>
      </c>
      <c r="G123" s="46">
        <v>1005</v>
      </c>
      <c r="H123" s="46">
        <v>2028</v>
      </c>
      <c r="I123" s="46" t="s">
        <v>856</v>
      </c>
      <c r="J123" s="46" t="s">
        <v>790</v>
      </c>
      <c r="K123" s="46"/>
      <c r="L123" s="46">
        <v>1</v>
      </c>
      <c r="M123" s="46" t="s">
        <v>178</v>
      </c>
      <c r="O123" s="64">
        <v>31080</v>
      </c>
      <c r="P123" s="46" t="s">
        <v>855</v>
      </c>
      <c r="Q123" s="63">
        <v>50703797.549999997</v>
      </c>
      <c r="R123" s="63">
        <v>50751754.210000001</v>
      </c>
      <c r="S123" s="63">
        <v>51866985.960000001</v>
      </c>
      <c r="T123" s="63">
        <v>54533901.939999998</v>
      </c>
      <c r="U123" s="63">
        <v>55735638.93</v>
      </c>
      <c r="V123" s="63">
        <v>52409954.130000003</v>
      </c>
      <c r="W123" s="63">
        <v>52178820.100000001</v>
      </c>
      <c r="X123" s="63">
        <v>52090038.549999997</v>
      </c>
      <c r="Y123" s="63">
        <v>51426325.07</v>
      </c>
      <c r="Z123" s="63">
        <v>51173041.530000001</v>
      </c>
      <c r="AA123" s="63">
        <v>56007607.75</v>
      </c>
      <c r="AB123" s="63">
        <v>58928507.329999998</v>
      </c>
      <c r="AC123" s="63">
        <v>59184914.310000002</v>
      </c>
      <c r="AE123" s="64">
        <v>31080</v>
      </c>
      <c r="AF123" s="46" t="s">
        <v>855</v>
      </c>
      <c r="AG123" s="63">
        <v>86775.12</v>
      </c>
      <c r="AI123" s="64">
        <v>31080</v>
      </c>
      <c r="AJ123" s="46" t="s">
        <v>855</v>
      </c>
      <c r="AK123" s="63">
        <v>2687165.16</v>
      </c>
      <c r="AM123" s="64">
        <v>31080</v>
      </c>
      <c r="AN123" s="46" t="s">
        <v>855</v>
      </c>
      <c r="AO123" s="63">
        <v>19575943.440000001</v>
      </c>
      <c r="AQ123" s="64">
        <v>31080</v>
      </c>
      <c r="AR123" s="46" t="s">
        <v>855</v>
      </c>
      <c r="AS123" s="60">
        <f t="shared" si="42"/>
        <v>59184914.310000002</v>
      </c>
      <c r="AT123" s="60">
        <f t="shared" si="43"/>
        <v>22263108.600000001</v>
      </c>
      <c r="AU123" s="60">
        <f t="shared" si="44"/>
        <v>36835030.590000004</v>
      </c>
      <c r="AV123" s="60">
        <f t="shared" si="45"/>
        <v>86775.12</v>
      </c>
      <c r="AW123" s="46"/>
      <c r="AX123" s="67">
        <f t="shared" si="46"/>
        <v>0</v>
      </c>
      <c r="AY123" s="66">
        <f t="shared" si="47"/>
        <v>0.37616187941727547</v>
      </c>
      <c r="AZ123" s="66">
        <f t="shared" si="48"/>
        <v>0.62237195101888121</v>
      </c>
      <c r="BA123" s="66">
        <f t="shared" si="49"/>
        <v>1.4661695638433711E-3</v>
      </c>
      <c r="BB123" s="66">
        <f t="shared" si="50"/>
        <v>0</v>
      </c>
      <c r="BC123" s="66">
        <f t="shared" si="51"/>
        <v>0</v>
      </c>
    </row>
    <row r="124" spans="1:55" x14ac:dyDescent="0.2">
      <c r="A124" s="65">
        <v>31090</v>
      </c>
      <c r="C124" s="46" t="s">
        <v>854</v>
      </c>
      <c r="D124" s="46" t="s">
        <v>806</v>
      </c>
      <c r="E124" s="46" t="s">
        <v>421</v>
      </c>
      <c r="F124" s="46" t="s">
        <v>805</v>
      </c>
      <c r="G124" s="46">
        <v>1005</v>
      </c>
      <c r="H124" s="46">
        <v>2029</v>
      </c>
      <c r="I124" s="46" t="s">
        <v>853</v>
      </c>
      <c r="J124" s="46" t="s">
        <v>790</v>
      </c>
      <c r="K124" s="46"/>
      <c r="L124" s="46">
        <v>1</v>
      </c>
      <c r="M124" s="46" t="s">
        <v>178</v>
      </c>
      <c r="O124" s="64">
        <v>31090</v>
      </c>
      <c r="P124" s="46" t="s">
        <v>852</v>
      </c>
      <c r="Q124" s="63">
        <v>231348.96</v>
      </c>
      <c r="R124" s="63">
        <v>247180.98</v>
      </c>
      <c r="S124" s="63">
        <v>305401.46000000002</v>
      </c>
      <c r="T124" s="63">
        <v>292117.55</v>
      </c>
      <c r="U124" s="63">
        <v>260292.39</v>
      </c>
      <c r="V124" s="63">
        <v>305643.2</v>
      </c>
      <c r="W124" s="63">
        <v>296138.27</v>
      </c>
      <c r="X124" s="63">
        <v>278068.07</v>
      </c>
      <c r="Y124" s="63">
        <v>277175.67999999999</v>
      </c>
      <c r="Z124" s="63">
        <v>273940.26</v>
      </c>
      <c r="AA124" s="63">
        <v>261288.21</v>
      </c>
      <c r="AB124" s="63">
        <v>261816.63</v>
      </c>
      <c r="AC124" s="63">
        <v>240918.39</v>
      </c>
      <c r="AE124" s="64">
        <v>31090</v>
      </c>
      <c r="AF124" s="46" t="s">
        <v>852</v>
      </c>
      <c r="AG124" s="63">
        <v>0</v>
      </c>
      <c r="AI124" s="64">
        <v>31090</v>
      </c>
      <c r="AJ124" s="46" t="s">
        <v>852</v>
      </c>
      <c r="AK124" s="63">
        <v>0</v>
      </c>
      <c r="AM124" s="64">
        <v>31090</v>
      </c>
      <c r="AN124" s="46" t="s">
        <v>852</v>
      </c>
      <c r="AO124" s="63">
        <v>28387.759999999998</v>
      </c>
      <c r="AQ124" s="64">
        <v>31090</v>
      </c>
      <c r="AR124" s="46" t="s">
        <v>852</v>
      </c>
      <c r="AS124" s="60">
        <f t="shared" si="42"/>
        <v>240918.39</v>
      </c>
      <c r="AT124" s="60">
        <f t="shared" si="43"/>
        <v>28387.759999999998</v>
      </c>
      <c r="AU124" s="60">
        <f t="shared" si="44"/>
        <v>212530.63</v>
      </c>
      <c r="AV124" s="60">
        <f t="shared" si="45"/>
        <v>0</v>
      </c>
      <c r="AW124" s="46"/>
      <c r="AX124" s="67">
        <f t="shared" si="46"/>
        <v>0</v>
      </c>
      <c r="AY124" s="66">
        <f t="shared" si="47"/>
        <v>0.11783143661220713</v>
      </c>
      <c r="AZ124" s="66">
        <f t="shared" si="48"/>
        <v>0.88216856338779281</v>
      </c>
      <c r="BA124" s="66">
        <f t="shared" si="49"/>
        <v>0</v>
      </c>
      <c r="BB124" s="66">
        <f t="shared" si="50"/>
        <v>0</v>
      </c>
      <c r="BC124" s="66">
        <f t="shared" si="51"/>
        <v>0</v>
      </c>
    </row>
    <row r="125" spans="1:55" x14ac:dyDescent="0.2">
      <c r="A125" s="65">
        <v>40050</v>
      </c>
      <c r="C125" s="46" t="s">
        <v>851</v>
      </c>
      <c r="D125" s="46" t="s">
        <v>806</v>
      </c>
      <c r="E125" s="46" t="s">
        <v>421</v>
      </c>
      <c r="F125" s="46" t="s">
        <v>805</v>
      </c>
      <c r="G125" s="46">
        <v>1005</v>
      </c>
      <c r="H125" s="46">
        <v>2030</v>
      </c>
      <c r="I125" s="46" t="s">
        <v>411</v>
      </c>
      <c r="J125" s="46" t="s">
        <v>790</v>
      </c>
      <c r="K125" s="46"/>
      <c r="L125" s="46">
        <v>1</v>
      </c>
      <c r="M125" s="46" t="s">
        <v>178</v>
      </c>
      <c r="O125" s="64">
        <v>40050</v>
      </c>
      <c r="P125" s="46" t="s">
        <v>850</v>
      </c>
      <c r="Q125" s="63">
        <v>208.79</v>
      </c>
      <c r="R125" s="63">
        <v>208.79</v>
      </c>
      <c r="S125" s="63">
        <v>181.56</v>
      </c>
      <c r="T125" s="63">
        <v>99.86</v>
      </c>
      <c r="U125" s="63">
        <v>9.08</v>
      </c>
      <c r="V125" s="63">
        <v>9.08</v>
      </c>
      <c r="W125" s="63">
        <v>9.08</v>
      </c>
      <c r="X125" s="63">
        <v>9.08</v>
      </c>
      <c r="Y125" s="63">
        <v>9.08</v>
      </c>
      <c r="Z125" s="63">
        <v>0</v>
      </c>
      <c r="AA125" s="63">
        <v>0</v>
      </c>
      <c r="AB125" s="63">
        <v>0</v>
      </c>
      <c r="AC125" s="63">
        <v>1117.1400000000001</v>
      </c>
      <c r="AE125" s="64">
        <v>40050</v>
      </c>
      <c r="AF125" s="46" t="s">
        <v>850</v>
      </c>
      <c r="AG125" s="63">
        <v>0</v>
      </c>
      <c r="AI125" s="64">
        <v>40050</v>
      </c>
      <c r="AJ125" s="46" t="s">
        <v>850</v>
      </c>
      <c r="AK125" s="63">
        <v>0</v>
      </c>
      <c r="AM125" s="64">
        <v>40050</v>
      </c>
      <c r="AN125" s="46" t="s">
        <v>850</v>
      </c>
      <c r="AO125" s="63">
        <v>0</v>
      </c>
      <c r="AQ125" s="64">
        <v>40050</v>
      </c>
      <c r="AR125" s="46" t="s">
        <v>850</v>
      </c>
      <c r="AS125" s="60">
        <f t="shared" si="42"/>
        <v>1117.1400000000001</v>
      </c>
      <c r="AT125" s="60">
        <f t="shared" si="43"/>
        <v>0</v>
      </c>
      <c r="AU125" s="60">
        <f t="shared" si="44"/>
        <v>1117.1400000000001</v>
      </c>
      <c r="AV125" s="60">
        <f t="shared" si="45"/>
        <v>0</v>
      </c>
      <c r="AW125" s="46"/>
      <c r="AX125" s="67">
        <f t="shared" si="46"/>
        <v>0</v>
      </c>
      <c r="AY125" s="66">
        <f t="shared" si="47"/>
        <v>0</v>
      </c>
      <c r="AZ125" s="66">
        <f t="shared" si="48"/>
        <v>1</v>
      </c>
      <c r="BA125" s="66">
        <f t="shared" si="49"/>
        <v>0</v>
      </c>
      <c r="BB125" s="66">
        <f t="shared" si="50"/>
        <v>0</v>
      </c>
      <c r="BC125" s="66">
        <f t="shared" si="51"/>
        <v>0</v>
      </c>
    </row>
    <row r="126" spans="1:55" x14ac:dyDescent="0.2">
      <c r="A126" s="65">
        <v>40180</v>
      </c>
      <c r="C126" s="46" t="s">
        <v>849</v>
      </c>
      <c r="D126" s="46" t="s">
        <v>806</v>
      </c>
      <c r="E126" s="46" t="s">
        <v>421</v>
      </c>
      <c r="F126" s="46" t="s">
        <v>805</v>
      </c>
      <c r="G126" s="46">
        <v>1005</v>
      </c>
      <c r="H126" s="46">
        <v>2031</v>
      </c>
      <c r="I126" s="46" t="s">
        <v>848</v>
      </c>
      <c r="J126" s="46" t="s">
        <v>790</v>
      </c>
      <c r="K126" s="46"/>
      <c r="L126" s="46">
        <v>1</v>
      </c>
      <c r="M126" s="46" t="s">
        <v>178</v>
      </c>
      <c r="O126" s="64">
        <v>40180</v>
      </c>
      <c r="P126" s="46" t="s">
        <v>847</v>
      </c>
      <c r="Q126" s="63">
        <v>65805.960000000006</v>
      </c>
      <c r="R126" s="63">
        <v>50042.94</v>
      </c>
      <c r="S126" s="63">
        <v>44629.17</v>
      </c>
      <c r="T126" s="63">
        <v>44629.17</v>
      </c>
      <c r="U126" s="63">
        <v>142817.32999999999</v>
      </c>
      <c r="V126" s="63">
        <v>134555.69</v>
      </c>
      <c r="W126" s="63">
        <v>129807.93</v>
      </c>
      <c r="X126" s="63">
        <v>158012.46</v>
      </c>
      <c r="Y126" s="63">
        <v>105701.74</v>
      </c>
      <c r="Z126" s="63">
        <v>125034.19</v>
      </c>
      <c r="AA126" s="63">
        <v>130941.96</v>
      </c>
      <c r="AB126" s="63">
        <v>134622.94</v>
      </c>
      <c r="AC126" s="63">
        <v>129875.18</v>
      </c>
      <c r="AE126" s="64">
        <v>40180</v>
      </c>
      <c r="AF126" s="46" t="s">
        <v>847</v>
      </c>
      <c r="AG126" s="63">
        <v>0</v>
      </c>
      <c r="AI126" s="64">
        <v>40180</v>
      </c>
      <c r="AJ126" s="46" t="s">
        <v>847</v>
      </c>
      <c r="AK126" s="63">
        <v>129875.18</v>
      </c>
      <c r="AM126" s="64">
        <v>40180</v>
      </c>
      <c r="AN126" s="46" t="s">
        <v>847</v>
      </c>
      <c r="AO126" s="63">
        <v>0</v>
      </c>
      <c r="AQ126" s="64">
        <v>40180</v>
      </c>
      <c r="AR126" s="46" t="s">
        <v>847</v>
      </c>
      <c r="AS126" s="60">
        <f t="shared" si="42"/>
        <v>129875.18</v>
      </c>
      <c r="AT126" s="60">
        <f t="shared" si="43"/>
        <v>129875.18</v>
      </c>
      <c r="AU126" s="60">
        <f t="shared" si="44"/>
        <v>0</v>
      </c>
      <c r="AV126" s="60">
        <f t="shared" si="45"/>
        <v>0</v>
      </c>
      <c r="AW126" s="46"/>
      <c r="AX126" s="67">
        <f t="shared" si="46"/>
        <v>0</v>
      </c>
      <c r="AY126" s="66">
        <f t="shared" si="47"/>
        <v>1</v>
      </c>
      <c r="AZ126" s="66">
        <f t="shared" si="48"/>
        <v>0</v>
      </c>
      <c r="BA126" s="66">
        <f t="shared" si="49"/>
        <v>0</v>
      </c>
      <c r="BB126" s="66">
        <f t="shared" si="50"/>
        <v>0</v>
      </c>
      <c r="BC126" s="66">
        <f t="shared" si="51"/>
        <v>0</v>
      </c>
    </row>
    <row r="127" spans="1:55" x14ac:dyDescent="0.2">
      <c r="A127" s="65">
        <v>40181</v>
      </c>
      <c r="C127" s="46" t="s">
        <v>846</v>
      </c>
      <c r="D127" s="46" t="s">
        <v>806</v>
      </c>
      <c r="E127" s="46" t="s">
        <v>421</v>
      </c>
      <c r="F127" s="46" t="s">
        <v>805</v>
      </c>
      <c r="G127" s="46">
        <v>1005</v>
      </c>
      <c r="H127" s="46">
        <v>2032</v>
      </c>
      <c r="I127" s="46" t="s">
        <v>405</v>
      </c>
      <c r="J127" s="46" t="s">
        <v>790</v>
      </c>
      <c r="K127" s="46"/>
      <c r="L127" s="46">
        <v>1</v>
      </c>
      <c r="M127" s="46" t="s">
        <v>178</v>
      </c>
      <c r="O127" s="64">
        <v>40181</v>
      </c>
      <c r="P127" s="46" t="s">
        <v>845</v>
      </c>
      <c r="Q127" s="63">
        <v>0</v>
      </c>
      <c r="R127" s="63">
        <v>0</v>
      </c>
      <c r="S127" s="63">
        <v>0</v>
      </c>
      <c r="T127" s="63">
        <v>0</v>
      </c>
      <c r="U127" s="63">
        <v>0</v>
      </c>
      <c r="V127" s="63">
        <v>0</v>
      </c>
      <c r="W127" s="63">
        <v>0</v>
      </c>
      <c r="X127" s="63">
        <v>0</v>
      </c>
      <c r="Y127" s="63">
        <v>0</v>
      </c>
      <c r="Z127" s="63">
        <v>0</v>
      </c>
      <c r="AA127" s="63">
        <v>0</v>
      </c>
      <c r="AB127" s="63">
        <v>0</v>
      </c>
      <c r="AC127" s="63">
        <v>0</v>
      </c>
      <c r="AE127" s="64">
        <v>40181</v>
      </c>
      <c r="AF127" s="46" t="s">
        <v>845</v>
      </c>
      <c r="AG127" s="63">
        <v>0</v>
      </c>
      <c r="AI127" s="64">
        <v>40181</v>
      </c>
      <c r="AJ127" s="46" t="s">
        <v>845</v>
      </c>
      <c r="AK127" s="63">
        <v>0</v>
      </c>
      <c r="AM127" s="64">
        <v>40181</v>
      </c>
      <c r="AN127" s="46" t="s">
        <v>845</v>
      </c>
      <c r="AO127" s="63">
        <v>0</v>
      </c>
      <c r="AQ127" s="64">
        <v>40181</v>
      </c>
      <c r="AR127" s="46" t="s">
        <v>845</v>
      </c>
      <c r="AS127" s="60">
        <f t="shared" si="42"/>
        <v>0</v>
      </c>
      <c r="AT127" s="60">
        <f t="shared" si="43"/>
        <v>0</v>
      </c>
      <c r="AU127" s="60">
        <f t="shared" si="44"/>
        <v>0</v>
      </c>
      <c r="AV127" s="60">
        <f t="shared" si="45"/>
        <v>0</v>
      </c>
      <c r="AW127" s="46"/>
      <c r="AX127" s="67">
        <f t="shared" si="46"/>
        <v>0</v>
      </c>
      <c r="AY127" s="66">
        <f t="shared" si="47"/>
        <v>0</v>
      </c>
      <c r="AZ127" s="66">
        <f t="shared" si="48"/>
        <v>0</v>
      </c>
      <c r="BA127" s="66">
        <f t="shared" si="49"/>
        <v>0</v>
      </c>
      <c r="BB127" s="66">
        <f t="shared" si="50"/>
        <v>0</v>
      </c>
      <c r="BC127" s="66">
        <f t="shared" si="51"/>
        <v>1</v>
      </c>
    </row>
    <row r="128" spans="1:55" ht="12" thickBot="1" x14ac:dyDescent="0.25">
      <c r="A128" s="65">
        <v>90020</v>
      </c>
      <c r="C128" s="46" t="s">
        <v>844</v>
      </c>
      <c r="D128" s="46" t="s">
        <v>806</v>
      </c>
      <c r="E128" s="46" t="s">
        <v>421</v>
      </c>
      <c r="F128" s="46" t="s">
        <v>805</v>
      </c>
      <c r="G128" s="46">
        <v>1005</v>
      </c>
      <c r="H128" s="46">
        <v>2033</v>
      </c>
      <c r="I128" s="46" t="s">
        <v>843</v>
      </c>
      <c r="J128" s="46" t="s">
        <v>790</v>
      </c>
      <c r="K128" s="46"/>
      <c r="L128" s="46">
        <v>1</v>
      </c>
      <c r="M128" s="46" t="s">
        <v>178</v>
      </c>
      <c r="O128" s="64">
        <v>90020</v>
      </c>
      <c r="P128" s="46" t="s">
        <v>842</v>
      </c>
      <c r="Q128" s="63">
        <v>31480.59</v>
      </c>
      <c r="R128" s="63">
        <v>31480.59</v>
      </c>
      <c r="S128" s="63">
        <v>31480.59</v>
      </c>
      <c r="T128" s="63">
        <v>32530.59</v>
      </c>
      <c r="U128" s="63">
        <v>32504.37</v>
      </c>
      <c r="V128" s="63">
        <v>32504.37</v>
      </c>
      <c r="W128" s="63">
        <v>32504.37</v>
      </c>
      <c r="X128" s="63">
        <v>32504.37</v>
      </c>
      <c r="Y128" s="63">
        <v>32504.37</v>
      </c>
      <c r="Z128" s="63">
        <v>32504.37</v>
      </c>
      <c r="AA128" s="63">
        <v>32504.37</v>
      </c>
      <c r="AB128" s="63">
        <v>32504.37</v>
      </c>
      <c r="AC128" s="63">
        <v>28496.99</v>
      </c>
      <c r="AE128" s="64">
        <v>90020</v>
      </c>
      <c r="AF128" s="46" t="s">
        <v>842</v>
      </c>
      <c r="AG128" s="63">
        <v>0</v>
      </c>
      <c r="AI128" s="64">
        <v>90020</v>
      </c>
      <c r="AJ128" s="46" t="s">
        <v>842</v>
      </c>
      <c r="AK128" s="63">
        <v>21849.45</v>
      </c>
      <c r="AM128" s="64">
        <v>90020</v>
      </c>
      <c r="AN128" s="46" t="s">
        <v>842</v>
      </c>
      <c r="AO128" s="63">
        <v>0</v>
      </c>
      <c r="AQ128" s="62">
        <v>90020</v>
      </c>
      <c r="AR128" s="59" t="s">
        <v>842</v>
      </c>
      <c r="AS128" s="60">
        <f t="shared" si="42"/>
        <v>28496.99</v>
      </c>
      <c r="AT128" s="60">
        <f t="shared" si="43"/>
        <v>21849.45</v>
      </c>
      <c r="AU128" s="61">
        <f t="shared" si="44"/>
        <v>6647.5400000000009</v>
      </c>
      <c r="AV128" s="60">
        <f t="shared" si="45"/>
        <v>0</v>
      </c>
      <c r="AW128" s="59"/>
      <c r="AX128" s="58">
        <f t="shared" si="46"/>
        <v>0</v>
      </c>
      <c r="AY128" s="57">
        <f t="shared" si="47"/>
        <v>0.76672834569545767</v>
      </c>
      <c r="AZ128" s="57">
        <f t="shared" si="48"/>
        <v>0.23327165430454236</v>
      </c>
      <c r="BA128" s="57">
        <f t="shared" si="49"/>
        <v>0</v>
      </c>
      <c r="BB128" s="57">
        <f t="shared" si="50"/>
        <v>0</v>
      </c>
      <c r="BC128" s="57">
        <f t="shared" si="51"/>
        <v>0</v>
      </c>
    </row>
    <row r="129" spans="3:55" ht="12" thickBot="1" x14ac:dyDescent="0.25">
      <c r="C129" s="46" t="s">
        <v>841</v>
      </c>
      <c r="D129" s="46" t="s">
        <v>806</v>
      </c>
      <c r="E129" s="46" t="s">
        <v>421</v>
      </c>
      <c r="F129" s="46" t="s">
        <v>805</v>
      </c>
      <c r="G129" s="46">
        <v>1005</v>
      </c>
      <c r="H129" s="46">
        <v>2034</v>
      </c>
      <c r="I129" s="46" t="s">
        <v>840</v>
      </c>
      <c r="J129" s="46" t="s">
        <v>790</v>
      </c>
      <c r="K129" s="46"/>
      <c r="L129" s="46">
        <v>1</v>
      </c>
      <c r="M129" s="46" t="s">
        <v>178</v>
      </c>
      <c r="O129" s="56" t="s">
        <v>7</v>
      </c>
      <c r="P129" s="55"/>
      <c r="Q129" s="54">
        <f t="shared" ref="Q129:AC129" si="52">SUM(Q8:Q128)</f>
        <v>433418398.74999988</v>
      </c>
      <c r="R129" s="54">
        <f t="shared" si="52"/>
        <v>445280975.94</v>
      </c>
      <c r="S129" s="54">
        <f t="shared" si="52"/>
        <v>443881343.88000005</v>
      </c>
      <c r="T129" s="54">
        <f t="shared" si="52"/>
        <v>462582503.47000027</v>
      </c>
      <c r="U129" s="54">
        <f t="shared" si="52"/>
        <v>473666524.81000006</v>
      </c>
      <c r="V129" s="54">
        <f t="shared" si="52"/>
        <v>457292717.60999995</v>
      </c>
      <c r="W129" s="54">
        <f t="shared" si="52"/>
        <v>440139344.29999995</v>
      </c>
      <c r="X129" s="54">
        <f t="shared" si="52"/>
        <v>442688318.22000003</v>
      </c>
      <c r="Y129" s="54">
        <f t="shared" si="52"/>
        <v>440457905.57999998</v>
      </c>
      <c r="Z129" s="54">
        <f t="shared" si="52"/>
        <v>451504664.72000009</v>
      </c>
      <c r="AA129" s="54">
        <f t="shared" si="52"/>
        <v>465640871.8900001</v>
      </c>
      <c r="AB129" s="54">
        <f t="shared" si="52"/>
        <v>483828863.35000014</v>
      </c>
      <c r="AC129" s="54">
        <f t="shared" si="52"/>
        <v>399809939.82999998</v>
      </c>
      <c r="AE129" s="56" t="s">
        <v>7</v>
      </c>
      <c r="AF129" s="55"/>
      <c r="AG129" s="54">
        <f>SUM(AG8:AG128)</f>
        <v>3828366.3999999985</v>
      </c>
      <c r="AI129" s="56" t="s">
        <v>7</v>
      </c>
      <c r="AJ129" s="55"/>
      <c r="AK129" s="54">
        <f>SUM(AK8:AK128)</f>
        <v>68640984.790000021</v>
      </c>
      <c r="AM129" s="56" t="s">
        <v>7</v>
      </c>
      <c r="AN129" s="55"/>
      <c r="AO129" s="54">
        <f>SUM(AO8:AO128)</f>
        <v>154447312.47999999</v>
      </c>
      <c r="AQ129" s="53" t="s">
        <v>231</v>
      </c>
      <c r="AR129" s="52"/>
      <c r="AS129" s="51">
        <f t="shared" ref="AS129:AX129" si="53">SUM(AS8:AS128)</f>
        <v>399809939.82999998</v>
      </c>
      <c r="AT129" s="51">
        <f t="shared" si="53"/>
        <v>223088297.27000001</v>
      </c>
      <c r="AU129" s="51">
        <f t="shared" si="53"/>
        <v>172893276.15999997</v>
      </c>
      <c r="AV129" s="51">
        <f t="shared" si="53"/>
        <v>3828366.3999999985</v>
      </c>
      <c r="AW129" s="51">
        <f t="shared" si="53"/>
        <v>0</v>
      </c>
      <c r="AX129" s="51">
        <f t="shared" si="53"/>
        <v>0</v>
      </c>
      <c r="AY129" s="50">
        <f t="shared" si="47"/>
        <v>0.55798587039846392</v>
      </c>
      <c r="AZ129" s="50">
        <f t="shared" si="48"/>
        <v>0.43243866381489804</v>
      </c>
      <c r="BA129" s="50">
        <f t="shared" si="49"/>
        <v>9.5754657866380915E-3</v>
      </c>
      <c r="BB129" s="50">
        <f t="shared" si="50"/>
        <v>0</v>
      </c>
      <c r="BC129" s="49">
        <f t="shared" si="51"/>
        <v>0</v>
      </c>
    </row>
    <row r="130" spans="3:55" x14ac:dyDescent="0.2">
      <c r="C130" s="46" t="s">
        <v>839</v>
      </c>
      <c r="D130" s="46" t="s">
        <v>806</v>
      </c>
      <c r="E130" s="46" t="s">
        <v>421</v>
      </c>
      <c r="F130" s="46" t="s">
        <v>805</v>
      </c>
      <c r="G130" s="46">
        <v>1005</v>
      </c>
      <c r="H130" s="46">
        <v>2035</v>
      </c>
      <c r="I130" s="46" t="s">
        <v>429</v>
      </c>
      <c r="J130" s="46" t="s">
        <v>790</v>
      </c>
      <c r="K130" s="46"/>
      <c r="L130" s="46">
        <v>1</v>
      </c>
      <c r="M130" s="46" t="s">
        <v>178</v>
      </c>
      <c r="Q130" s="47"/>
      <c r="R130" s="47"/>
      <c r="S130" s="47"/>
      <c r="T130" s="47"/>
      <c r="U130" s="47"/>
      <c r="V130" s="47"/>
      <c r="W130" s="47"/>
      <c r="X130" s="47"/>
      <c r="Y130" s="47"/>
      <c r="Z130" s="47"/>
      <c r="AA130" s="47"/>
      <c r="AB130" s="47"/>
      <c r="AC130" s="47"/>
    </row>
    <row r="131" spans="3:55" x14ac:dyDescent="0.2">
      <c r="C131" s="46" t="s">
        <v>838</v>
      </c>
      <c r="D131" s="46" t="s">
        <v>806</v>
      </c>
      <c r="E131" s="46" t="s">
        <v>421</v>
      </c>
      <c r="F131" s="46" t="s">
        <v>805</v>
      </c>
      <c r="G131" s="46">
        <v>1005</v>
      </c>
      <c r="H131" s="46">
        <v>2036</v>
      </c>
      <c r="I131" s="46" t="s">
        <v>837</v>
      </c>
      <c r="J131" s="46" t="s">
        <v>790</v>
      </c>
      <c r="K131" s="46"/>
      <c r="L131" s="46">
        <v>1</v>
      </c>
      <c r="M131" s="46" t="s">
        <v>178</v>
      </c>
      <c r="Q131" s="48"/>
      <c r="R131" s="48"/>
      <c r="S131" s="48"/>
      <c r="T131" s="48"/>
      <c r="U131" s="48"/>
      <c r="V131" s="48"/>
      <c r="W131" s="48"/>
      <c r="X131" s="48"/>
      <c r="Y131" s="48"/>
      <c r="Z131" s="48"/>
      <c r="AA131" s="48"/>
      <c r="AB131" s="48"/>
      <c r="AC131" s="48"/>
    </row>
    <row r="132" spans="3:55" x14ac:dyDescent="0.2">
      <c r="C132" s="46" t="s">
        <v>836</v>
      </c>
      <c r="D132" s="46" t="s">
        <v>806</v>
      </c>
      <c r="E132" s="46" t="s">
        <v>421</v>
      </c>
      <c r="F132" s="46" t="s">
        <v>805</v>
      </c>
      <c r="G132" s="46">
        <v>1005</v>
      </c>
      <c r="H132" s="46">
        <v>2037</v>
      </c>
      <c r="I132" s="46" t="s">
        <v>835</v>
      </c>
      <c r="J132" s="46" t="s">
        <v>790</v>
      </c>
      <c r="K132" s="46"/>
      <c r="L132" s="46">
        <v>1</v>
      </c>
      <c r="M132" s="46" t="s">
        <v>178</v>
      </c>
    </row>
    <row r="133" spans="3:55" x14ac:dyDescent="0.2">
      <c r="C133" s="46" t="s">
        <v>834</v>
      </c>
      <c r="D133" s="46" t="s">
        <v>806</v>
      </c>
      <c r="E133" s="46" t="s">
        <v>421</v>
      </c>
      <c r="F133" s="46" t="s">
        <v>805</v>
      </c>
      <c r="G133" s="46">
        <v>1005</v>
      </c>
      <c r="H133" s="46">
        <v>2038</v>
      </c>
      <c r="I133" s="46" t="s">
        <v>833</v>
      </c>
      <c r="J133" s="46" t="s">
        <v>790</v>
      </c>
      <c r="K133" s="46"/>
      <c r="L133" s="46">
        <v>1</v>
      </c>
      <c r="M133" s="46" t="s">
        <v>178</v>
      </c>
    </row>
    <row r="134" spans="3:55" x14ac:dyDescent="0.2">
      <c r="C134" s="46" t="s">
        <v>832</v>
      </c>
      <c r="D134" s="46" t="s">
        <v>806</v>
      </c>
      <c r="E134" s="46" t="s">
        <v>421</v>
      </c>
      <c r="F134" s="46" t="s">
        <v>805</v>
      </c>
      <c r="G134" s="46">
        <v>1005</v>
      </c>
      <c r="H134" s="46">
        <v>2039</v>
      </c>
      <c r="I134" s="46" t="s">
        <v>831</v>
      </c>
      <c r="J134" s="46" t="s">
        <v>790</v>
      </c>
      <c r="K134" s="46"/>
      <c r="L134" s="46">
        <v>1</v>
      </c>
      <c r="M134" s="46" t="s">
        <v>178</v>
      </c>
      <c r="AJ134" s="47"/>
    </row>
    <row r="135" spans="3:55" x14ac:dyDescent="0.2">
      <c r="C135" s="46" t="s">
        <v>830</v>
      </c>
      <c r="D135" s="46" t="s">
        <v>806</v>
      </c>
      <c r="E135" s="46" t="s">
        <v>421</v>
      </c>
      <c r="F135" s="46" t="s">
        <v>805</v>
      </c>
      <c r="G135" s="46">
        <v>1005</v>
      </c>
      <c r="H135" s="46">
        <v>2040</v>
      </c>
      <c r="I135" s="46" t="s">
        <v>829</v>
      </c>
      <c r="J135" s="46" t="s">
        <v>790</v>
      </c>
      <c r="K135" s="46"/>
      <c r="L135" s="46">
        <v>1</v>
      </c>
      <c r="M135" s="46" t="s">
        <v>178</v>
      </c>
    </row>
    <row r="136" spans="3:55" x14ac:dyDescent="0.2">
      <c r="C136" s="46" t="s">
        <v>828</v>
      </c>
      <c r="D136" s="46" t="s">
        <v>806</v>
      </c>
      <c r="E136" s="46" t="s">
        <v>421</v>
      </c>
      <c r="F136" s="46" t="s">
        <v>805</v>
      </c>
      <c r="G136" s="46">
        <v>1005</v>
      </c>
      <c r="H136" s="46">
        <v>2041</v>
      </c>
      <c r="I136" s="46" t="s">
        <v>827</v>
      </c>
      <c r="J136" s="46" t="s">
        <v>790</v>
      </c>
      <c r="K136" s="46"/>
      <c r="L136" s="46">
        <v>1</v>
      </c>
      <c r="M136" s="46" t="s">
        <v>178</v>
      </c>
    </row>
    <row r="137" spans="3:55" x14ac:dyDescent="0.2">
      <c r="C137" s="46" t="s">
        <v>826</v>
      </c>
      <c r="D137" s="46" t="s">
        <v>806</v>
      </c>
      <c r="E137" s="46" t="s">
        <v>421</v>
      </c>
      <c r="F137" s="46" t="s">
        <v>805</v>
      </c>
      <c r="G137" s="46">
        <v>1005</v>
      </c>
      <c r="H137" s="46">
        <v>2042</v>
      </c>
      <c r="I137" s="46" t="s">
        <v>825</v>
      </c>
      <c r="J137" s="46" t="s">
        <v>790</v>
      </c>
      <c r="K137" s="46"/>
      <c r="L137" s="46">
        <v>1</v>
      </c>
      <c r="M137" s="46" t="s">
        <v>178</v>
      </c>
    </row>
    <row r="138" spans="3:55" x14ac:dyDescent="0.2">
      <c r="C138" s="46" t="s">
        <v>824</v>
      </c>
      <c r="D138" s="46" t="s">
        <v>806</v>
      </c>
      <c r="E138" s="46" t="s">
        <v>421</v>
      </c>
      <c r="F138" s="46" t="s">
        <v>805</v>
      </c>
      <c r="G138" s="46">
        <v>1005</v>
      </c>
      <c r="H138" s="46">
        <v>2043</v>
      </c>
      <c r="I138" s="46" t="s">
        <v>823</v>
      </c>
      <c r="J138" s="46" t="s">
        <v>790</v>
      </c>
      <c r="K138" s="46"/>
      <c r="L138" s="46">
        <v>1</v>
      </c>
      <c r="M138" s="46" t="s">
        <v>178</v>
      </c>
    </row>
    <row r="139" spans="3:55" x14ac:dyDescent="0.2">
      <c r="C139" s="46" t="s">
        <v>822</v>
      </c>
      <c r="D139" s="46" t="s">
        <v>806</v>
      </c>
      <c r="E139" s="46" t="s">
        <v>421</v>
      </c>
      <c r="F139" s="46" t="s">
        <v>805</v>
      </c>
      <c r="G139" s="46">
        <v>1005</v>
      </c>
      <c r="H139" s="46">
        <v>2044</v>
      </c>
      <c r="I139" s="46" t="s">
        <v>821</v>
      </c>
      <c r="J139" s="46" t="s">
        <v>790</v>
      </c>
      <c r="K139" s="46"/>
      <c r="L139" s="46">
        <v>1</v>
      </c>
      <c r="M139" s="46" t="s">
        <v>178</v>
      </c>
    </row>
    <row r="140" spans="3:55" x14ac:dyDescent="0.2">
      <c r="C140" s="46" t="s">
        <v>820</v>
      </c>
      <c r="D140" s="46" t="s">
        <v>806</v>
      </c>
      <c r="E140" s="46" t="s">
        <v>421</v>
      </c>
      <c r="F140" s="46" t="s">
        <v>805</v>
      </c>
      <c r="G140" s="46">
        <v>1005</v>
      </c>
      <c r="H140" s="46">
        <v>2045</v>
      </c>
      <c r="I140" s="46" t="s">
        <v>819</v>
      </c>
      <c r="J140" s="46" t="s">
        <v>790</v>
      </c>
      <c r="K140" s="46"/>
      <c r="L140" s="46">
        <v>1</v>
      </c>
      <c r="M140" s="46" t="s">
        <v>178</v>
      </c>
    </row>
    <row r="141" spans="3:55" x14ac:dyDescent="0.2">
      <c r="C141" s="46" t="s">
        <v>818</v>
      </c>
      <c r="D141" s="46" t="s">
        <v>806</v>
      </c>
      <c r="E141" s="46" t="s">
        <v>421</v>
      </c>
      <c r="F141" s="46" t="s">
        <v>805</v>
      </c>
      <c r="G141" s="46">
        <v>1005</v>
      </c>
      <c r="H141" s="46">
        <v>2046</v>
      </c>
      <c r="I141" s="46" t="s">
        <v>817</v>
      </c>
      <c r="J141" s="46" t="s">
        <v>790</v>
      </c>
      <c r="K141" s="46"/>
      <c r="L141" s="46">
        <v>1</v>
      </c>
      <c r="M141" s="46" t="s">
        <v>178</v>
      </c>
    </row>
    <row r="142" spans="3:55" x14ac:dyDescent="0.2">
      <c r="C142" s="46" t="s">
        <v>816</v>
      </c>
      <c r="D142" s="46" t="s">
        <v>806</v>
      </c>
      <c r="E142" s="46" t="s">
        <v>421</v>
      </c>
      <c r="F142" s="46" t="s">
        <v>805</v>
      </c>
      <c r="G142" s="46">
        <v>1005</v>
      </c>
      <c r="H142" s="46">
        <v>2047</v>
      </c>
      <c r="I142" s="46" t="s">
        <v>808</v>
      </c>
      <c r="J142" s="46" t="s">
        <v>790</v>
      </c>
      <c r="K142" s="46"/>
      <c r="L142" s="46">
        <v>1</v>
      </c>
      <c r="M142" s="46" t="s">
        <v>178</v>
      </c>
    </row>
    <row r="143" spans="3:55" x14ac:dyDescent="0.2">
      <c r="C143" s="46" t="s">
        <v>815</v>
      </c>
      <c r="D143" s="46" t="s">
        <v>806</v>
      </c>
      <c r="E143" s="46" t="s">
        <v>421</v>
      </c>
      <c r="F143" s="46" t="s">
        <v>805</v>
      </c>
      <c r="G143" s="46">
        <v>1005</v>
      </c>
      <c r="H143" s="46">
        <v>2048</v>
      </c>
      <c r="I143" s="46" t="s">
        <v>808</v>
      </c>
      <c r="J143" s="46" t="s">
        <v>790</v>
      </c>
      <c r="K143" s="46"/>
      <c r="L143" s="46">
        <v>1</v>
      </c>
      <c r="M143" s="46" t="s">
        <v>178</v>
      </c>
    </row>
    <row r="144" spans="3:55" x14ac:dyDescent="0.2">
      <c r="C144" s="46" t="s">
        <v>814</v>
      </c>
      <c r="D144" s="46" t="s">
        <v>806</v>
      </c>
      <c r="E144" s="46" t="s">
        <v>421</v>
      </c>
      <c r="F144" s="46" t="s">
        <v>805</v>
      </c>
      <c r="G144" s="46">
        <v>1005</v>
      </c>
      <c r="H144" s="46">
        <v>2049</v>
      </c>
      <c r="I144" s="46" t="s">
        <v>808</v>
      </c>
      <c r="J144" s="46" t="s">
        <v>790</v>
      </c>
      <c r="K144" s="46"/>
      <c r="L144" s="46">
        <v>1</v>
      </c>
      <c r="M144" s="46" t="s">
        <v>178</v>
      </c>
    </row>
    <row r="145" spans="3:13" x14ac:dyDescent="0.2">
      <c r="C145" s="46" t="s">
        <v>813</v>
      </c>
      <c r="D145" s="46" t="s">
        <v>806</v>
      </c>
      <c r="E145" s="46" t="s">
        <v>421</v>
      </c>
      <c r="F145" s="46" t="s">
        <v>805</v>
      </c>
      <c r="G145" s="46">
        <v>1005</v>
      </c>
      <c r="H145" s="46">
        <v>2050</v>
      </c>
      <c r="I145" s="46" t="s">
        <v>808</v>
      </c>
      <c r="J145" s="46" t="s">
        <v>790</v>
      </c>
      <c r="K145" s="46"/>
      <c r="L145" s="46">
        <v>1</v>
      </c>
      <c r="M145" s="46" t="s">
        <v>178</v>
      </c>
    </row>
    <row r="146" spans="3:13" x14ac:dyDescent="0.2">
      <c r="C146" s="46" t="s">
        <v>812</v>
      </c>
      <c r="D146" s="46" t="s">
        <v>806</v>
      </c>
      <c r="E146" s="46" t="s">
        <v>421</v>
      </c>
      <c r="F146" s="46" t="s">
        <v>805</v>
      </c>
      <c r="G146" s="46">
        <v>1005</v>
      </c>
      <c r="H146" s="46">
        <v>2051</v>
      </c>
      <c r="I146" s="46" t="s">
        <v>808</v>
      </c>
      <c r="J146" s="46" t="s">
        <v>790</v>
      </c>
      <c r="K146" s="46"/>
      <c r="L146" s="46">
        <v>1</v>
      </c>
      <c r="M146" s="46" t="s">
        <v>178</v>
      </c>
    </row>
    <row r="147" spans="3:13" x14ac:dyDescent="0.2">
      <c r="C147" s="46" t="s">
        <v>811</v>
      </c>
      <c r="D147" s="46" t="s">
        <v>806</v>
      </c>
      <c r="E147" s="46" t="s">
        <v>421</v>
      </c>
      <c r="F147" s="46" t="s">
        <v>805</v>
      </c>
      <c r="G147" s="46">
        <v>1005</v>
      </c>
      <c r="H147" s="46">
        <v>2052</v>
      </c>
      <c r="I147" s="46" t="s">
        <v>808</v>
      </c>
      <c r="J147" s="46" t="s">
        <v>790</v>
      </c>
      <c r="K147" s="46"/>
      <c r="L147" s="46">
        <v>1</v>
      </c>
      <c r="M147" s="46" t="s">
        <v>178</v>
      </c>
    </row>
    <row r="148" spans="3:13" x14ac:dyDescent="0.2">
      <c r="C148" s="46" t="s">
        <v>810</v>
      </c>
      <c r="D148" s="46" t="s">
        <v>806</v>
      </c>
      <c r="E148" s="46" t="s">
        <v>421</v>
      </c>
      <c r="F148" s="46" t="s">
        <v>805</v>
      </c>
      <c r="G148" s="46">
        <v>1005</v>
      </c>
      <c r="H148" s="46">
        <v>2053</v>
      </c>
      <c r="I148" s="46" t="s">
        <v>808</v>
      </c>
      <c r="J148" s="46" t="s">
        <v>790</v>
      </c>
      <c r="K148" s="46"/>
      <c r="L148" s="46">
        <v>1</v>
      </c>
      <c r="M148" s="46" t="s">
        <v>178</v>
      </c>
    </row>
    <row r="149" spans="3:13" x14ac:dyDescent="0.2">
      <c r="C149" s="46" t="s">
        <v>809</v>
      </c>
      <c r="D149" s="46" t="s">
        <v>806</v>
      </c>
      <c r="E149" s="46" t="s">
        <v>421</v>
      </c>
      <c r="F149" s="46" t="s">
        <v>805</v>
      </c>
      <c r="G149" s="46">
        <v>1005</v>
      </c>
      <c r="H149" s="46">
        <v>2054</v>
      </c>
      <c r="I149" s="46" t="s">
        <v>808</v>
      </c>
      <c r="J149" s="46" t="s">
        <v>790</v>
      </c>
      <c r="K149" s="46"/>
      <c r="L149" s="46">
        <v>1</v>
      </c>
      <c r="M149" s="46" t="s">
        <v>178</v>
      </c>
    </row>
    <row r="150" spans="3:13" x14ac:dyDescent="0.2">
      <c r="C150" s="46" t="s">
        <v>807</v>
      </c>
      <c r="D150" s="46" t="s">
        <v>806</v>
      </c>
      <c r="E150" s="46" t="s">
        <v>421</v>
      </c>
      <c r="F150" s="46" t="s">
        <v>805</v>
      </c>
      <c r="G150" s="46">
        <v>1005</v>
      </c>
      <c r="H150" s="46">
        <v>3001</v>
      </c>
      <c r="I150" s="46" t="s">
        <v>463</v>
      </c>
      <c r="J150" s="46" t="s">
        <v>790</v>
      </c>
      <c r="K150" s="46"/>
      <c r="L150" s="46">
        <v>1</v>
      </c>
      <c r="M150" s="46" t="s">
        <v>178</v>
      </c>
    </row>
    <row r="151" spans="3:13" x14ac:dyDescent="0.2">
      <c r="C151" s="46" t="s">
        <v>804</v>
      </c>
      <c r="D151" s="46" t="s">
        <v>723</v>
      </c>
      <c r="E151" s="46" t="s">
        <v>453</v>
      </c>
      <c r="F151" s="46" t="s">
        <v>801</v>
      </c>
      <c r="G151" s="46">
        <v>1006</v>
      </c>
      <c r="H151" s="46">
        <v>1001</v>
      </c>
      <c r="I151" s="46" t="s">
        <v>360</v>
      </c>
      <c r="J151" s="46" t="s">
        <v>163</v>
      </c>
      <c r="K151" s="46"/>
      <c r="L151" s="46">
        <v>1</v>
      </c>
      <c r="M151" s="46"/>
    </row>
    <row r="152" spans="3:13" x14ac:dyDescent="0.2">
      <c r="C152" s="46" t="s">
        <v>803</v>
      </c>
      <c r="D152" s="46" t="s">
        <v>713</v>
      </c>
      <c r="E152" s="46" t="s">
        <v>453</v>
      </c>
      <c r="F152" s="46" t="s">
        <v>801</v>
      </c>
      <c r="G152" s="46">
        <v>1006</v>
      </c>
      <c r="H152" s="46">
        <v>1025</v>
      </c>
      <c r="I152" s="46" t="s">
        <v>720</v>
      </c>
      <c r="J152" s="46" t="s">
        <v>163</v>
      </c>
      <c r="K152" s="46"/>
      <c r="L152" s="46">
        <v>1</v>
      </c>
      <c r="M152" s="46"/>
    </row>
    <row r="153" spans="3:13" x14ac:dyDescent="0.2">
      <c r="C153" s="46" t="s">
        <v>802</v>
      </c>
      <c r="D153" s="46" t="s">
        <v>689</v>
      </c>
      <c r="E153" s="46" t="s">
        <v>453</v>
      </c>
      <c r="F153" s="46" t="s">
        <v>801</v>
      </c>
      <c r="G153" s="46">
        <v>1006</v>
      </c>
      <c r="H153" s="46">
        <v>1026</v>
      </c>
      <c r="I153" s="46" t="s">
        <v>420</v>
      </c>
      <c r="J153" s="46" t="s">
        <v>163</v>
      </c>
      <c r="K153" s="46"/>
      <c r="L153" s="46">
        <v>1</v>
      </c>
      <c r="M153" s="46"/>
    </row>
    <row r="154" spans="3:13" x14ac:dyDescent="0.2">
      <c r="C154" s="46" t="s">
        <v>800</v>
      </c>
      <c r="D154" s="46" t="s">
        <v>723</v>
      </c>
      <c r="E154" s="46" t="s">
        <v>672</v>
      </c>
      <c r="F154" s="46" t="s">
        <v>798</v>
      </c>
      <c r="G154" s="46">
        <v>1007</v>
      </c>
      <c r="H154" s="46">
        <v>1001</v>
      </c>
      <c r="I154" s="46" t="s">
        <v>360</v>
      </c>
      <c r="J154" s="46" t="s">
        <v>163</v>
      </c>
      <c r="K154" s="46"/>
      <c r="L154" s="46">
        <v>1</v>
      </c>
      <c r="M154" s="46"/>
    </row>
    <row r="155" spans="3:13" x14ac:dyDescent="0.2">
      <c r="C155" s="46" t="s">
        <v>799</v>
      </c>
      <c r="D155" s="46" t="s">
        <v>713</v>
      </c>
      <c r="E155" s="46" t="s">
        <v>672</v>
      </c>
      <c r="F155" s="46" t="s">
        <v>798</v>
      </c>
      <c r="G155" s="46">
        <v>1007</v>
      </c>
      <c r="H155" s="46">
        <v>1025</v>
      </c>
      <c r="I155" s="46" t="s">
        <v>797</v>
      </c>
      <c r="J155" s="46" t="s">
        <v>163</v>
      </c>
      <c r="K155" s="46"/>
      <c r="L155" s="46">
        <v>1</v>
      </c>
      <c r="M155" s="46"/>
    </row>
    <row r="156" spans="3:13" x14ac:dyDescent="0.2">
      <c r="C156" s="46" t="s">
        <v>796</v>
      </c>
      <c r="D156" s="46" t="s">
        <v>477</v>
      </c>
      <c r="E156" s="46" t="s">
        <v>482</v>
      </c>
      <c r="F156" s="46" t="s">
        <v>792</v>
      </c>
      <c r="G156" s="46">
        <v>1008</v>
      </c>
      <c r="H156" s="46">
        <v>1001</v>
      </c>
      <c r="I156" s="46" t="s">
        <v>360</v>
      </c>
      <c r="J156" s="46" t="s">
        <v>790</v>
      </c>
      <c r="K156" s="46">
        <v>1</v>
      </c>
      <c r="L156" s="46"/>
      <c r="M156" s="46"/>
    </row>
    <row r="157" spans="3:13" x14ac:dyDescent="0.2">
      <c r="C157" s="46" t="s">
        <v>795</v>
      </c>
      <c r="D157" s="46" t="s">
        <v>723</v>
      </c>
      <c r="E157" s="46" t="s">
        <v>482</v>
      </c>
      <c r="F157" s="46" t="s">
        <v>792</v>
      </c>
      <c r="G157" s="46">
        <v>1008</v>
      </c>
      <c r="H157" s="46">
        <v>1013</v>
      </c>
      <c r="I157" s="46" t="s">
        <v>794</v>
      </c>
      <c r="J157" s="46" t="s">
        <v>163</v>
      </c>
      <c r="K157" s="46"/>
      <c r="L157" s="46">
        <v>1</v>
      </c>
      <c r="M157" s="46"/>
    </row>
    <row r="158" spans="3:13" x14ac:dyDescent="0.2">
      <c r="C158" s="46" t="s">
        <v>793</v>
      </c>
      <c r="D158" s="46" t="s">
        <v>477</v>
      </c>
      <c r="E158" s="46" t="s">
        <v>482</v>
      </c>
      <c r="F158" s="46" t="s">
        <v>792</v>
      </c>
      <c r="G158" s="46">
        <v>1008</v>
      </c>
      <c r="H158" s="46">
        <v>2005</v>
      </c>
      <c r="I158" s="46" t="s">
        <v>791</v>
      </c>
      <c r="J158" s="46" t="s">
        <v>790</v>
      </c>
      <c r="K158" s="46"/>
      <c r="L158" s="46">
        <v>1</v>
      </c>
      <c r="M158" s="46"/>
    </row>
    <row r="159" spans="3:13" x14ac:dyDescent="0.2">
      <c r="C159" s="46" t="s">
        <v>789</v>
      </c>
      <c r="D159" s="46" t="s">
        <v>723</v>
      </c>
      <c r="E159" s="46" t="s">
        <v>788</v>
      </c>
      <c r="F159" s="46" t="s">
        <v>787</v>
      </c>
      <c r="G159" s="46">
        <v>1009</v>
      </c>
      <c r="H159" s="46">
        <v>1001</v>
      </c>
      <c r="I159" s="46" t="s">
        <v>360</v>
      </c>
      <c r="J159" s="46" t="s">
        <v>163</v>
      </c>
      <c r="K159" s="46"/>
      <c r="L159" s="46">
        <v>1</v>
      </c>
      <c r="M159" s="46"/>
    </row>
    <row r="160" spans="3:13" x14ac:dyDescent="0.2">
      <c r="C160" s="46" t="s">
        <v>786</v>
      </c>
      <c r="D160" s="46" t="s">
        <v>670</v>
      </c>
      <c r="E160" s="46" t="s">
        <v>421</v>
      </c>
      <c r="F160" s="46" t="s">
        <v>771</v>
      </c>
      <c r="G160" s="46">
        <v>1011</v>
      </c>
      <c r="H160" s="46">
        <v>1010</v>
      </c>
      <c r="I160" s="46" t="s">
        <v>785</v>
      </c>
      <c r="J160" s="46" t="s">
        <v>368</v>
      </c>
      <c r="K160" s="46">
        <v>1</v>
      </c>
      <c r="L160" s="46"/>
      <c r="M160" s="46"/>
    </row>
    <row r="161" spans="3:13" x14ac:dyDescent="0.2">
      <c r="C161" s="46" t="s">
        <v>784</v>
      </c>
      <c r="D161" s="46" t="s">
        <v>670</v>
      </c>
      <c r="E161" s="46" t="s">
        <v>421</v>
      </c>
      <c r="F161" s="46" t="s">
        <v>771</v>
      </c>
      <c r="G161" s="46">
        <v>1011</v>
      </c>
      <c r="H161" s="46">
        <v>1011</v>
      </c>
      <c r="I161" s="46" t="s">
        <v>783</v>
      </c>
      <c r="J161" s="46" t="s">
        <v>368</v>
      </c>
      <c r="K161" s="46">
        <v>1</v>
      </c>
      <c r="L161" s="46"/>
      <c r="M161" s="46"/>
    </row>
    <row r="162" spans="3:13" x14ac:dyDescent="0.2">
      <c r="C162" s="46" t="s">
        <v>782</v>
      </c>
      <c r="D162" s="46" t="s">
        <v>670</v>
      </c>
      <c r="E162" s="46" t="s">
        <v>421</v>
      </c>
      <c r="F162" s="46" t="s">
        <v>771</v>
      </c>
      <c r="G162" s="46">
        <v>1011</v>
      </c>
      <c r="H162" s="46">
        <v>1012</v>
      </c>
      <c r="I162" s="46" t="s">
        <v>781</v>
      </c>
      <c r="J162" s="46" t="s">
        <v>368</v>
      </c>
      <c r="K162" s="46">
        <v>1</v>
      </c>
      <c r="L162" s="46"/>
      <c r="M162" s="46"/>
    </row>
    <row r="163" spans="3:13" x14ac:dyDescent="0.2">
      <c r="C163" s="46" t="s">
        <v>780</v>
      </c>
      <c r="D163" s="46" t="s">
        <v>670</v>
      </c>
      <c r="E163" s="46" t="s">
        <v>421</v>
      </c>
      <c r="F163" s="46" t="s">
        <v>771</v>
      </c>
      <c r="G163" s="46">
        <v>1011</v>
      </c>
      <c r="H163" s="46">
        <v>1013</v>
      </c>
      <c r="I163" s="46" t="s">
        <v>779</v>
      </c>
      <c r="J163" s="46" t="s">
        <v>368</v>
      </c>
      <c r="K163" s="46">
        <v>1</v>
      </c>
      <c r="L163" s="46"/>
      <c r="M163" s="46"/>
    </row>
    <row r="164" spans="3:13" x14ac:dyDescent="0.2">
      <c r="C164" s="46" t="s">
        <v>778</v>
      </c>
      <c r="D164" s="46" t="s">
        <v>670</v>
      </c>
      <c r="E164" s="46" t="s">
        <v>421</v>
      </c>
      <c r="F164" s="46" t="s">
        <v>771</v>
      </c>
      <c r="G164" s="46">
        <v>1011</v>
      </c>
      <c r="H164" s="46">
        <v>1014</v>
      </c>
      <c r="I164" s="46" t="s">
        <v>777</v>
      </c>
      <c r="J164" s="46" t="s">
        <v>368</v>
      </c>
      <c r="K164" s="46">
        <v>1</v>
      </c>
      <c r="L164" s="46"/>
      <c r="M164" s="46"/>
    </row>
    <row r="165" spans="3:13" x14ac:dyDescent="0.2">
      <c r="C165" s="46" t="s">
        <v>776</v>
      </c>
      <c r="D165" s="46" t="s">
        <v>670</v>
      </c>
      <c r="E165" s="46" t="s">
        <v>421</v>
      </c>
      <c r="F165" s="46" t="s">
        <v>771</v>
      </c>
      <c r="G165" s="46">
        <v>1011</v>
      </c>
      <c r="H165" s="46">
        <v>1015</v>
      </c>
      <c r="I165" s="46" t="s">
        <v>775</v>
      </c>
      <c r="J165" s="46" t="s">
        <v>368</v>
      </c>
      <c r="K165" s="46">
        <v>1</v>
      </c>
      <c r="L165" s="46"/>
      <c r="M165" s="46"/>
    </row>
    <row r="166" spans="3:13" x14ac:dyDescent="0.2">
      <c r="C166" s="46" t="s">
        <v>774</v>
      </c>
      <c r="D166" s="46" t="s">
        <v>670</v>
      </c>
      <c r="E166" s="46" t="s">
        <v>421</v>
      </c>
      <c r="F166" s="46" t="s">
        <v>771</v>
      </c>
      <c r="G166" s="46">
        <v>1011</v>
      </c>
      <c r="H166" s="46">
        <v>1016</v>
      </c>
      <c r="I166" s="46" t="s">
        <v>773</v>
      </c>
      <c r="J166" s="46" t="s">
        <v>368</v>
      </c>
      <c r="K166" s="46">
        <v>1</v>
      </c>
      <c r="L166" s="46"/>
      <c r="M166" s="46"/>
    </row>
    <row r="167" spans="3:13" x14ac:dyDescent="0.2">
      <c r="C167" s="46" t="s">
        <v>772</v>
      </c>
      <c r="D167" s="46" t="s">
        <v>670</v>
      </c>
      <c r="E167" s="46" t="s">
        <v>421</v>
      </c>
      <c r="F167" s="46" t="s">
        <v>771</v>
      </c>
      <c r="G167" s="46">
        <v>1011</v>
      </c>
      <c r="H167" s="46">
        <v>1018</v>
      </c>
      <c r="I167" s="46" t="s">
        <v>770</v>
      </c>
      <c r="J167" s="46" t="s">
        <v>368</v>
      </c>
      <c r="K167" s="46">
        <v>1</v>
      </c>
      <c r="L167" s="46"/>
      <c r="M167" s="46"/>
    </row>
    <row r="168" spans="3:13" x14ac:dyDescent="0.2">
      <c r="C168" s="46" t="s">
        <v>769</v>
      </c>
      <c r="D168" s="46" t="s">
        <v>723</v>
      </c>
      <c r="E168" s="46" t="s">
        <v>445</v>
      </c>
      <c r="F168" s="46" t="s">
        <v>767</v>
      </c>
      <c r="G168" s="46">
        <v>1012</v>
      </c>
      <c r="H168" s="46">
        <v>1001</v>
      </c>
      <c r="I168" s="46" t="s">
        <v>360</v>
      </c>
      <c r="J168" s="46" t="s">
        <v>163</v>
      </c>
      <c r="K168" s="46"/>
      <c r="L168" s="46">
        <v>1</v>
      </c>
      <c r="M168" s="46"/>
    </row>
    <row r="169" spans="3:13" x14ac:dyDescent="0.2">
      <c r="C169" s="46" t="s">
        <v>768</v>
      </c>
      <c r="D169" s="46" t="s">
        <v>723</v>
      </c>
      <c r="E169" s="46" t="s">
        <v>445</v>
      </c>
      <c r="F169" s="46" t="s">
        <v>767</v>
      </c>
      <c r="G169" s="46">
        <v>1012</v>
      </c>
      <c r="H169" s="46">
        <v>2022</v>
      </c>
      <c r="I169" s="46" t="s">
        <v>766</v>
      </c>
      <c r="J169" s="46" t="s">
        <v>163</v>
      </c>
      <c r="K169" s="46"/>
      <c r="L169" s="46">
        <v>1</v>
      </c>
      <c r="M169" s="46"/>
    </row>
    <row r="170" spans="3:13" x14ac:dyDescent="0.2">
      <c r="C170" s="46" t="s">
        <v>765</v>
      </c>
      <c r="D170" s="46" t="s">
        <v>723</v>
      </c>
      <c r="E170" s="46" t="s">
        <v>443</v>
      </c>
      <c r="F170" s="46" t="s">
        <v>762</v>
      </c>
      <c r="G170" s="46">
        <v>1013</v>
      </c>
      <c r="H170" s="46">
        <v>1001</v>
      </c>
      <c r="I170" s="46" t="s">
        <v>360</v>
      </c>
      <c r="J170" s="46" t="s">
        <v>163</v>
      </c>
      <c r="K170" s="46"/>
      <c r="L170" s="46">
        <v>1</v>
      </c>
      <c r="M170" s="46"/>
    </row>
    <row r="171" spans="3:13" x14ac:dyDescent="0.2">
      <c r="C171" s="46" t="s">
        <v>764</v>
      </c>
      <c r="D171" s="46" t="s">
        <v>689</v>
      </c>
      <c r="E171" s="46" t="s">
        <v>443</v>
      </c>
      <c r="F171" s="46" t="s">
        <v>762</v>
      </c>
      <c r="G171" s="46">
        <v>1013</v>
      </c>
      <c r="H171" s="46">
        <v>1026</v>
      </c>
      <c r="I171" s="46" t="s">
        <v>420</v>
      </c>
      <c r="J171" s="46" t="s">
        <v>163</v>
      </c>
      <c r="K171" s="46"/>
      <c r="L171" s="46">
        <v>1</v>
      </c>
      <c r="M171" s="46"/>
    </row>
    <row r="172" spans="3:13" x14ac:dyDescent="0.2">
      <c r="C172" s="46" t="s">
        <v>763</v>
      </c>
      <c r="D172" s="46" t="s">
        <v>723</v>
      </c>
      <c r="E172" s="46" t="s">
        <v>443</v>
      </c>
      <c r="F172" s="46" t="s">
        <v>762</v>
      </c>
      <c r="G172" s="46">
        <v>1013</v>
      </c>
      <c r="H172" s="46">
        <v>2001</v>
      </c>
      <c r="I172" s="46" t="s">
        <v>728</v>
      </c>
      <c r="J172" s="46" t="s">
        <v>163</v>
      </c>
      <c r="K172" s="46"/>
      <c r="L172" s="46">
        <v>1</v>
      </c>
      <c r="M172" s="46"/>
    </row>
    <row r="173" spans="3:13" x14ac:dyDescent="0.2">
      <c r="C173" s="46" t="s">
        <v>761</v>
      </c>
      <c r="D173" s="46" t="s">
        <v>723</v>
      </c>
      <c r="E173" s="46" t="s">
        <v>760</v>
      </c>
      <c r="F173" s="46" t="s">
        <v>759</v>
      </c>
      <c r="G173" s="46">
        <v>1014</v>
      </c>
      <c r="H173" s="46">
        <v>1001</v>
      </c>
      <c r="I173" s="46" t="s">
        <v>360</v>
      </c>
      <c r="J173" s="46" t="s">
        <v>163</v>
      </c>
      <c r="K173" s="46"/>
      <c r="L173" s="46">
        <v>1</v>
      </c>
      <c r="M173" s="46"/>
    </row>
    <row r="174" spans="3:13" x14ac:dyDescent="0.2">
      <c r="C174" s="46" t="s">
        <v>758</v>
      </c>
      <c r="D174" s="46" t="s">
        <v>723</v>
      </c>
      <c r="E174" s="46" t="s">
        <v>441</v>
      </c>
      <c r="F174" s="46" t="s">
        <v>756</v>
      </c>
      <c r="G174" s="46">
        <v>1015</v>
      </c>
      <c r="H174" s="46">
        <v>1001</v>
      </c>
      <c r="I174" s="46" t="s">
        <v>360</v>
      </c>
      <c r="J174" s="46" t="s">
        <v>163</v>
      </c>
      <c r="K174" s="46"/>
      <c r="L174" s="46">
        <v>1</v>
      </c>
      <c r="M174" s="46"/>
    </row>
    <row r="175" spans="3:13" x14ac:dyDescent="0.2">
      <c r="C175" s="46" t="s">
        <v>757</v>
      </c>
      <c r="D175" s="46" t="s">
        <v>732</v>
      </c>
      <c r="E175" s="46" t="s">
        <v>441</v>
      </c>
      <c r="F175" s="46" t="s">
        <v>756</v>
      </c>
      <c r="G175" s="46">
        <v>1015</v>
      </c>
      <c r="H175" s="46">
        <v>1005</v>
      </c>
      <c r="I175" s="46" t="s">
        <v>731</v>
      </c>
      <c r="J175" s="46" t="s">
        <v>163</v>
      </c>
      <c r="K175" s="46"/>
      <c r="L175" s="46">
        <v>1</v>
      </c>
      <c r="M175" s="46"/>
    </row>
    <row r="176" spans="3:13" x14ac:dyDescent="0.2">
      <c r="C176" s="46" t="s">
        <v>755</v>
      </c>
      <c r="D176" s="46" t="s">
        <v>723</v>
      </c>
      <c r="E176" s="46" t="s">
        <v>439</v>
      </c>
      <c r="F176" s="46" t="s">
        <v>754</v>
      </c>
      <c r="G176" s="46">
        <v>1016</v>
      </c>
      <c r="H176" s="46">
        <v>1001</v>
      </c>
      <c r="I176" s="46" t="s">
        <v>360</v>
      </c>
      <c r="J176" s="46" t="s">
        <v>163</v>
      </c>
      <c r="K176" s="46"/>
      <c r="L176" s="46">
        <v>1</v>
      </c>
      <c r="M176" s="46"/>
    </row>
    <row r="177" spans="3:13" x14ac:dyDescent="0.2">
      <c r="C177" s="46" t="s">
        <v>753</v>
      </c>
      <c r="D177" s="46" t="s">
        <v>723</v>
      </c>
      <c r="E177" s="46" t="s">
        <v>437</v>
      </c>
      <c r="F177" s="46" t="s">
        <v>748</v>
      </c>
      <c r="G177" s="46">
        <v>1017</v>
      </c>
      <c r="H177" s="46">
        <v>1001</v>
      </c>
      <c r="I177" s="46" t="s">
        <v>360</v>
      </c>
      <c r="J177" s="46" t="s">
        <v>163</v>
      </c>
      <c r="K177" s="46"/>
      <c r="L177" s="46">
        <v>1</v>
      </c>
      <c r="M177" s="46"/>
    </row>
    <row r="178" spans="3:13" x14ac:dyDescent="0.2">
      <c r="C178" s="46" t="s">
        <v>752</v>
      </c>
      <c r="D178" s="46" t="s">
        <v>723</v>
      </c>
      <c r="E178" s="46" t="s">
        <v>437</v>
      </c>
      <c r="F178" s="46" t="s">
        <v>748</v>
      </c>
      <c r="G178" s="46">
        <v>1017</v>
      </c>
      <c r="H178" s="46">
        <v>1003</v>
      </c>
      <c r="I178" s="46" t="s">
        <v>751</v>
      </c>
      <c r="J178" s="46" t="s">
        <v>163</v>
      </c>
      <c r="K178" s="46"/>
      <c r="L178" s="46">
        <v>1</v>
      </c>
      <c r="M178" s="46"/>
    </row>
    <row r="179" spans="3:13" x14ac:dyDescent="0.2">
      <c r="C179" s="46" t="s">
        <v>750</v>
      </c>
      <c r="D179" s="46" t="s">
        <v>713</v>
      </c>
      <c r="E179" s="46" t="s">
        <v>437</v>
      </c>
      <c r="F179" s="46" t="s">
        <v>748</v>
      </c>
      <c r="G179" s="46">
        <v>1017</v>
      </c>
      <c r="H179" s="46">
        <v>1025</v>
      </c>
      <c r="I179" s="46" t="s">
        <v>720</v>
      </c>
      <c r="J179" s="46" t="s">
        <v>163</v>
      </c>
      <c r="K179" s="46"/>
      <c r="L179" s="46">
        <v>1</v>
      </c>
      <c r="M179" s="46"/>
    </row>
    <row r="180" spans="3:13" x14ac:dyDescent="0.2">
      <c r="C180" s="46" t="s">
        <v>749</v>
      </c>
      <c r="D180" s="46" t="s">
        <v>723</v>
      </c>
      <c r="E180" s="46" t="s">
        <v>437</v>
      </c>
      <c r="F180" s="46" t="s">
        <v>748</v>
      </c>
      <c r="G180" s="46">
        <v>1017</v>
      </c>
      <c r="H180" s="46">
        <v>2001</v>
      </c>
      <c r="I180" s="46" t="s">
        <v>747</v>
      </c>
      <c r="J180" s="46" t="s">
        <v>163</v>
      </c>
      <c r="K180" s="46"/>
      <c r="L180" s="46">
        <v>1</v>
      </c>
      <c r="M180" s="46"/>
    </row>
    <row r="181" spans="3:13" x14ac:dyDescent="0.2">
      <c r="C181" s="46" t="s">
        <v>746</v>
      </c>
      <c r="D181" s="46" t="s">
        <v>723</v>
      </c>
      <c r="E181" s="46" t="s">
        <v>435</v>
      </c>
      <c r="F181" s="46" t="s">
        <v>743</v>
      </c>
      <c r="G181" s="46">
        <v>1019</v>
      </c>
      <c r="H181" s="46">
        <v>1001</v>
      </c>
      <c r="I181" s="46" t="s">
        <v>360</v>
      </c>
      <c r="J181" s="46" t="s">
        <v>163</v>
      </c>
      <c r="K181" s="46"/>
      <c r="L181" s="46">
        <v>1</v>
      </c>
      <c r="M181" s="46"/>
    </row>
    <row r="182" spans="3:13" x14ac:dyDescent="0.2">
      <c r="C182" s="46" t="s">
        <v>745</v>
      </c>
      <c r="D182" s="46" t="s">
        <v>713</v>
      </c>
      <c r="E182" s="46" t="s">
        <v>435</v>
      </c>
      <c r="F182" s="46" t="s">
        <v>743</v>
      </c>
      <c r="G182" s="46">
        <v>1019</v>
      </c>
      <c r="H182" s="46">
        <v>1025</v>
      </c>
      <c r="I182" s="46" t="s">
        <v>720</v>
      </c>
      <c r="J182" s="46" t="s">
        <v>163</v>
      </c>
      <c r="K182" s="46"/>
      <c r="L182" s="46">
        <v>1</v>
      </c>
      <c r="M182" s="46"/>
    </row>
    <row r="183" spans="3:13" x14ac:dyDescent="0.2">
      <c r="C183" s="46" t="s">
        <v>744</v>
      </c>
      <c r="D183" s="46" t="s">
        <v>723</v>
      </c>
      <c r="E183" s="46" t="s">
        <v>435</v>
      </c>
      <c r="F183" s="46" t="s">
        <v>743</v>
      </c>
      <c r="G183" s="46">
        <v>1019</v>
      </c>
      <c r="H183" s="46">
        <v>2045</v>
      </c>
      <c r="I183" s="46" t="s">
        <v>467</v>
      </c>
      <c r="J183" s="46" t="s">
        <v>163</v>
      </c>
      <c r="K183" s="46"/>
      <c r="L183" s="46">
        <v>1</v>
      </c>
      <c r="M183" s="46"/>
    </row>
    <row r="184" spans="3:13" x14ac:dyDescent="0.2">
      <c r="C184" s="46" t="s">
        <v>742</v>
      </c>
      <c r="D184" s="46" t="s">
        <v>723</v>
      </c>
      <c r="E184" s="46" t="s">
        <v>664</v>
      </c>
      <c r="F184" s="46" t="s">
        <v>738</v>
      </c>
      <c r="G184" s="46">
        <v>1020</v>
      </c>
      <c r="H184" s="46">
        <v>1001</v>
      </c>
      <c r="I184" s="46" t="s">
        <v>360</v>
      </c>
      <c r="J184" s="46" t="s">
        <v>163</v>
      </c>
      <c r="K184" s="46"/>
      <c r="L184" s="46">
        <v>1</v>
      </c>
      <c r="M184" s="46"/>
    </row>
    <row r="185" spans="3:13" x14ac:dyDescent="0.2">
      <c r="C185" s="46" t="s">
        <v>741</v>
      </c>
      <c r="D185" s="46" t="s">
        <v>723</v>
      </c>
      <c r="E185" s="46" t="s">
        <v>664</v>
      </c>
      <c r="F185" s="46" t="s">
        <v>738</v>
      </c>
      <c r="G185" s="46">
        <v>1020</v>
      </c>
      <c r="H185" s="46">
        <v>1004</v>
      </c>
      <c r="I185" s="46" t="s">
        <v>740</v>
      </c>
      <c r="J185" s="46" t="s">
        <v>163</v>
      </c>
      <c r="K185" s="46"/>
      <c r="L185" s="46">
        <v>1</v>
      </c>
      <c r="M185" s="46"/>
    </row>
    <row r="186" spans="3:13" x14ac:dyDescent="0.2">
      <c r="C186" s="46" t="s">
        <v>739</v>
      </c>
      <c r="D186" s="46" t="s">
        <v>732</v>
      </c>
      <c r="E186" s="46" t="s">
        <v>664</v>
      </c>
      <c r="F186" s="46" t="s">
        <v>738</v>
      </c>
      <c r="G186" s="46">
        <v>1020</v>
      </c>
      <c r="H186" s="46">
        <v>1005</v>
      </c>
      <c r="I186" s="46" t="s">
        <v>731</v>
      </c>
      <c r="J186" s="46" t="s">
        <v>163</v>
      </c>
      <c r="K186" s="46"/>
      <c r="L186" s="46">
        <v>1</v>
      </c>
      <c r="M186" s="46"/>
    </row>
    <row r="187" spans="3:13" x14ac:dyDescent="0.2">
      <c r="C187" s="46" t="s">
        <v>737</v>
      </c>
      <c r="D187" s="46" t="s">
        <v>723</v>
      </c>
      <c r="E187" s="46" t="s">
        <v>431</v>
      </c>
      <c r="F187" s="46" t="s">
        <v>735</v>
      </c>
      <c r="G187" s="46">
        <v>1021</v>
      </c>
      <c r="H187" s="46">
        <v>1001</v>
      </c>
      <c r="I187" s="46" t="s">
        <v>360</v>
      </c>
      <c r="J187" s="46" t="s">
        <v>163</v>
      </c>
      <c r="K187" s="46"/>
      <c r="L187" s="46">
        <v>1</v>
      </c>
      <c r="M187" s="46"/>
    </row>
    <row r="188" spans="3:13" x14ac:dyDescent="0.2">
      <c r="C188" s="46" t="s">
        <v>736</v>
      </c>
      <c r="D188" s="46" t="s">
        <v>713</v>
      </c>
      <c r="E188" s="46" t="s">
        <v>431</v>
      </c>
      <c r="F188" s="46" t="s">
        <v>735</v>
      </c>
      <c r="G188" s="46">
        <v>1021</v>
      </c>
      <c r="H188" s="46">
        <v>1025</v>
      </c>
      <c r="I188" s="46" t="s">
        <v>720</v>
      </c>
      <c r="J188" s="46" t="s">
        <v>163</v>
      </c>
      <c r="K188" s="46"/>
      <c r="L188" s="46">
        <v>1</v>
      </c>
      <c r="M188" s="46"/>
    </row>
    <row r="189" spans="3:13" x14ac:dyDescent="0.2">
      <c r="C189" s="46" t="s">
        <v>734</v>
      </c>
      <c r="D189" s="46" t="s">
        <v>723</v>
      </c>
      <c r="E189" s="46" t="s">
        <v>429</v>
      </c>
      <c r="F189" s="46" t="s">
        <v>729</v>
      </c>
      <c r="G189" s="46">
        <v>1022</v>
      </c>
      <c r="H189" s="46">
        <v>1001</v>
      </c>
      <c r="I189" s="46" t="s">
        <v>360</v>
      </c>
      <c r="J189" s="46" t="s">
        <v>163</v>
      </c>
      <c r="K189" s="46"/>
      <c r="L189" s="46">
        <v>1</v>
      </c>
      <c r="M189" s="46"/>
    </row>
    <row r="190" spans="3:13" x14ac:dyDescent="0.2">
      <c r="C190" s="46" t="s">
        <v>733</v>
      </c>
      <c r="D190" s="46" t="s">
        <v>732</v>
      </c>
      <c r="E190" s="46" t="s">
        <v>429</v>
      </c>
      <c r="F190" s="46" t="s">
        <v>729</v>
      </c>
      <c r="G190" s="46">
        <v>1022</v>
      </c>
      <c r="H190" s="46">
        <v>1005</v>
      </c>
      <c r="I190" s="46" t="s">
        <v>731</v>
      </c>
      <c r="J190" s="46" t="s">
        <v>163</v>
      </c>
      <c r="K190" s="46"/>
      <c r="L190" s="46">
        <v>1</v>
      </c>
      <c r="M190" s="46"/>
    </row>
    <row r="191" spans="3:13" x14ac:dyDescent="0.2">
      <c r="C191" s="46" t="s">
        <v>730</v>
      </c>
      <c r="D191" s="46" t="s">
        <v>723</v>
      </c>
      <c r="E191" s="46" t="s">
        <v>429</v>
      </c>
      <c r="F191" s="46" t="s">
        <v>729</v>
      </c>
      <c r="G191" s="46">
        <v>1022</v>
      </c>
      <c r="H191" s="46">
        <v>2001</v>
      </c>
      <c r="I191" s="46" t="s">
        <v>728</v>
      </c>
      <c r="J191" s="46" t="s">
        <v>163</v>
      </c>
      <c r="K191" s="46"/>
      <c r="L191" s="46">
        <v>1</v>
      </c>
      <c r="M191" s="46"/>
    </row>
    <row r="192" spans="3:13" x14ac:dyDescent="0.2">
      <c r="C192" s="46" t="s">
        <v>727</v>
      </c>
      <c r="D192" s="46" t="s">
        <v>723</v>
      </c>
      <c r="E192" s="46" t="s">
        <v>726</v>
      </c>
      <c r="F192" s="46" t="s">
        <v>725</v>
      </c>
      <c r="G192" s="46">
        <v>1023</v>
      </c>
      <c r="H192" s="46">
        <v>1001</v>
      </c>
      <c r="I192" s="46" t="s">
        <v>360</v>
      </c>
      <c r="J192" s="46" t="s">
        <v>163</v>
      </c>
      <c r="K192" s="46"/>
      <c r="L192" s="46">
        <v>1</v>
      </c>
      <c r="M192" s="46"/>
    </row>
    <row r="193" spans="3:13" x14ac:dyDescent="0.2">
      <c r="C193" s="46" t="s">
        <v>724</v>
      </c>
      <c r="D193" s="46" t="s">
        <v>723</v>
      </c>
      <c r="E193" s="46" t="s">
        <v>425</v>
      </c>
      <c r="F193" s="46" t="s">
        <v>721</v>
      </c>
      <c r="G193" s="46">
        <v>1024</v>
      </c>
      <c r="H193" s="46">
        <v>1001</v>
      </c>
      <c r="I193" s="46" t="s">
        <v>360</v>
      </c>
      <c r="J193" s="46" t="s">
        <v>163</v>
      </c>
      <c r="K193" s="46"/>
      <c r="L193" s="46">
        <v>1</v>
      </c>
      <c r="M193" s="46"/>
    </row>
    <row r="194" spans="3:13" x14ac:dyDescent="0.2">
      <c r="C194" s="46" t="s">
        <v>722</v>
      </c>
      <c r="D194" s="46" t="s">
        <v>713</v>
      </c>
      <c r="E194" s="46" t="s">
        <v>425</v>
      </c>
      <c r="F194" s="46" t="s">
        <v>721</v>
      </c>
      <c r="G194" s="46">
        <v>1024</v>
      </c>
      <c r="H194" s="46">
        <v>1025</v>
      </c>
      <c r="I194" s="46" t="s">
        <v>720</v>
      </c>
      <c r="J194" s="46" t="s">
        <v>163</v>
      </c>
      <c r="K194" s="46"/>
      <c r="L194" s="46">
        <v>1</v>
      </c>
      <c r="M194" s="46"/>
    </row>
    <row r="195" spans="3:13" x14ac:dyDescent="0.2">
      <c r="C195" s="46" t="s">
        <v>719</v>
      </c>
      <c r="D195" s="46" t="s">
        <v>697</v>
      </c>
      <c r="E195" s="46" t="s">
        <v>421</v>
      </c>
      <c r="F195" s="46" t="s">
        <v>712</v>
      </c>
      <c r="G195" s="46">
        <v>1025</v>
      </c>
      <c r="H195" s="46">
        <v>1001</v>
      </c>
      <c r="I195" s="46" t="s">
        <v>360</v>
      </c>
      <c r="J195" s="46" t="s">
        <v>368</v>
      </c>
      <c r="K195" s="46">
        <v>1</v>
      </c>
      <c r="L195" s="46"/>
      <c r="M195" s="46"/>
    </row>
    <row r="196" spans="3:13" x14ac:dyDescent="0.2">
      <c r="C196" s="46" t="s">
        <v>718</v>
      </c>
      <c r="D196" s="46" t="s">
        <v>713</v>
      </c>
      <c r="E196" s="46" t="s">
        <v>421</v>
      </c>
      <c r="F196" s="46" t="s">
        <v>712</v>
      </c>
      <c r="G196" s="46">
        <v>1025</v>
      </c>
      <c r="H196" s="46">
        <v>2001</v>
      </c>
      <c r="I196" s="46" t="s">
        <v>717</v>
      </c>
      <c r="J196" s="46" t="s">
        <v>163</v>
      </c>
      <c r="K196" s="46">
        <v>1</v>
      </c>
      <c r="L196" s="46"/>
      <c r="M196" s="46"/>
    </row>
    <row r="197" spans="3:13" x14ac:dyDescent="0.2">
      <c r="C197" s="46" t="s">
        <v>716</v>
      </c>
      <c r="D197" s="46" t="s">
        <v>697</v>
      </c>
      <c r="E197" s="46" t="s">
        <v>421</v>
      </c>
      <c r="F197" s="46" t="s">
        <v>712</v>
      </c>
      <c r="G197" s="46">
        <v>1025</v>
      </c>
      <c r="H197" s="46">
        <v>2002</v>
      </c>
      <c r="I197" s="46" t="s">
        <v>715</v>
      </c>
      <c r="J197" s="46" t="s">
        <v>368</v>
      </c>
      <c r="K197" s="46">
        <v>1</v>
      </c>
      <c r="L197" s="46"/>
      <c r="M197" s="46"/>
    </row>
    <row r="198" spans="3:13" x14ac:dyDescent="0.2">
      <c r="C198" s="46" t="s">
        <v>714</v>
      </c>
      <c r="D198" s="46" t="s">
        <v>713</v>
      </c>
      <c r="E198" s="46" t="s">
        <v>421</v>
      </c>
      <c r="F198" s="46" t="s">
        <v>712</v>
      </c>
      <c r="G198" s="46">
        <v>1025</v>
      </c>
      <c r="H198" s="46">
        <v>2005</v>
      </c>
      <c r="I198" s="46" t="s">
        <v>711</v>
      </c>
      <c r="J198" s="46" t="s">
        <v>163</v>
      </c>
      <c r="K198" s="46">
        <v>1</v>
      </c>
      <c r="L198" s="46"/>
      <c r="M198" s="46"/>
    </row>
    <row r="199" spans="3:13" x14ac:dyDescent="0.2">
      <c r="C199" s="46" t="s">
        <v>710</v>
      </c>
      <c r="D199" s="46" t="s">
        <v>697</v>
      </c>
      <c r="E199" s="46" t="s">
        <v>421</v>
      </c>
      <c r="F199" s="46" t="s">
        <v>709</v>
      </c>
      <c r="G199" s="46">
        <v>1025</v>
      </c>
      <c r="H199" s="46">
        <v>2006</v>
      </c>
      <c r="I199" s="46" t="s">
        <v>708</v>
      </c>
      <c r="J199" s="46" t="s">
        <v>163</v>
      </c>
      <c r="K199" s="46"/>
      <c r="L199" s="46">
        <v>1</v>
      </c>
      <c r="M199" s="46"/>
    </row>
    <row r="200" spans="3:13" x14ac:dyDescent="0.2">
      <c r="C200" s="46" t="s">
        <v>707</v>
      </c>
      <c r="D200" s="46" t="s">
        <v>689</v>
      </c>
      <c r="E200" s="46" t="s">
        <v>421</v>
      </c>
      <c r="F200" s="46" t="s">
        <v>688</v>
      </c>
      <c r="G200" s="46">
        <v>1026</v>
      </c>
      <c r="H200" s="46">
        <v>1001</v>
      </c>
      <c r="I200" s="46" t="s">
        <v>706</v>
      </c>
      <c r="J200" s="46" t="s">
        <v>163</v>
      </c>
      <c r="K200" s="46">
        <v>1</v>
      </c>
      <c r="L200" s="46"/>
      <c r="M200" s="46"/>
    </row>
    <row r="201" spans="3:13" x14ac:dyDescent="0.2">
      <c r="C201" s="46" t="s">
        <v>705</v>
      </c>
      <c r="D201" s="46" t="s">
        <v>689</v>
      </c>
      <c r="E201" s="46" t="s">
        <v>421</v>
      </c>
      <c r="F201" s="46" t="s">
        <v>688</v>
      </c>
      <c r="G201" s="46">
        <v>1026</v>
      </c>
      <c r="H201" s="46">
        <v>1099</v>
      </c>
      <c r="I201" s="46" t="s">
        <v>388</v>
      </c>
      <c r="J201" s="46" t="s">
        <v>163</v>
      </c>
      <c r="K201" s="46"/>
      <c r="L201" s="46">
        <v>1</v>
      </c>
      <c r="M201" s="46"/>
    </row>
    <row r="202" spans="3:13" x14ac:dyDescent="0.2">
      <c r="C202" s="46" t="s">
        <v>704</v>
      </c>
      <c r="D202" s="46" t="s">
        <v>689</v>
      </c>
      <c r="E202" s="46" t="s">
        <v>421</v>
      </c>
      <c r="F202" s="46" t="s">
        <v>688</v>
      </c>
      <c r="G202" s="46">
        <v>1026</v>
      </c>
      <c r="H202" s="46">
        <v>2001</v>
      </c>
      <c r="I202" s="46" t="s">
        <v>703</v>
      </c>
      <c r="J202" s="46" t="s">
        <v>163</v>
      </c>
      <c r="K202" s="46"/>
      <c r="L202" s="46">
        <v>1</v>
      </c>
      <c r="M202" s="46"/>
    </row>
    <row r="203" spans="3:13" x14ac:dyDescent="0.2">
      <c r="C203" s="46" t="s">
        <v>702</v>
      </c>
      <c r="D203" s="46" t="s">
        <v>689</v>
      </c>
      <c r="E203" s="46" t="s">
        <v>421</v>
      </c>
      <c r="F203" s="46" t="s">
        <v>688</v>
      </c>
      <c r="G203" s="46">
        <v>1026</v>
      </c>
      <c r="H203" s="46">
        <v>2002</v>
      </c>
      <c r="I203" s="46" t="s">
        <v>701</v>
      </c>
      <c r="J203" s="46" t="s">
        <v>163</v>
      </c>
      <c r="K203" s="46"/>
      <c r="L203" s="46">
        <v>1</v>
      </c>
      <c r="M203" s="46"/>
    </row>
    <row r="204" spans="3:13" x14ac:dyDescent="0.2">
      <c r="C204" s="46" t="s">
        <v>700</v>
      </c>
      <c r="D204" s="46" t="s">
        <v>689</v>
      </c>
      <c r="E204" s="46" t="s">
        <v>421</v>
      </c>
      <c r="F204" s="46" t="s">
        <v>688</v>
      </c>
      <c r="G204" s="46">
        <v>1026</v>
      </c>
      <c r="H204" s="46">
        <v>2003</v>
      </c>
      <c r="I204" s="46" t="s">
        <v>699</v>
      </c>
      <c r="J204" s="46" t="s">
        <v>163</v>
      </c>
      <c r="K204" s="46"/>
      <c r="L204" s="46">
        <v>1</v>
      </c>
      <c r="M204" s="46"/>
    </row>
    <row r="205" spans="3:13" x14ac:dyDescent="0.2">
      <c r="C205" s="46" t="s">
        <v>698</v>
      </c>
      <c r="D205" s="46" t="s">
        <v>697</v>
      </c>
      <c r="E205" s="46" t="s">
        <v>421</v>
      </c>
      <c r="F205" s="46" t="s">
        <v>688</v>
      </c>
      <c r="G205" s="46">
        <v>1026</v>
      </c>
      <c r="H205" s="46">
        <v>2004</v>
      </c>
      <c r="I205" s="46" t="s">
        <v>696</v>
      </c>
      <c r="J205" s="46" t="s">
        <v>368</v>
      </c>
      <c r="K205" s="46"/>
      <c r="L205" s="46">
        <v>1</v>
      </c>
      <c r="M205" s="46"/>
    </row>
    <row r="206" spans="3:13" x14ac:dyDescent="0.2">
      <c r="C206" s="46" t="s">
        <v>695</v>
      </c>
      <c r="D206" s="46" t="s">
        <v>689</v>
      </c>
      <c r="E206" s="46" t="s">
        <v>421</v>
      </c>
      <c r="F206" s="46" t="s">
        <v>688</v>
      </c>
      <c r="G206" s="46">
        <v>1026</v>
      </c>
      <c r="H206" s="46">
        <v>2005</v>
      </c>
      <c r="I206" s="46" t="s">
        <v>480</v>
      </c>
      <c r="J206" s="46" t="s">
        <v>163</v>
      </c>
      <c r="K206" s="46"/>
      <c r="L206" s="46">
        <v>1</v>
      </c>
      <c r="M206" s="46"/>
    </row>
    <row r="207" spans="3:13" x14ac:dyDescent="0.2">
      <c r="C207" s="46" t="s">
        <v>694</v>
      </c>
      <c r="D207" s="46" t="s">
        <v>689</v>
      </c>
      <c r="E207" s="46" t="s">
        <v>421</v>
      </c>
      <c r="F207" s="46" t="s">
        <v>688</v>
      </c>
      <c r="G207" s="46">
        <v>1026</v>
      </c>
      <c r="H207" s="46">
        <v>2006</v>
      </c>
      <c r="I207" s="46" t="s">
        <v>693</v>
      </c>
      <c r="J207" s="46" t="s">
        <v>163</v>
      </c>
      <c r="K207" s="46"/>
      <c r="L207" s="46">
        <v>1</v>
      </c>
      <c r="M207" s="46"/>
    </row>
    <row r="208" spans="3:13" x14ac:dyDescent="0.2">
      <c r="C208" s="46" t="s">
        <v>692</v>
      </c>
      <c r="D208" s="46" t="s">
        <v>689</v>
      </c>
      <c r="E208" s="46" t="s">
        <v>421</v>
      </c>
      <c r="F208" s="46" t="s">
        <v>688</v>
      </c>
      <c r="G208" s="46">
        <v>1026</v>
      </c>
      <c r="H208" s="46">
        <v>2007</v>
      </c>
      <c r="I208" s="46" t="s">
        <v>691</v>
      </c>
      <c r="J208" s="46" t="s">
        <v>163</v>
      </c>
      <c r="K208" s="46"/>
      <c r="L208" s="46">
        <v>1</v>
      </c>
      <c r="M208" s="46"/>
    </row>
    <row r="209" spans="3:13" x14ac:dyDescent="0.2">
      <c r="C209" s="46" t="s">
        <v>690</v>
      </c>
      <c r="D209" s="46" t="s">
        <v>689</v>
      </c>
      <c r="E209" s="46" t="s">
        <v>421</v>
      </c>
      <c r="F209" s="46" t="s">
        <v>688</v>
      </c>
      <c r="G209" s="46">
        <v>1026</v>
      </c>
      <c r="H209" s="46">
        <v>2008</v>
      </c>
      <c r="I209" s="46" t="s">
        <v>687</v>
      </c>
      <c r="J209" s="46" t="s">
        <v>163</v>
      </c>
      <c r="K209" s="46"/>
      <c r="L209" s="46">
        <v>1</v>
      </c>
      <c r="M209" s="46"/>
    </row>
    <row r="210" spans="3:13" x14ac:dyDescent="0.2">
      <c r="C210" s="46" t="s">
        <v>686</v>
      </c>
      <c r="D210" s="46" t="s">
        <v>483</v>
      </c>
      <c r="E210" s="46" t="s">
        <v>421</v>
      </c>
      <c r="F210" s="46" t="s">
        <v>681</v>
      </c>
      <c r="G210" s="46">
        <v>1036</v>
      </c>
      <c r="H210" s="46">
        <v>1001</v>
      </c>
      <c r="I210" s="46" t="s">
        <v>360</v>
      </c>
      <c r="J210" s="46" t="s">
        <v>479</v>
      </c>
      <c r="K210" s="46"/>
      <c r="L210" s="46">
        <v>1</v>
      </c>
      <c r="M210" s="46"/>
    </row>
    <row r="211" spans="3:13" x14ac:dyDescent="0.2">
      <c r="C211" s="46" t="s">
        <v>685</v>
      </c>
      <c r="D211" s="46" t="s">
        <v>483</v>
      </c>
      <c r="E211" s="46" t="s">
        <v>421</v>
      </c>
      <c r="F211" s="46" t="s">
        <v>681</v>
      </c>
      <c r="G211" s="46">
        <v>1036</v>
      </c>
      <c r="H211" s="46">
        <v>2001</v>
      </c>
      <c r="I211" s="46" t="s">
        <v>480</v>
      </c>
      <c r="J211" s="46" t="s">
        <v>479</v>
      </c>
      <c r="K211" s="46"/>
      <c r="L211" s="46">
        <v>1</v>
      </c>
      <c r="M211" s="46"/>
    </row>
    <row r="212" spans="3:13" x14ac:dyDescent="0.2">
      <c r="C212" s="46" t="s">
        <v>684</v>
      </c>
      <c r="D212" s="46" t="s">
        <v>483</v>
      </c>
      <c r="E212" s="46" t="s">
        <v>421</v>
      </c>
      <c r="F212" s="46" t="s">
        <v>681</v>
      </c>
      <c r="G212" s="46">
        <v>1036</v>
      </c>
      <c r="H212" s="46">
        <v>2004</v>
      </c>
      <c r="I212" s="46" t="s">
        <v>683</v>
      </c>
      <c r="J212" s="46" t="s">
        <v>479</v>
      </c>
      <c r="K212" s="46"/>
      <c r="L212" s="46">
        <v>1</v>
      </c>
      <c r="M212" s="46"/>
    </row>
    <row r="213" spans="3:13" x14ac:dyDescent="0.2">
      <c r="C213" s="46" t="s">
        <v>682</v>
      </c>
      <c r="D213" s="46" t="s">
        <v>483</v>
      </c>
      <c r="E213" s="46" t="s">
        <v>421</v>
      </c>
      <c r="F213" s="46" t="s">
        <v>681</v>
      </c>
      <c r="G213" s="46">
        <v>1036</v>
      </c>
      <c r="H213" s="46">
        <v>2005</v>
      </c>
      <c r="I213" s="46" t="s">
        <v>680</v>
      </c>
      <c r="J213" s="46" t="s">
        <v>479</v>
      </c>
      <c r="K213" s="46"/>
      <c r="L213" s="46">
        <v>1</v>
      </c>
      <c r="M213" s="46"/>
    </row>
    <row r="214" spans="3:13" x14ac:dyDescent="0.2">
      <c r="C214" s="46" t="s">
        <v>679</v>
      </c>
      <c r="D214" s="46" t="s">
        <v>465</v>
      </c>
      <c r="E214" s="46" t="s">
        <v>421</v>
      </c>
      <c r="F214" s="46" t="s">
        <v>487</v>
      </c>
      <c r="G214" s="46">
        <v>1037</v>
      </c>
      <c r="H214" s="46">
        <v>1001</v>
      </c>
      <c r="I214" s="46" t="s">
        <v>617</v>
      </c>
      <c r="J214" s="46" t="s">
        <v>368</v>
      </c>
      <c r="K214" s="46"/>
      <c r="L214" s="46">
        <v>1</v>
      </c>
      <c r="M214" s="46"/>
    </row>
    <row r="215" spans="3:13" x14ac:dyDescent="0.2">
      <c r="C215" s="46" t="s">
        <v>678</v>
      </c>
      <c r="D215" s="46" t="s">
        <v>465</v>
      </c>
      <c r="E215" s="46" t="s">
        <v>421</v>
      </c>
      <c r="F215" s="46" t="s">
        <v>487</v>
      </c>
      <c r="G215" s="46">
        <v>1037</v>
      </c>
      <c r="H215" s="46">
        <v>1002</v>
      </c>
      <c r="I215" s="46" t="s">
        <v>459</v>
      </c>
      <c r="J215" s="46" t="s">
        <v>368</v>
      </c>
      <c r="K215" s="46"/>
      <c r="L215" s="46">
        <v>1</v>
      </c>
      <c r="M215" s="46"/>
    </row>
    <row r="216" spans="3:13" x14ac:dyDescent="0.2">
      <c r="C216" s="46" t="s">
        <v>677</v>
      </c>
      <c r="D216" s="46" t="s">
        <v>465</v>
      </c>
      <c r="E216" s="46" t="s">
        <v>421</v>
      </c>
      <c r="F216" s="46" t="s">
        <v>487</v>
      </c>
      <c r="G216" s="46">
        <v>1037</v>
      </c>
      <c r="H216" s="46">
        <v>1005</v>
      </c>
      <c r="I216" s="46" t="s">
        <v>676</v>
      </c>
      <c r="J216" s="46" t="s">
        <v>368</v>
      </c>
      <c r="K216" s="46"/>
      <c r="L216" s="46">
        <v>1</v>
      </c>
      <c r="M216" s="46"/>
    </row>
    <row r="217" spans="3:13" x14ac:dyDescent="0.2">
      <c r="C217" s="46" t="s">
        <v>675</v>
      </c>
      <c r="D217" s="46" t="s">
        <v>465</v>
      </c>
      <c r="E217" s="46" t="s">
        <v>453</v>
      </c>
      <c r="F217" s="46" t="s">
        <v>487</v>
      </c>
      <c r="G217" s="46">
        <v>1037</v>
      </c>
      <c r="H217" s="46">
        <v>1006</v>
      </c>
      <c r="I217" s="46" t="s">
        <v>674</v>
      </c>
      <c r="J217" s="46" t="s">
        <v>368</v>
      </c>
      <c r="K217" s="46"/>
      <c r="L217" s="46">
        <v>1</v>
      </c>
      <c r="M217" s="46"/>
    </row>
    <row r="218" spans="3:13" x14ac:dyDescent="0.2">
      <c r="C218" s="46" t="s">
        <v>673</v>
      </c>
      <c r="D218" s="46" t="s">
        <v>465</v>
      </c>
      <c r="E218" s="46" t="s">
        <v>672</v>
      </c>
      <c r="F218" s="46" t="s">
        <v>487</v>
      </c>
      <c r="G218" s="46">
        <v>1037</v>
      </c>
      <c r="H218" s="46">
        <v>1007</v>
      </c>
      <c r="I218" s="46" t="s">
        <v>451</v>
      </c>
      <c r="J218" s="46" t="s">
        <v>368</v>
      </c>
      <c r="K218" s="46"/>
      <c r="L218" s="46">
        <v>1</v>
      </c>
      <c r="M218" s="46"/>
    </row>
    <row r="219" spans="3:13" x14ac:dyDescent="0.2">
      <c r="C219" s="46" t="s">
        <v>671</v>
      </c>
      <c r="D219" s="46" t="s">
        <v>465</v>
      </c>
      <c r="E219" s="46" t="s">
        <v>421</v>
      </c>
      <c r="F219" s="46" t="s">
        <v>487</v>
      </c>
      <c r="G219" s="46">
        <v>1037</v>
      </c>
      <c r="H219" s="46">
        <v>1011</v>
      </c>
      <c r="I219" s="46" t="s">
        <v>670</v>
      </c>
      <c r="J219" s="46" t="s">
        <v>368</v>
      </c>
      <c r="K219" s="46"/>
      <c r="L219" s="46">
        <v>1</v>
      </c>
      <c r="M219" s="46"/>
    </row>
    <row r="220" spans="3:13" x14ac:dyDescent="0.2">
      <c r="C220" s="46" t="s">
        <v>669</v>
      </c>
      <c r="D220" s="46" t="s">
        <v>465</v>
      </c>
      <c r="E220" s="46" t="s">
        <v>445</v>
      </c>
      <c r="F220" s="46" t="s">
        <v>487</v>
      </c>
      <c r="G220" s="46">
        <v>1037</v>
      </c>
      <c r="H220" s="46">
        <v>1012</v>
      </c>
      <c r="I220" s="46" t="s">
        <v>445</v>
      </c>
      <c r="J220" s="46" t="s">
        <v>368</v>
      </c>
      <c r="K220" s="46"/>
      <c r="L220" s="46">
        <v>1</v>
      </c>
      <c r="M220" s="46"/>
    </row>
    <row r="221" spans="3:13" x14ac:dyDescent="0.2">
      <c r="C221" s="46" t="s">
        <v>668</v>
      </c>
      <c r="D221" s="46" t="s">
        <v>465</v>
      </c>
      <c r="E221" s="46" t="s">
        <v>443</v>
      </c>
      <c r="F221" s="46" t="s">
        <v>487</v>
      </c>
      <c r="G221" s="46">
        <v>1037</v>
      </c>
      <c r="H221" s="46">
        <v>1013</v>
      </c>
      <c r="I221" s="46" t="s">
        <v>443</v>
      </c>
      <c r="J221" s="46" t="s">
        <v>368</v>
      </c>
      <c r="K221" s="46"/>
      <c r="L221" s="46">
        <v>1</v>
      </c>
      <c r="M221" s="46"/>
    </row>
    <row r="222" spans="3:13" x14ac:dyDescent="0.2">
      <c r="C222" s="46" t="s">
        <v>667</v>
      </c>
      <c r="D222" s="46" t="s">
        <v>465</v>
      </c>
      <c r="E222" s="46" t="s">
        <v>437</v>
      </c>
      <c r="F222" s="46" t="s">
        <v>487</v>
      </c>
      <c r="G222" s="46">
        <v>1037</v>
      </c>
      <c r="H222" s="46">
        <v>1017</v>
      </c>
      <c r="I222" s="46" t="s">
        <v>437</v>
      </c>
      <c r="J222" s="46" t="s">
        <v>368</v>
      </c>
      <c r="K222" s="46"/>
      <c r="L222" s="46">
        <v>1</v>
      </c>
      <c r="M222" s="46"/>
    </row>
    <row r="223" spans="3:13" x14ac:dyDescent="0.2">
      <c r="C223" s="46" t="s">
        <v>666</v>
      </c>
      <c r="D223" s="46" t="s">
        <v>465</v>
      </c>
      <c r="E223" s="46" t="s">
        <v>435</v>
      </c>
      <c r="F223" s="46" t="s">
        <v>487</v>
      </c>
      <c r="G223" s="46">
        <v>1037</v>
      </c>
      <c r="H223" s="46">
        <v>1019</v>
      </c>
      <c r="I223" s="46" t="s">
        <v>435</v>
      </c>
      <c r="J223" s="46" t="s">
        <v>368</v>
      </c>
      <c r="K223" s="46"/>
      <c r="L223" s="46">
        <v>1</v>
      </c>
      <c r="M223" s="46"/>
    </row>
    <row r="224" spans="3:13" x14ac:dyDescent="0.2">
      <c r="C224" s="46" t="s">
        <v>665</v>
      </c>
      <c r="D224" s="46" t="s">
        <v>465</v>
      </c>
      <c r="E224" s="46" t="s">
        <v>664</v>
      </c>
      <c r="F224" s="46" t="s">
        <v>487</v>
      </c>
      <c r="G224" s="46">
        <v>1037</v>
      </c>
      <c r="H224" s="46">
        <v>1020</v>
      </c>
      <c r="I224" s="46" t="s">
        <v>664</v>
      </c>
      <c r="J224" s="46" t="s">
        <v>368</v>
      </c>
      <c r="K224" s="46"/>
      <c r="L224" s="46">
        <v>1</v>
      </c>
      <c r="M224" s="46"/>
    </row>
    <row r="225" spans="3:13" x14ac:dyDescent="0.2">
      <c r="C225" s="46" t="s">
        <v>663</v>
      </c>
      <c r="D225" s="46" t="s">
        <v>465</v>
      </c>
      <c r="E225" s="46" t="s">
        <v>431</v>
      </c>
      <c r="F225" s="46" t="s">
        <v>487</v>
      </c>
      <c r="G225" s="46">
        <v>1037</v>
      </c>
      <c r="H225" s="46">
        <v>1021</v>
      </c>
      <c r="I225" s="46" t="s">
        <v>431</v>
      </c>
      <c r="J225" s="46" t="s">
        <v>368</v>
      </c>
      <c r="K225" s="46"/>
      <c r="L225" s="46">
        <v>1</v>
      </c>
      <c r="M225" s="46"/>
    </row>
    <row r="226" spans="3:13" x14ac:dyDescent="0.2">
      <c r="C226" s="46" t="s">
        <v>662</v>
      </c>
      <c r="D226" s="46" t="s">
        <v>465</v>
      </c>
      <c r="E226" s="46" t="s">
        <v>661</v>
      </c>
      <c r="F226" s="46" t="s">
        <v>487</v>
      </c>
      <c r="G226" s="46">
        <v>1037</v>
      </c>
      <c r="H226" s="46">
        <v>1023</v>
      </c>
      <c r="I226" s="46" t="s">
        <v>661</v>
      </c>
      <c r="J226" s="46" t="s">
        <v>368</v>
      </c>
      <c r="K226" s="46"/>
      <c r="L226" s="46">
        <v>1</v>
      </c>
      <c r="M226" s="46"/>
    </row>
    <row r="227" spans="3:13" x14ac:dyDescent="0.2">
      <c r="C227" s="46" t="s">
        <v>660</v>
      </c>
      <c r="D227" s="46" t="s">
        <v>465</v>
      </c>
      <c r="E227" s="46" t="s">
        <v>425</v>
      </c>
      <c r="F227" s="46" t="s">
        <v>487</v>
      </c>
      <c r="G227" s="46">
        <v>1037</v>
      </c>
      <c r="H227" s="46">
        <v>1024</v>
      </c>
      <c r="I227" s="46" t="s">
        <v>425</v>
      </c>
      <c r="J227" s="46" t="s">
        <v>368</v>
      </c>
      <c r="K227" s="46"/>
      <c r="L227" s="46">
        <v>1</v>
      </c>
      <c r="M227" s="46"/>
    </row>
    <row r="228" spans="3:13" x14ac:dyDescent="0.2">
      <c r="C228" s="46" t="s">
        <v>659</v>
      </c>
      <c r="D228" s="46" t="s">
        <v>465</v>
      </c>
      <c r="E228" s="46" t="s">
        <v>421</v>
      </c>
      <c r="F228" s="46" t="s">
        <v>487</v>
      </c>
      <c r="G228" s="46">
        <v>1037</v>
      </c>
      <c r="H228" s="46">
        <v>2003</v>
      </c>
      <c r="I228" s="46" t="s">
        <v>658</v>
      </c>
      <c r="J228" s="46" t="s">
        <v>368</v>
      </c>
      <c r="K228" s="46"/>
      <c r="L228" s="46">
        <v>1</v>
      </c>
      <c r="M228" s="46"/>
    </row>
    <row r="229" spans="3:13" x14ac:dyDescent="0.2">
      <c r="C229" s="46" t="s">
        <v>657</v>
      </c>
      <c r="D229" s="46" t="s">
        <v>465</v>
      </c>
      <c r="E229" s="46" t="s">
        <v>421</v>
      </c>
      <c r="F229" s="46" t="s">
        <v>487</v>
      </c>
      <c r="G229" s="46">
        <v>1037</v>
      </c>
      <c r="H229" s="46">
        <v>2004</v>
      </c>
      <c r="I229" s="46" t="s">
        <v>656</v>
      </c>
      <c r="J229" s="46" t="s">
        <v>368</v>
      </c>
      <c r="K229" s="46"/>
      <c r="L229" s="46">
        <v>1</v>
      </c>
      <c r="M229" s="46"/>
    </row>
    <row r="230" spans="3:13" x14ac:dyDescent="0.2">
      <c r="C230" s="46" t="s">
        <v>655</v>
      </c>
      <c r="D230" s="46" t="s">
        <v>465</v>
      </c>
      <c r="E230" s="46" t="s">
        <v>421</v>
      </c>
      <c r="F230" s="46" t="s">
        <v>487</v>
      </c>
      <c r="G230" s="46">
        <v>1037</v>
      </c>
      <c r="H230" s="46">
        <v>2005</v>
      </c>
      <c r="I230" s="46" t="s">
        <v>654</v>
      </c>
      <c r="J230" s="46" t="s">
        <v>368</v>
      </c>
      <c r="K230" s="46"/>
      <c r="L230" s="46">
        <v>1</v>
      </c>
      <c r="M230" s="46"/>
    </row>
    <row r="231" spans="3:13" x14ac:dyDescent="0.2">
      <c r="C231" s="46" t="s">
        <v>653</v>
      </c>
      <c r="D231" s="46" t="s">
        <v>465</v>
      </c>
      <c r="E231" s="46" t="s">
        <v>421</v>
      </c>
      <c r="F231" s="46" t="s">
        <v>487</v>
      </c>
      <c r="G231" s="46">
        <v>1037</v>
      </c>
      <c r="H231" s="46">
        <v>2006</v>
      </c>
      <c r="I231" s="46" t="s">
        <v>652</v>
      </c>
      <c r="J231" s="46" t="s">
        <v>368</v>
      </c>
      <c r="K231" s="46"/>
      <c r="L231" s="46">
        <v>1</v>
      </c>
      <c r="M231" s="46"/>
    </row>
    <row r="232" spans="3:13" x14ac:dyDescent="0.2">
      <c r="C232" s="46" t="s">
        <v>651</v>
      </c>
      <c r="D232" s="46" t="s">
        <v>465</v>
      </c>
      <c r="E232" s="46" t="s">
        <v>421</v>
      </c>
      <c r="F232" s="46" t="s">
        <v>487</v>
      </c>
      <c r="G232" s="46">
        <v>1037</v>
      </c>
      <c r="H232" s="46">
        <v>2007</v>
      </c>
      <c r="I232" s="46" t="s">
        <v>650</v>
      </c>
      <c r="J232" s="46" t="s">
        <v>368</v>
      </c>
      <c r="K232" s="46"/>
      <c r="L232" s="46">
        <v>1</v>
      </c>
      <c r="M232" s="46"/>
    </row>
    <row r="233" spans="3:13" x14ac:dyDescent="0.2">
      <c r="C233" s="46" t="s">
        <v>649</v>
      </c>
      <c r="D233" s="46" t="s">
        <v>465</v>
      </c>
      <c r="E233" s="46" t="s">
        <v>421</v>
      </c>
      <c r="F233" s="46" t="s">
        <v>487</v>
      </c>
      <c r="G233" s="46">
        <v>1037</v>
      </c>
      <c r="H233" s="46">
        <v>2008</v>
      </c>
      <c r="I233" s="46" t="s">
        <v>648</v>
      </c>
      <c r="J233" s="46" t="s">
        <v>368</v>
      </c>
      <c r="K233" s="46"/>
      <c r="L233" s="46">
        <v>1</v>
      </c>
      <c r="M233" s="46"/>
    </row>
    <row r="234" spans="3:13" x14ac:dyDescent="0.2">
      <c r="C234" s="46" t="s">
        <v>647</v>
      </c>
      <c r="D234" s="46" t="s">
        <v>465</v>
      </c>
      <c r="E234" s="46" t="s">
        <v>421</v>
      </c>
      <c r="F234" s="46" t="s">
        <v>487</v>
      </c>
      <c r="G234" s="46">
        <v>1037</v>
      </c>
      <c r="H234" s="46">
        <v>2009</v>
      </c>
      <c r="I234" s="46" t="s">
        <v>646</v>
      </c>
      <c r="J234" s="46" t="s">
        <v>368</v>
      </c>
      <c r="K234" s="46"/>
      <c r="L234" s="46">
        <v>1</v>
      </c>
      <c r="M234" s="46"/>
    </row>
    <row r="235" spans="3:13" x14ac:dyDescent="0.2">
      <c r="C235" s="46" t="s">
        <v>645</v>
      </c>
      <c r="D235" s="46" t="s">
        <v>465</v>
      </c>
      <c r="E235" s="46" t="s">
        <v>421</v>
      </c>
      <c r="F235" s="46" t="s">
        <v>487</v>
      </c>
      <c r="G235" s="46">
        <v>1037</v>
      </c>
      <c r="H235" s="46">
        <v>2010</v>
      </c>
      <c r="I235" s="46" t="s">
        <v>644</v>
      </c>
      <c r="J235" s="46" t="s">
        <v>368</v>
      </c>
      <c r="K235" s="46"/>
      <c r="L235" s="46">
        <v>1</v>
      </c>
      <c r="M235" s="46"/>
    </row>
    <row r="236" spans="3:13" x14ac:dyDescent="0.2">
      <c r="C236" s="46" t="s">
        <v>643</v>
      </c>
      <c r="D236" s="46" t="s">
        <v>465</v>
      </c>
      <c r="E236" s="46" t="s">
        <v>421</v>
      </c>
      <c r="F236" s="46" t="s">
        <v>487</v>
      </c>
      <c r="G236" s="46">
        <v>1037</v>
      </c>
      <c r="H236" s="46">
        <v>2011</v>
      </c>
      <c r="I236" s="46" t="s">
        <v>642</v>
      </c>
      <c r="J236" s="46" t="s">
        <v>368</v>
      </c>
      <c r="K236" s="46"/>
      <c r="L236" s="46">
        <v>1</v>
      </c>
      <c r="M236" s="46"/>
    </row>
    <row r="237" spans="3:13" x14ac:dyDescent="0.2">
      <c r="C237" s="46" t="s">
        <v>641</v>
      </c>
      <c r="D237" s="46" t="s">
        <v>465</v>
      </c>
      <c r="E237" s="46" t="s">
        <v>421</v>
      </c>
      <c r="F237" s="46" t="s">
        <v>487</v>
      </c>
      <c r="G237" s="46">
        <v>1037</v>
      </c>
      <c r="H237" s="46">
        <v>2012</v>
      </c>
      <c r="I237" s="46" t="s">
        <v>640</v>
      </c>
      <c r="J237" s="46" t="s">
        <v>368</v>
      </c>
      <c r="K237" s="46"/>
      <c r="L237" s="46">
        <v>1</v>
      </c>
      <c r="M237" s="46"/>
    </row>
    <row r="238" spans="3:13" x14ac:dyDescent="0.2">
      <c r="C238" s="46" t="s">
        <v>639</v>
      </c>
      <c r="D238" s="46" t="s">
        <v>465</v>
      </c>
      <c r="E238" s="46" t="s">
        <v>421</v>
      </c>
      <c r="F238" s="46" t="s">
        <v>487</v>
      </c>
      <c r="G238" s="46">
        <v>1037</v>
      </c>
      <c r="H238" s="46">
        <v>2013</v>
      </c>
      <c r="I238" s="46" t="s">
        <v>637</v>
      </c>
      <c r="J238" s="46" t="s">
        <v>368</v>
      </c>
      <c r="K238" s="46"/>
      <c r="L238" s="46">
        <v>1</v>
      </c>
      <c r="M238" s="46"/>
    </row>
    <row r="239" spans="3:13" x14ac:dyDescent="0.2">
      <c r="C239" s="46" t="s">
        <v>638</v>
      </c>
      <c r="D239" s="46" t="s">
        <v>465</v>
      </c>
      <c r="E239" s="46" t="s">
        <v>421</v>
      </c>
      <c r="F239" s="46" t="s">
        <v>487</v>
      </c>
      <c r="G239" s="46">
        <v>1037</v>
      </c>
      <c r="H239" s="46">
        <v>2014</v>
      </c>
      <c r="I239" s="46" t="s">
        <v>637</v>
      </c>
      <c r="J239" s="46" t="s">
        <v>368</v>
      </c>
      <c r="K239" s="46"/>
      <c r="L239" s="46">
        <v>1</v>
      </c>
      <c r="M239" s="46"/>
    </row>
    <row r="240" spans="3:13" x14ac:dyDescent="0.2">
      <c r="C240" s="46" t="s">
        <v>636</v>
      </c>
      <c r="D240" s="46" t="s">
        <v>465</v>
      </c>
      <c r="E240" s="46" t="s">
        <v>421</v>
      </c>
      <c r="F240" s="46" t="s">
        <v>487</v>
      </c>
      <c r="G240" s="46">
        <v>1037</v>
      </c>
      <c r="H240" s="46">
        <v>2015</v>
      </c>
      <c r="I240" s="46" t="s">
        <v>635</v>
      </c>
      <c r="J240" s="46" t="s">
        <v>368</v>
      </c>
      <c r="K240" s="46"/>
      <c r="L240" s="46">
        <v>1</v>
      </c>
      <c r="M240" s="46"/>
    </row>
    <row r="241" spans="3:13" x14ac:dyDescent="0.2">
      <c r="C241" s="46" t="s">
        <v>634</v>
      </c>
      <c r="D241" s="46" t="s">
        <v>465</v>
      </c>
      <c r="E241" s="46" t="s">
        <v>421</v>
      </c>
      <c r="F241" s="46" t="s">
        <v>487</v>
      </c>
      <c r="G241" s="46">
        <v>1037</v>
      </c>
      <c r="H241" s="46">
        <v>2016</v>
      </c>
      <c r="I241" s="46" t="s">
        <v>633</v>
      </c>
      <c r="J241" s="46" t="s">
        <v>368</v>
      </c>
      <c r="K241" s="46"/>
      <c r="L241" s="46">
        <v>1</v>
      </c>
      <c r="M241" s="46"/>
    </row>
    <row r="242" spans="3:13" x14ac:dyDescent="0.2">
      <c r="C242" s="46" t="s">
        <v>632</v>
      </c>
      <c r="D242" s="46" t="s">
        <v>465</v>
      </c>
      <c r="E242" s="46" t="s">
        <v>421</v>
      </c>
      <c r="F242" s="46" t="s">
        <v>487</v>
      </c>
      <c r="G242" s="46">
        <v>1037</v>
      </c>
      <c r="H242" s="46">
        <v>2017</v>
      </c>
      <c r="I242" s="46" t="s">
        <v>631</v>
      </c>
      <c r="J242" s="46" t="s">
        <v>368</v>
      </c>
      <c r="K242" s="46"/>
      <c r="L242" s="46">
        <v>1</v>
      </c>
      <c r="M242" s="46"/>
    </row>
    <row r="243" spans="3:13" x14ac:dyDescent="0.2">
      <c r="C243" s="46" t="s">
        <v>630</v>
      </c>
      <c r="D243" s="46" t="s">
        <v>465</v>
      </c>
      <c r="E243" s="46" t="s">
        <v>421</v>
      </c>
      <c r="F243" s="46" t="s">
        <v>487</v>
      </c>
      <c r="G243" s="46">
        <v>1037</v>
      </c>
      <c r="H243" s="46">
        <v>2018</v>
      </c>
      <c r="I243" s="46" t="s">
        <v>629</v>
      </c>
      <c r="J243" s="46" t="s">
        <v>368</v>
      </c>
      <c r="K243" s="46"/>
      <c r="L243" s="46">
        <v>1</v>
      </c>
      <c r="M243" s="46"/>
    </row>
    <row r="244" spans="3:13" x14ac:dyDescent="0.2">
      <c r="C244" s="46" t="s">
        <v>628</v>
      </c>
      <c r="D244" s="46" t="s">
        <v>465</v>
      </c>
      <c r="E244" s="46" t="s">
        <v>421</v>
      </c>
      <c r="F244" s="46" t="s">
        <v>487</v>
      </c>
      <c r="G244" s="46">
        <v>1037</v>
      </c>
      <c r="H244" s="46">
        <v>2019</v>
      </c>
      <c r="I244" s="46" t="s">
        <v>627</v>
      </c>
      <c r="J244" s="46" t="s">
        <v>368</v>
      </c>
      <c r="K244" s="46"/>
      <c r="L244" s="46">
        <v>1</v>
      </c>
      <c r="M244" s="46"/>
    </row>
    <row r="245" spans="3:13" x14ac:dyDescent="0.2">
      <c r="C245" s="46" t="s">
        <v>626</v>
      </c>
      <c r="D245" s="46" t="s">
        <v>465</v>
      </c>
      <c r="E245" s="46" t="s">
        <v>421</v>
      </c>
      <c r="F245" s="46" t="s">
        <v>487</v>
      </c>
      <c r="G245" s="46">
        <v>1037</v>
      </c>
      <c r="H245" s="46">
        <v>2020</v>
      </c>
      <c r="I245" s="46" t="s">
        <v>625</v>
      </c>
      <c r="J245" s="46" t="s">
        <v>368</v>
      </c>
      <c r="K245" s="46"/>
      <c r="L245" s="46">
        <v>1</v>
      </c>
      <c r="M245" s="46"/>
    </row>
    <row r="246" spans="3:13" x14ac:dyDescent="0.2">
      <c r="C246" s="46" t="s">
        <v>624</v>
      </c>
      <c r="D246" s="46" t="s">
        <v>465</v>
      </c>
      <c r="E246" s="46" t="s">
        <v>421</v>
      </c>
      <c r="F246" s="46" t="s">
        <v>487</v>
      </c>
      <c r="G246" s="46">
        <v>1037</v>
      </c>
      <c r="H246" s="46">
        <v>2021</v>
      </c>
      <c r="I246" s="46" t="s">
        <v>623</v>
      </c>
      <c r="J246" s="46" t="s">
        <v>368</v>
      </c>
      <c r="K246" s="46"/>
      <c r="L246" s="46">
        <v>1</v>
      </c>
      <c r="M246" s="46"/>
    </row>
    <row r="247" spans="3:13" x14ac:dyDescent="0.2">
      <c r="C247" s="46" t="s">
        <v>622</v>
      </c>
      <c r="D247" s="46" t="s">
        <v>465</v>
      </c>
      <c r="E247" s="46" t="s">
        <v>421</v>
      </c>
      <c r="F247" s="46" t="s">
        <v>487</v>
      </c>
      <c r="G247" s="46">
        <v>1037</v>
      </c>
      <c r="H247" s="46">
        <v>2022</v>
      </c>
      <c r="I247" s="46" t="s">
        <v>621</v>
      </c>
      <c r="J247" s="46" t="s">
        <v>368</v>
      </c>
      <c r="K247" s="46"/>
      <c r="L247" s="46">
        <v>1</v>
      </c>
      <c r="M247" s="46"/>
    </row>
    <row r="248" spans="3:13" x14ac:dyDescent="0.2">
      <c r="C248" s="46" t="s">
        <v>620</v>
      </c>
      <c r="D248" s="46" t="s">
        <v>465</v>
      </c>
      <c r="E248" s="46" t="s">
        <v>421</v>
      </c>
      <c r="F248" s="46" t="s">
        <v>487</v>
      </c>
      <c r="G248" s="46">
        <v>1037</v>
      </c>
      <c r="H248" s="46">
        <v>2023</v>
      </c>
      <c r="I248" s="46" t="s">
        <v>619</v>
      </c>
      <c r="J248" s="46" t="s">
        <v>368</v>
      </c>
      <c r="K248" s="46"/>
      <c r="L248" s="46">
        <v>1</v>
      </c>
      <c r="M248" s="46"/>
    </row>
    <row r="249" spans="3:13" x14ac:dyDescent="0.2">
      <c r="C249" s="46" t="s">
        <v>618</v>
      </c>
      <c r="D249" s="46" t="s">
        <v>465</v>
      </c>
      <c r="E249" s="46" t="s">
        <v>421</v>
      </c>
      <c r="F249" s="46" t="s">
        <v>487</v>
      </c>
      <c r="G249" s="46">
        <v>1037</v>
      </c>
      <c r="H249" s="46">
        <v>2024</v>
      </c>
      <c r="I249" s="46" t="s">
        <v>617</v>
      </c>
      <c r="J249" s="46" t="s">
        <v>368</v>
      </c>
      <c r="K249" s="46"/>
      <c r="L249" s="46">
        <v>1</v>
      </c>
      <c r="M249" s="46"/>
    </row>
    <row r="250" spans="3:13" x14ac:dyDescent="0.2">
      <c r="C250" s="46" t="s">
        <v>616</v>
      </c>
      <c r="D250" s="46" t="s">
        <v>465</v>
      </c>
      <c r="E250" s="46" t="s">
        <v>421</v>
      </c>
      <c r="F250" s="46" t="s">
        <v>487</v>
      </c>
      <c r="G250" s="46">
        <v>1037</v>
      </c>
      <c r="H250" s="46">
        <v>2025</v>
      </c>
      <c r="I250" s="46" t="s">
        <v>615</v>
      </c>
      <c r="J250" s="46" t="s">
        <v>368</v>
      </c>
      <c r="K250" s="46"/>
      <c r="L250" s="46">
        <v>1</v>
      </c>
      <c r="M250" s="46"/>
    </row>
    <row r="251" spans="3:13" x14ac:dyDescent="0.2">
      <c r="C251" s="46" t="s">
        <v>614</v>
      </c>
      <c r="D251" s="46" t="s">
        <v>465</v>
      </c>
      <c r="E251" s="46" t="s">
        <v>421</v>
      </c>
      <c r="F251" s="46" t="s">
        <v>487</v>
      </c>
      <c r="G251" s="46">
        <v>1037</v>
      </c>
      <c r="H251" s="46">
        <v>2026</v>
      </c>
      <c r="I251" s="46" t="s">
        <v>613</v>
      </c>
      <c r="J251" s="46" t="s">
        <v>368</v>
      </c>
      <c r="K251" s="46"/>
      <c r="L251" s="46">
        <v>1</v>
      </c>
      <c r="M251" s="46"/>
    </row>
    <row r="252" spans="3:13" x14ac:dyDescent="0.2">
      <c r="C252" s="46" t="s">
        <v>612</v>
      </c>
      <c r="D252" s="46" t="s">
        <v>465</v>
      </c>
      <c r="E252" s="46" t="s">
        <v>421</v>
      </c>
      <c r="F252" s="46" t="s">
        <v>487</v>
      </c>
      <c r="G252" s="46">
        <v>1037</v>
      </c>
      <c r="H252" s="46">
        <v>2027</v>
      </c>
      <c r="I252" s="46" t="s">
        <v>611</v>
      </c>
      <c r="J252" s="46" t="s">
        <v>368</v>
      </c>
      <c r="K252" s="46"/>
      <c r="L252" s="46">
        <v>1</v>
      </c>
      <c r="M252" s="46"/>
    </row>
    <row r="253" spans="3:13" x14ac:dyDescent="0.2">
      <c r="C253" s="46" t="s">
        <v>610</v>
      </c>
      <c r="D253" s="46" t="s">
        <v>465</v>
      </c>
      <c r="E253" s="46" t="s">
        <v>421</v>
      </c>
      <c r="F253" s="46" t="s">
        <v>487</v>
      </c>
      <c r="G253" s="46">
        <v>1037</v>
      </c>
      <c r="H253" s="46">
        <v>2028</v>
      </c>
      <c r="I253" s="46" t="s">
        <v>609</v>
      </c>
      <c r="J253" s="46" t="s">
        <v>368</v>
      </c>
      <c r="K253" s="46"/>
      <c r="L253" s="46">
        <v>1</v>
      </c>
      <c r="M253" s="46"/>
    </row>
    <row r="254" spans="3:13" x14ac:dyDescent="0.2">
      <c r="C254" s="46" t="s">
        <v>608</v>
      </c>
      <c r="D254" s="46" t="s">
        <v>465</v>
      </c>
      <c r="E254" s="46" t="s">
        <v>421</v>
      </c>
      <c r="F254" s="46" t="s">
        <v>487</v>
      </c>
      <c r="G254" s="46">
        <v>1037</v>
      </c>
      <c r="H254" s="46">
        <v>2029</v>
      </c>
      <c r="I254" s="46" t="s">
        <v>607</v>
      </c>
      <c r="J254" s="46" t="s">
        <v>368</v>
      </c>
      <c r="K254" s="46"/>
      <c r="L254" s="46">
        <v>1</v>
      </c>
      <c r="M254" s="46"/>
    </row>
    <row r="255" spans="3:13" x14ac:dyDescent="0.2">
      <c r="C255" s="46" t="s">
        <v>606</v>
      </c>
      <c r="D255" s="46" t="s">
        <v>465</v>
      </c>
      <c r="E255" s="46" t="s">
        <v>421</v>
      </c>
      <c r="F255" s="46" t="s">
        <v>487</v>
      </c>
      <c r="G255" s="46">
        <v>1037</v>
      </c>
      <c r="H255" s="46">
        <v>2030</v>
      </c>
      <c r="I255" s="46" t="s">
        <v>605</v>
      </c>
      <c r="J255" s="46" t="s">
        <v>368</v>
      </c>
      <c r="K255" s="46"/>
      <c r="L255" s="46">
        <v>1</v>
      </c>
      <c r="M255" s="46"/>
    </row>
    <row r="256" spans="3:13" x14ac:dyDescent="0.2">
      <c r="C256" s="46" t="s">
        <v>604</v>
      </c>
      <c r="D256" s="46" t="s">
        <v>465</v>
      </c>
      <c r="E256" s="46" t="s">
        <v>421</v>
      </c>
      <c r="F256" s="46" t="s">
        <v>487</v>
      </c>
      <c r="G256" s="46">
        <v>1037</v>
      </c>
      <c r="H256" s="46">
        <v>2031</v>
      </c>
      <c r="I256" s="46" t="s">
        <v>603</v>
      </c>
      <c r="J256" s="46" t="s">
        <v>368</v>
      </c>
      <c r="K256" s="46"/>
      <c r="L256" s="46">
        <v>1</v>
      </c>
      <c r="M256" s="46"/>
    </row>
    <row r="257" spans="3:13" x14ac:dyDescent="0.2">
      <c r="C257" s="46" t="s">
        <v>602</v>
      </c>
      <c r="D257" s="46" t="s">
        <v>465</v>
      </c>
      <c r="E257" s="46" t="s">
        <v>421</v>
      </c>
      <c r="F257" s="46" t="s">
        <v>487</v>
      </c>
      <c r="G257" s="46">
        <v>1037</v>
      </c>
      <c r="H257" s="46">
        <v>2032</v>
      </c>
      <c r="I257" s="46" t="s">
        <v>601</v>
      </c>
      <c r="J257" s="46" t="s">
        <v>368</v>
      </c>
      <c r="K257" s="46"/>
      <c r="L257" s="46">
        <v>1</v>
      </c>
      <c r="M257" s="46"/>
    </row>
    <row r="258" spans="3:13" x14ac:dyDescent="0.2">
      <c r="C258" s="46" t="s">
        <v>600</v>
      </c>
      <c r="D258" s="46" t="s">
        <v>465</v>
      </c>
      <c r="E258" s="46" t="s">
        <v>421</v>
      </c>
      <c r="F258" s="46" t="s">
        <v>487</v>
      </c>
      <c r="G258" s="46">
        <v>1037</v>
      </c>
      <c r="H258" s="46">
        <v>2033</v>
      </c>
      <c r="I258" s="46" t="s">
        <v>599</v>
      </c>
      <c r="J258" s="46" t="s">
        <v>368</v>
      </c>
      <c r="K258" s="46"/>
      <c r="L258" s="46">
        <v>1</v>
      </c>
      <c r="M258" s="46"/>
    </row>
    <row r="259" spans="3:13" x14ac:dyDescent="0.2">
      <c r="C259" s="46" t="s">
        <v>598</v>
      </c>
      <c r="D259" s="46" t="s">
        <v>465</v>
      </c>
      <c r="E259" s="46" t="s">
        <v>421</v>
      </c>
      <c r="F259" s="46" t="s">
        <v>487</v>
      </c>
      <c r="G259" s="46">
        <v>1037</v>
      </c>
      <c r="H259" s="46">
        <v>2034</v>
      </c>
      <c r="I259" s="46" t="s">
        <v>597</v>
      </c>
      <c r="J259" s="46" t="s">
        <v>368</v>
      </c>
      <c r="K259" s="46"/>
      <c r="L259" s="46">
        <v>1</v>
      </c>
      <c r="M259" s="46"/>
    </row>
    <row r="260" spans="3:13" x14ac:dyDescent="0.2">
      <c r="C260" s="46" t="s">
        <v>596</v>
      </c>
      <c r="D260" s="46" t="s">
        <v>465</v>
      </c>
      <c r="E260" s="46" t="s">
        <v>421</v>
      </c>
      <c r="F260" s="46" t="s">
        <v>487</v>
      </c>
      <c r="G260" s="46">
        <v>1037</v>
      </c>
      <c r="H260" s="46">
        <v>2035</v>
      </c>
      <c r="I260" s="46" t="s">
        <v>595</v>
      </c>
      <c r="J260" s="46" t="s">
        <v>368</v>
      </c>
      <c r="K260" s="46"/>
      <c r="L260" s="46">
        <v>1</v>
      </c>
      <c r="M260" s="46"/>
    </row>
    <row r="261" spans="3:13" x14ac:dyDescent="0.2">
      <c r="C261" s="46" t="s">
        <v>594</v>
      </c>
      <c r="D261" s="46" t="s">
        <v>465</v>
      </c>
      <c r="E261" s="46" t="s">
        <v>421</v>
      </c>
      <c r="F261" s="46" t="s">
        <v>487</v>
      </c>
      <c r="G261" s="46">
        <v>1037</v>
      </c>
      <c r="H261" s="46">
        <v>2036</v>
      </c>
      <c r="I261" s="46" t="s">
        <v>593</v>
      </c>
      <c r="J261" s="46" t="s">
        <v>368</v>
      </c>
      <c r="K261" s="46"/>
      <c r="L261" s="46">
        <v>1</v>
      </c>
      <c r="M261" s="46"/>
    </row>
    <row r="262" spans="3:13" x14ac:dyDescent="0.2">
      <c r="C262" s="46" t="s">
        <v>592</v>
      </c>
      <c r="D262" s="46" t="s">
        <v>465</v>
      </c>
      <c r="E262" s="46" t="s">
        <v>421</v>
      </c>
      <c r="F262" s="46" t="s">
        <v>487</v>
      </c>
      <c r="G262" s="46">
        <v>1037</v>
      </c>
      <c r="H262" s="46">
        <v>2037</v>
      </c>
      <c r="I262" s="46" t="s">
        <v>591</v>
      </c>
      <c r="J262" s="46" t="s">
        <v>368</v>
      </c>
      <c r="K262" s="46"/>
      <c r="L262" s="46">
        <v>1</v>
      </c>
      <c r="M262" s="46"/>
    </row>
    <row r="263" spans="3:13" x14ac:dyDescent="0.2">
      <c r="C263" s="46" t="s">
        <v>590</v>
      </c>
      <c r="D263" s="46" t="s">
        <v>465</v>
      </c>
      <c r="E263" s="46" t="s">
        <v>421</v>
      </c>
      <c r="F263" s="46" t="s">
        <v>487</v>
      </c>
      <c r="G263" s="46">
        <v>1037</v>
      </c>
      <c r="H263" s="46">
        <v>2038</v>
      </c>
      <c r="I263" s="46" t="s">
        <v>589</v>
      </c>
      <c r="J263" s="46" t="s">
        <v>368</v>
      </c>
      <c r="K263" s="46"/>
      <c r="L263" s="46">
        <v>1</v>
      </c>
      <c r="M263" s="46"/>
    </row>
    <row r="264" spans="3:13" x14ac:dyDescent="0.2">
      <c r="C264" s="46" t="s">
        <v>588</v>
      </c>
      <c r="D264" s="46" t="s">
        <v>465</v>
      </c>
      <c r="E264" s="46" t="s">
        <v>421</v>
      </c>
      <c r="F264" s="46" t="s">
        <v>487</v>
      </c>
      <c r="G264" s="46">
        <v>1037</v>
      </c>
      <c r="H264" s="46">
        <v>2039</v>
      </c>
      <c r="I264" s="46" t="s">
        <v>587</v>
      </c>
      <c r="J264" s="46" t="s">
        <v>368</v>
      </c>
      <c r="K264" s="46"/>
      <c r="L264" s="46">
        <v>1</v>
      </c>
      <c r="M264" s="46"/>
    </row>
    <row r="265" spans="3:13" x14ac:dyDescent="0.2">
      <c r="C265" s="46" t="s">
        <v>586</v>
      </c>
      <c r="D265" s="46" t="s">
        <v>465</v>
      </c>
      <c r="E265" s="46" t="s">
        <v>421</v>
      </c>
      <c r="F265" s="46" t="s">
        <v>487</v>
      </c>
      <c r="G265" s="46">
        <v>1037</v>
      </c>
      <c r="H265" s="46">
        <v>2040</v>
      </c>
      <c r="I265" s="46" t="s">
        <v>585</v>
      </c>
      <c r="J265" s="46" t="s">
        <v>368</v>
      </c>
      <c r="K265" s="46"/>
      <c r="L265" s="46">
        <v>1</v>
      </c>
      <c r="M265" s="46"/>
    </row>
    <row r="266" spans="3:13" x14ac:dyDescent="0.2">
      <c r="C266" s="46" t="s">
        <v>584</v>
      </c>
      <c r="D266" s="46" t="s">
        <v>465</v>
      </c>
      <c r="E266" s="46" t="s">
        <v>421</v>
      </c>
      <c r="F266" s="46" t="s">
        <v>487</v>
      </c>
      <c r="G266" s="46">
        <v>1037</v>
      </c>
      <c r="H266" s="46">
        <v>2041</v>
      </c>
      <c r="I266" s="46" t="s">
        <v>583</v>
      </c>
      <c r="J266" s="46" t="s">
        <v>368</v>
      </c>
      <c r="K266" s="46"/>
      <c r="L266" s="46">
        <v>1</v>
      </c>
      <c r="M266" s="46"/>
    </row>
    <row r="267" spans="3:13" x14ac:dyDescent="0.2">
      <c r="C267" s="46" t="s">
        <v>582</v>
      </c>
      <c r="D267" s="46" t="s">
        <v>465</v>
      </c>
      <c r="E267" s="46" t="s">
        <v>421</v>
      </c>
      <c r="F267" s="46" t="s">
        <v>487</v>
      </c>
      <c r="G267" s="46">
        <v>1037</v>
      </c>
      <c r="H267" s="46">
        <v>2042</v>
      </c>
      <c r="I267" s="46" t="s">
        <v>581</v>
      </c>
      <c r="J267" s="46" t="s">
        <v>368</v>
      </c>
      <c r="K267" s="46"/>
      <c r="L267" s="46">
        <v>1</v>
      </c>
      <c r="M267" s="46"/>
    </row>
    <row r="268" spans="3:13" x14ac:dyDescent="0.2">
      <c r="C268" s="46" t="s">
        <v>580</v>
      </c>
      <c r="D268" s="46" t="s">
        <v>465</v>
      </c>
      <c r="E268" s="46" t="s">
        <v>421</v>
      </c>
      <c r="F268" s="46" t="s">
        <v>487</v>
      </c>
      <c r="G268" s="46">
        <v>1037</v>
      </c>
      <c r="H268" s="46">
        <v>2043</v>
      </c>
      <c r="I268" s="46" t="s">
        <v>579</v>
      </c>
      <c r="J268" s="46" t="s">
        <v>368</v>
      </c>
      <c r="K268" s="46"/>
      <c r="L268" s="46">
        <v>1</v>
      </c>
      <c r="M268" s="46"/>
    </row>
    <row r="269" spans="3:13" x14ac:dyDescent="0.2">
      <c r="C269" s="46" t="s">
        <v>578</v>
      </c>
      <c r="D269" s="46" t="s">
        <v>465</v>
      </c>
      <c r="E269" s="46" t="s">
        <v>421</v>
      </c>
      <c r="F269" s="46" t="s">
        <v>487</v>
      </c>
      <c r="G269" s="46">
        <v>1037</v>
      </c>
      <c r="H269" s="46">
        <v>2044</v>
      </c>
      <c r="I269" s="46" t="s">
        <v>577</v>
      </c>
      <c r="J269" s="46" t="s">
        <v>368</v>
      </c>
      <c r="K269" s="46"/>
      <c r="L269" s="46">
        <v>1</v>
      </c>
      <c r="M269" s="46"/>
    </row>
    <row r="270" spans="3:13" x14ac:dyDescent="0.2">
      <c r="C270" s="46" t="s">
        <v>576</v>
      </c>
      <c r="D270" s="46" t="s">
        <v>465</v>
      </c>
      <c r="E270" s="46" t="s">
        <v>421</v>
      </c>
      <c r="F270" s="46" t="s">
        <v>487</v>
      </c>
      <c r="G270" s="46">
        <v>1037</v>
      </c>
      <c r="H270" s="46">
        <v>2045</v>
      </c>
      <c r="I270" s="46" t="s">
        <v>575</v>
      </c>
      <c r="J270" s="46" t="s">
        <v>368</v>
      </c>
      <c r="K270" s="46"/>
      <c r="L270" s="46">
        <v>1</v>
      </c>
      <c r="M270" s="46"/>
    </row>
    <row r="271" spans="3:13" x14ac:dyDescent="0.2">
      <c r="C271" s="46" t="s">
        <v>574</v>
      </c>
      <c r="D271" s="46" t="s">
        <v>465</v>
      </c>
      <c r="E271" s="46" t="s">
        <v>421</v>
      </c>
      <c r="F271" s="46" t="s">
        <v>487</v>
      </c>
      <c r="G271" s="46">
        <v>1037</v>
      </c>
      <c r="H271" s="46">
        <v>2046</v>
      </c>
      <c r="I271" s="46" t="s">
        <v>573</v>
      </c>
      <c r="J271" s="46" t="s">
        <v>368</v>
      </c>
      <c r="K271" s="46"/>
      <c r="L271" s="46">
        <v>1</v>
      </c>
      <c r="M271" s="46"/>
    </row>
    <row r="272" spans="3:13" x14ac:dyDescent="0.2">
      <c r="C272" s="46" t="s">
        <v>572</v>
      </c>
      <c r="D272" s="46" t="s">
        <v>465</v>
      </c>
      <c r="E272" s="46" t="s">
        <v>421</v>
      </c>
      <c r="F272" s="46" t="s">
        <v>487</v>
      </c>
      <c r="G272" s="46">
        <v>1037</v>
      </c>
      <c r="H272" s="46">
        <v>2047</v>
      </c>
      <c r="I272" s="46" t="s">
        <v>571</v>
      </c>
      <c r="J272" s="46" t="s">
        <v>368</v>
      </c>
      <c r="K272" s="46"/>
      <c r="L272" s="46">
        <v>1</v>
      </c>
      <c r="M272" s="46"/>
    </row>
    <row r="273" spans="3:13" x14ac:dyDescent="0.2">
      <c r="C273" s="46" t="s">
        <v>570</v>
      </c>
      <c r="D273" s="46" t="s">
        <v>465</v>
      </c>
      <c r="E273" s="46" t="s">
        <v>421</v>
      </c>
      <c r="F273" s="46" t="s">
        <v>487</v>
      </c>
      <c r="G273" s="46">
        <v>1037</v>
      </c>
      <c r="H273" s="46">
        <v>2048</v>
      </c>
      <c r="I273" s="46" t="s">
        <v>569</v>
      </c>
      <c r="J273" s="46" t="s">
        <v>368</v>
      </c>
      <c r="K273" s="46"/>
      <c r="L273" s="46">
        <v>1</v>
      </c>
      <c r="M273" s="46"/>
    </row>
    <row r="274" spans="3:13" x14ac:dyDescent="0.2">
      <c r="C274" s="46" t="s">
        <v>568</v>
      </c>
      <c r="D274" s="46" t="s">
        <v>465</v>
      </c>
      <c r="E274" s="46" t="s">
        <v>421</v>
      </c>
      <c r="F274" s="46" t="s">
        <v>487</v>
      </c>
      <c r="G274" s="46">
        <v>1037</v>
      </c>
      <c r="H274" s="46">
        <v>2049</v>
      </c>
      <c r="I274" s="46" t="s">
        <v>567</v>
      </c>
      <c r="J274" s="46" t="s">
        <v>368</v>
      </c>
      <c r="K274" s="46"/>
      <c r="L274" s="46">
        <v>1</v>
      </c>
      <c r="M274" s="46"/>
    </row>
    <row r="275" spans="3:13" x14ac:dyDescent="0.2">
      <c r="C275" s="46" t="s">
        <v>566</v>
      </c>
      <c r="D275" s="46" t="s">
        <v>465</v>
      </c>
      <c r="E275" s="46" t="s">
        <v>421</v>
      </c>
      <c r="F275" s="46" t="s">
        <v>487</v>
      </c>
      <c r="G275" s="46">
        <v>1037</v>
      </c>
      <c r="H275" s="46">
        <v>2050</v>
      </c>
      <c r="I275" s="46" t="s">
        <v>565</v>
      </c>
      <c r="J275" s="46" t="s">
        <v>368</v>
      </c>
      <c r="K275" s="46"/>
      <c r="L275" s="46">
        <v>1</v>
      </c>
      <c r="M275" s="46"/>
    </row>
    <row r="276" spans="3:13" x14ac:dyDescent="0.2">
      <c r="C276" s="46" t="s">
        <v>564</v>
      </c>
      <c r="D276" s="46" t="s">
        <v>465</v>
      </c>
      <c r="E276" s="46" t="s">
        <v>421</v>
      </c>
      <c r="F276" s="46" t="s">
        <v>487</v>
      </c>
      <c r="G276" s="46">
        <v>1037</v>
      </c>
      <c r="H276" s="46">
        <v>2051</v>
      </c>
      <c r="I276" s="46" t="s">
        <v>563</v>
      </c>
      <c r="J276" s="46" t="s">
        <v>368</v>
      </c>
      <c r="K276" s="46"/>
      <c r="L276" s="46">
        <v>1</v>
      </c>
      <c r="M276" s="46"/>
    </row>
    <row r="277" spans="3:13" x14ac:dyDescent="0.2">
      <c r="C277" s="46" t="s">
        <v>562</v>
      </c>
      <c r="D277" s="46" t="s">
        <v>465</v>
      </c>
      <c r="E277" s="46" t="s">
        <v>421</v>
      </c>
      <c r="F277" s="46" t="s">
        <v>487</v>
      </c>
      <c r="G277" s="46">
        <v>1037</v>
      </c>
      <c r="H277" s="46">
        <v>2052</v>
      </c>
      <c r="I277" s="46" t="s">
        <v>561</v>
      </c>
      <c r="J277" s="46" t="s">
        <v>368</v>
      </c>
      <c r="K277" s="46"/>
      <c r="L277" s="46">
        <v>1</v>
      </c>
      <c r="M277" s="46"/>
    </row>
    <row r="278" spans="3:13" x14ac:dyDescent="0.2">
      <c r="C278" s="46" t="s">
        <v>560</v>
      </c>
      <c r="D278" s="46" t="s">
        <v>465</v>
      </c>
      <c r="E278" s="46" t="s">
        <v>421</v>
      </c>
      <c r="F278" s="46" t="s">
        <v>487</v>
      </c>
      <c r="G278" s="46">
        <v>1037</v>
      </c>
      <c r="H278" s="46">
        <v>2053</v>
      </c>
      <c r="I278" s="46" t="s">
        <v>559</v>
      </c>
      <c r="J278" s="46" t="s">
        <v>368</v>
      </c>
      <c r="K278" s="46"/>
      <c r="L278" s="46">
        <v>1</v>
      </c>
      <c r="M278" s="46"/>
    </row>
    <row r="279" spans="3:13" x14ac:dyDescent="0.2">
      <c r="C279" s="46" t="s">
        <v>558</v>
      </c>
      <c r="D279" s="46" t="s">
        <v>465</v>
      </c>
      <c r="E279" s="46" t="s">
        <v>421</v>
      </c>
      <c r="F279" s="46" t="s">
        <v>487</v>
      </c>
      <c r="G279" s="46">
        <v>1037</v>
      </c>
      <c r="H279" s="46">
        <v>2054</v>
      </c>
      <c r="I279" s="46" t="s">
        <v>557</v>
      </c>
      <c r="J279" s="46" t="s">
        <v>368</v>
      </c>
      <c r="K279" s="46"/>
      <c r="L279" s="46">
        <v>1</v>
      </c>
      <c r="M279" s="46"/>
    </row>
    <row r="280" spans="3:13" x14ac:dyDescent="0.2">
      <c r="C280" s="46" t="s">
        <v>556</v>
      </c>
      <c r="D280" s="46" t="s">
        <v>465</v>
      </c>
      <c r="E280" s="46" t="s">
        <v>421</v>
      </c>
      <c r="F280" s="46" t="s">
        <v>487</v>
      </c>
      <c r="G280" s="46">
        <v>1037</v>
      </c>
      <c r="H280" s="46">
        <v>2055</v>
      </c>
      <c r="I280" s="46" t="s">
        <v>555</v>
      </c>
      <c r="J280" s="46" t="s">
        <v>368</v>
      </c>
      <c r="K280" s="46"/>
      <c r="L280" s="46">
        <v>1</v>
      </c>
      <c r="M280" s="46"/>
    </row>
    <row r="281" spans="3:13" x14ac:dyDescent="0.2">
      <c r="C281" s="46" t="s">
        <v>554</v>
      </c>
      <c r="D281" s="46" t="s">
        <v>465</v>
      </c>
      <c r="E281" s="46" t="s">
        <v>421</v>
      </c>
      <c r="F281" s="46" t="s">
        <v>487</v>
      </c>
      <c r="G281" s="46">
        <v>1037</v>
      </c>
      <c r="H281" s="46">
        <v>2056</v>
      </c>
      <c r="I281" s="46" t="s">
        <v>553</v>
      </c>
      <c r="J281" s="46" t="s">
        <v>368</v>
      </c>
      <c r="K281" s="46"/>
      <c r="L281" s="46">
        <v>1</v>
      </c>
      <c r="M281" s="46"/>
    </row>
    <row r="282" spans="3:13" x14ac:dyDescent="0.2">
      <c r="C282" s="46" t="s">
        <v>552</v>
      </c>
      <c r="D282" s="46" t="s">
        <v>465</v>
      </c>
      <c r="E282" s="46" t="s">
        <v>421</v>
      </c>
      <c r="F282" s="46" t="s">
        <v>487</v>
      </c>
      <c r="G282" s="46">
        <v>1037</v>
      </c>
      <c r="H282" s="46">
        <v>2057</v>
      </c>
      <c r="I282" s="46" t="s">
        <v>551</v>
      </c>
      <c r="J282" s="46" t="s">
        <v>368</v>
      </c>
      <c r="K282" s="46"/>
      <c r="L282" s="46">
        <v>1</v>
      </c>
      <c r="M282" s="46"/>
    </row>
    <row r="283" spans="3:13" x14ac:dyDescent="0.2">
      <c r="C283" s="46" t="s">
        <v>550</v>
      </c>
      <c r="D283" s="46" t="s">
        <v>465</v>
      </c>
      <c r="E283" s="46" t="s">
        <v>421</v>
      </c>
      <c r="F283" s="46" t="s">
        <v>487</v>
      </c>
      <c r="G283" s="46">
        <v>1037</v>
      </c>
      <c r="H283" s="46">
        <v>2058</v>
      </c>
      <c r="I283" s="46" t="s">
        <v>549</v>
      </c>
      <c r="J283" s="46" t="s">
        <v>368</v>
      </c>
      <c r="K283" s="46"/>
      <c r="L283" s="46">
        <v>1</v>
      </c>
      <c r="M283" s="46"/>
    </row>
    <row r="284" spans="3:13" x14ac:dyDescent="0.2">
      <c r="C284" s="46" t="s">
        <v>548</v>
      </c>
      <c r="D284" s="46" t="s">
        <v>465</v>
      </c>
      <c r="E284" s="46" t="s">
        <v>421</v>
      </c>
      <c r="F284" s="46" t="s">
        <v>487</v>
      </c>
      <c r="G284" s="46">
        <v>1037</v>
      </c>
      <c r="H284" s="46">
        <v>2059</v>
      </c>
      <c r="I284" s="46" t="s">
        <v>547</v>
      </c>
      <c r="J284" s="46" t="s">
        <v>368</v>
      </c>
      <c r="K284" s="46"/>
      <c r="L284" s="46">
        <v>1</v>
      </c>
      <c r="M284" s="46"/>
    </row>
    <row r="285" spans="3:13" x14ac:dyDescent="0.2">
      <c r="C285" s="46" t="s">
        <v>546</v>
      </c>
      <c r="D285" s="46" t="s">
        <v>465</v>
      </c>
      <c r="E285" s="46" t="s">
        <v>421</v>
      </c>
      <c r="F285" s="46" t="s">
        <v>487</v>
      </c>
      <c r="G285" s="46">
        <v>1037</v>
      </c>
      <c r="H285" s="46">
        <v>2060</v>
      </c>
      <c r="I285" s="46" t="s">
        <v>545</v>
      </c>
      <c r="J285" s="46" t="s">
        <v>368</v>
      </c>
      <c r="K285" s="46"/>
      <c r="L285" s="46">
        <v>1</v>
      </c>
      <c r="M285" s="46"/>
    </row>
    <row r="286" spans="3:13" x14ac:dyDescent="0.2">
      <c r="C286" s="46" t="s">
        <v>544</v>
      </c>
      <c r="D286" s="46" t="s">
        <v>465</v>
      </c>
      <c r="E286" s="46" t="s">
        <v>421</v>
      </c>
      <c r="F286" s="46" t="s">
        <v>487</v>
      </c>
      <c r="G286" s="46">
        <v>1037</v>
      </c>
      <c r="H286" s="46">
        <v>2061</v>
      </c>
      <c r="I286" s="46" t="s">
        <v>543</v>
      </c>
      <c r="J286" s="46" t="s">
        <v>368</v>
      </c>
      <c r="K286" s="46"/>
      <c r="L286" s="46">
        <v>1</v>
      </c>
      <c r="M286" s="46"/>
    </row>
    <row r="287" spans="3:13" x14ac:dyDescent="0.2">
      <c r="C287" s="46" t="s">
        <v>542</v>
      </c>
      <c r="D287" s="46" t="s">
        <v>465</v>
      </c>
      <c r="E287" s="46" t="s">
        <v>421</v>
      </c>
      <c r="F287" s="46" t="s">
        <v>487</v>
      </c>
      <c r="G287" s="46">
        <v>1037</v>
      </c>
      <c r="H287" s="46">
        <v>2062</v>
      </c>
      <c r="I287" s="46" t="s">
        <v>541</v>
      </c>
      <c r="J287" s="46" t="s">
        <v>368</v>
      </c>
      <c r="K287" s="46"/>
      <c r="L287" s="46">
        <v>1</v>
      </c>
      <c r="M287" s="46"/>
    </row>
    <row r="288" spans="3:13" x14ac:dyDescent="0.2">
      <c r="C288" s="46" t="s">
        <v>540</v>
      </c>
      <c r="D288" s="46" t="s">
        <v>465</v>
      </c>
      <c r="E288" s="46" t="s">
        <v>421</v>
      </c>
      <c r="F288" s="46" t="s">
        <v>487</v>
      </c>
      <c r="G288" s="46">
        <v>1037</v>
      </c>
      <c r="H288" s="46">
        <v>2063</v>
      </c>
      <c r="I288" s="46" t="s">
        <v>539</v>
      </c>
      <c r="J288" s="46" t="s">
        <v>368</v>
      </c>
      <c r="K288" s="46"/>
      <c r="L288" s="46">
        <v>1</v>
      </c>
      <c r="M288" s="46"/>
    </row>
    <row r="289" spans="3:13" x14ac:dyDescent="0.2">
      <c r="C289" s="46" t="s">
        <v>538</v>
      </c>
      <c r="D289" s="46" t="s">
        <v>465</v>
      </c>
      <c r="E289" s="46" t="s">
        <v>421</v>
      </c>
      <c r="F289" s="46" t="s">
        <v>487</v>
      </c>
      <c r="G289" s="46">
        <v>1037</v>
      </c>
      <c r="H289" s="46">
        <v>2064</v>
      </c>
      <c r="I289" s="46" t="s">
        <v>537</v>
      </c>
      <c r="J289" s="46" t="s">
        <v>368</v>
      </c>
      <c r="K289" s="46"/>
      <c r="L289" s="46">
        <v>1</v>
      </c>
      <c r="M289" s="46"/>
    </row>
    <row r="290" spans="3:13" x14ac:dyDescent="0.2">
      <c r="C290" s="46" t="s">
        <v>536</v>
      </c>
      <c r="D290" s="46" t="s">
        <v>465</v>
      </c>
      <c r="E290" s="46" t="s">
        <v>421</v>
      </c>
      <c r="F290" s="46" t="s">
        <v>487</v>
      </c>
      <c r="G290" s="46">
        <v>1037</v>
      </c>
      <c r="H290" s="46">
        <v>2065</v>
      </c>
      <c r="I290" s="46" t="s">
        <v>535</v>
      </c>
      <c r="J290" s="46" t="s">
        <v>368</v>
      </c>
      <c r="K290" s="46"/>
      <c r="L290" s="46">
        <v>1</v>
      </c>
      <c r="M290" s="46"/>
    </row>
    <row r="291" spans="3:13" x14ac:dyDescent="0.2">
      <c r="C291" s="46" t="s">
        <v>534</v>
      </c>
      <c r="D291" s="46" t="s">
        <v>465</v>
      </c>
      <c r="E291" s="46" t="s">
        <v>421</v>
      </c>
      <c r="F291" s="46" t="s">
        <v>487</v>
      </c>
      <c r="G291" s="46">
        <v>1037</v>
      </c>
      <c r="H291" s="46">
        <v>2066</v>
      </c>
      <c r="I291" s="46" t="s">
        <v>533</v>
      </c>
      <c r="J291" s="46" t="s">
        <v>368</v>
      </c>
      <c r="K291" s="46"/>
      <c r="L291" s="46">
        <v>1</v>
      </c>
      <c r="M291" s="46"/>
    </row>
    <row r="292" spans="3:13" x14ac:dyDescent="0.2">
      <c r="C292" s="46" t="s">
        <v>532</v>
      </c>
      <c r="D292" s="46" t="s">
        <v>465</v>
      </c>
      <c r="E292" s="46" t="s">
        <v>421</v>
      </c>
      <c r="F292" s="46" t="s">
        <v>487</v>
      </c>
      <c r="G292" s="46">
        <v>1037</v>
      </c>
      <c r="H292" s="46">
        <v>2067</v>
      </c>
      <c r="I292" s="46" t="s">
        <v>531</v>
      </c>
      <c r="J292" s="46" t="s">
        <v>368</v>
      </c>
      <c r="K292" s="46"/>
      <c r="L292" s="46">
        <v>1</v>
      </c>
      <c r="M292" s="46"/>
    </row>
    <row r="293" spans="3:13" x14ac:dyDescent="0.2">
      <c r="C293" s="46" t="s">
        <v>530</v>
      </c>
      <c r="D293" s="46" t="s">
        <v>465</v>
      </c>
      <c r="E293" s="46" t="s">
        <v>421</v>
      </c>
      <c r="F293" s="46" t="s">
        <v>487</v>
      </c>
      <c r="G293" s="46">
        <v>1037</v>
      </c>
      <c r="H293" s="46">
        <v>2068</v>
      </c>
      <c r="I293" s="46" t="s">
        <v>529</v>
      </c>
      <c r="J293" s="46" t="s">
        <v>368</v>
      </c>
      <c r="K293" s="46"/>
      <c r="L293" s="46">
        <v>1</v>
      </c>
      <c r="M293" s="46"/>
    </row>
    <row r="294" spans="3:13" x14ac:dyDescent="0.2">
      <c r="C294" s="46" t="s">
        <v>528</v>
      </c>
      <c r="D294" s="46" t="s">
        <v>465</v>
      </c>
      <c r="E294" s="46" t="s">
        <v>421</v>
      </c>
      <c r="F294" s="46" t="s">
        <v>487</v>
      </c>
      <c r="G294" s="46">
        <v>1037</v>
      </c>
      <c r="H294" s="46">
        <v>2069</v>
      </c>
      <c r="I294" s="46" t="s">
        <v>527</v>
      </c>
      <c r="J294" s="46" t="s">
        <v>368</v>
      </c>
      <c r="K294" s="46"/>
      <c r="L294" s="46">
        <v>1</v>
      </c>
      <c r="M294" s="46"/>
    </row>
    <row r="295" spans="3:13" x14ac:dyDescent="0.2">
      <c r="C295" s="46" t="s">
        <v>526</v>
      </c>
      <c r="D295" s="46" t="s">
        <v>465</v>
      </c>
      <c r="E295" s="46" t="s">
        <v>421</v>
      </c>
      <c r="F295" s="46" t="s">
        <v>487</v>
      </c>
      <c r="G295" s="46">
        <v>1037</v>
      </c>
      <c r="H295" s="46">
        <v>2070</v>
      </c>
      <c r="I295" s="46" t="s">
        <v>525</v>
      </c>
      <c r="J295" s="46" t="s">
        <v>368</v>
      </c>
      <c r="K295" s="46"/>
      <c r="L295" s="46">
        <v>1</v>
      </c>
      <c r="M295" s="46"/>
    </row>
    <row r="296" spans="3:13" x14ac:dyDescent="0.2">
      <c r="C296" s="46" t="s">
        <v>524</v>
      </c>
      <c r="D296" s="46" t="s">
        <v>465</v>
      </c>
      <c r="E296" s="46" t="s">
        <v>421</v>
      </c>
      <c r="F296" s="46" t="s">
        <v>487</v>
      </c>
      <c r="G296" s="46">
        <v>1037</v>
      </c>
      <c r="H296" s="46">
        <v>2071</v>
      </c>
      <c r="I296" s="46" t="s">
        <v>523</v>
      </c>
      <c r="J296" s="46" t="s">
        <v>368</v>
      </c>
      <c r="K296" s="46"/>
      <c r="L296" s="46">
        <v>1</v>
      </c>
      <c r="M296" s="46"/>
    </row>
    <row r="297" spans="3:13" x14ac:dyDescent="0.2">
      <c r="C297" s="46" t="s">
        <v>522</v>
      </c>
      <c r="D297" s="46" t="s">
        <v>465</v>
      </c>
      <c r="E297" s="46" t="s">
        <v>421</v>
      </c>
      <c r="F297" s="46" t="s">
        <v>487</v>
      </c>
      <c r="G297" s="46">
        <v>1037</v>
      </c>
      <c r="H297" s="46">
        <v>2072</v>
      </c>
      <c r="I297" s="46" t="s">
        <v>521</v>
      </c>
      <c r="J297" s="46" t="s">
        <v>368</v>
      </c>
      <c r="K297" s="46"/>
      <c r="L297" s="46">
        <v>1</v>
      </c>
      <c r="M297" s="46"/>
    </row>
    <row r="298" spans="3:13" x14ac:dyDescent="0.2">
      <c r="C298" s="46" t="s">
        <v>520</v>
      </c>
      <c r="D298" s="46" t="s">
        <v>465</v>
      </c>
      <c r="E298" s="46" t="s">
        <v>421</v>
      </c>
      <c r="F298" s="46" t="s">
        <v>487</v>
      </c>
      <c r="G298" s="46">
        <v>1037</v>
      </c>
      <c r="H298" s="46">
        <v>2073</v>
      </c>
      <c r="I298" s="46" t="s">
        <v>519</v>
      </c>
      <c r="J298" s="46" t="s">
        <v>368</v>
      </c>
      <c r="K298" s="46"/>
      <c r="L298" s="46">
        <v>1</v>
      </c>
      <c r="M298" s="46"/>
    </row>
    <row r="299" spans="3:13" x14ac:dyDescent="0.2">
      <c r="C299" s="46" t="s">
        <v>518</v>
      </c>
      <c r="D299" s="46" t="s">
        <v>465</v>
      </c>
      <c r="E299" s="46" t="s">
        <v>421</v>
      </c>
      <c r="F299" s="46" t="s">
        <v>487</v>
      </c>
      <c r="G299" s="46">
        <v>1037</v>
      </c>
      <c r="H299" s="46">
        <v>2074</v>
      </c>
      <c r="I299" s="46" t="s">
        <v>517</v>
      </c>
      <c r="J299" s="46" t="s">
        <v>368</v>
      </c>
      <c r="K299" s="46"/>
      <c r="L299" s="46">
        <v>1</v>
      </c>
      <c r="M299" s="46"/>
    </row>
    <row r="300" spans="3:13" x14ac:dyDescent="0.2">
      <c r="C300" s="46" t="s">
        <v>516</v>
      </c>
      <c r="D300" s="46" t="s">
        <v>465</v>
      </c>
      <c r="E300" s="46" t="s">
        <v>421</v>
      </c>
      <c r="F300" s="46" t="s">
        <v>487</v>
      </c>
      <c r="G300" s="46">
        <v>1037</v>
      </c>
      <c r="H300" s="46">
        <v>2075</v>
      </c>
      <c r="I300" s="46" t="s">
        <v>515</v>
      </c>
      <c r="J300" s="46" t="s">
        <v>368</v>
      </c>
      <c r="K300" s="46"/>
      <c r="L300" s="46">
        <v>1</v>
      </c>
      <c r="M300" s="46"/>
    </row>
    <row r="301" spans="3:13" x14ac:dyDescent="0.2">
      <c r="C301" s="46" t="s">
        <v>514</v>
      </c>
      <c r="D301" s="46" t="s">
        <v>465</v>
      </c>
      <c r="E301" s="46" t="s">
        <v>421</v>
      </c>
      <c r="F301" s="46" t="s">
        <v>487</v>
      </c>
      <c r="G301" s="46">
        <v>1037</v>
      </c>
      <c r="H301" s="46">
        <v>2076</v>
      </c>
      <c r="I301" s="46" t="s">
        <v>513</v>
      </c>
      <c r="J301" s="46" t="s">
        <v>368</v>
      </c>
      <c r="K301" s="46"/>
      <c r="L301" s="46">
        <v>1</v>
      </c>
      <c r="M301" s="46"/>
    </row>
    <row r="302" spans="3:13" x14ac:dyDescent="0.2">
      <c r="C302" s="46" t="s">
        <v>512</v>
      </c>
      <c r="D302" s="46" t="s">
        <v>465</v>
      </c>
      <c r="E302" s="46" t="s">
        <v>421</v>
      </c>
      <c r="F302" s="46" t="s">
        <v>487</v>
      </c>
      <c r="G302" s="46">
        <v>1037</v>
      </c>
      <c r="H302" s="46">
        <v>2077</v>
      </c>
      <c r="I302" s="46" t="s">
        <v>511</v>
      </c>
      <c r="J302" s="46" t="s">
        <v>368</v>
      </c>
      <c r="K302" s="46"/>
      <c r="L302" s="46">
        <v>1</v>
      </c>
      <c r="M302" s="46"/>
    </row>
    <row r="303" spans="3:13" x14ac:dyDescent="0.2">
      <c r="C303" s="46" t="s">
        <v>510</v>
      </c>
      <c r="D303" s="46" t="s">
        <v>465</v>
      </c>
      <c r="E303" s="46" t="s">
        <v>421</v>
      </c>
      <c r="F303" s="46" t="s">
        <v>487</v>
      </c>
      <c r="G303" s="46">
        <v>1037</v>
      </c>
      <c r="H303" s="46">
        <v>2078</v>
      </c>
      <c r="I303" s="46" t="s">
        <v>509</v>
      </c>
      <c r="J303" s="46" t="s">
        <v>368</v>
      </c>
      <c r="K303" s="46"/>
      <c r="L303" s="46">
        <v>1</v>
      </c>
      <c r="M303" s="46"/>
    </row>
    <row r="304" spans="3:13" x14ac:dyDescent="0.2">
      <c r="C304" s="46" t="s">
        <v>508</v>
      </c>
      <c r="D304" s="46" t="s">
        <v>465</v>
      </c>
      <c r="E304" s="46" t="s">
        <v>421</v>
      </c>
      <c r="F304" s="46" t="s">
        <v>487</v>
      </c>
      <c r="G304" s="46">
        <v>1037</v>
      </c>
      <c r="H304" s="46">
        <v>2079</v>
      </c>
      <c r="I304" s="46" t="s">
        <v>507</v>
      </c>
      <c r="J304" s="46" t="s">
        <v>368</v>
      </c>
      <c r="K304" s="46"/>
      <c r="L304" s="46">
        <v>1</v>
      </c>
      <c r="M304" s="46"/>
    </row>
    <row r="305" spans="3:13" x14ac:dyDescent="0.2">
      <c r="C305" s="46" t="s">
        <v>506</v>
      </c>
      <c r="D305" s="46" t="s">
        <v>465</v>
      </c>
      <c r="E305" s="46" t="s">
        <v>421</v>
      </c>
      <c r="F305" s="46" t="s">
        <v>487</v>
      </c>
      <c r="G305" s="46">
        <v>1037</v>
      </c>
      <c r="H305" s="46">
        <v>2080</v>
      </c>
      <c r="I305" s="46" t="s">
        <v>505</v>
      </c>
      <c r="J305" s="46" t="s">
        <v>368</v>
      </c>
      <c r="K305" s="46"/>
      <c r="L305" s="46">
        <v>1</v>
      </c>
      <c r="M305" s="46"/>
    </row>
    <row r="306" spans="3:13" x14ac:dyDescent="0.2">
      <c r="C306" s="46" t="s">
        <v>504</v>
      </c>
      <c r="D306" s="46" t="s">
        <v>465</v>
      </c>
      <c r="E306" s="46" t="s">
        <v>421</v>
      </c>
      <c r="F306" s="46" t="s">
        <v>487</v>
      </c>
      <c r="G306" s="46">
        <v>1037</v>
      </c>
      <c r="H306" s="46">
        <v>2081</v>
      </c>
      <c r="I306" s="46" t="s">
        <v>503</v>
      </c>
      <c r="J306" s="46" t="s">
        <v>368</v>
      </c>
      <c r="K306" s="46"/>
      <c r="L306" s="46">
        <v>1</v>
      </c>
      <c r="M306" s="46"/>
    </row>
    <row r="307" spans="3:13" x14ac:dyDescent="0.2">
      <c r="C307" s="46" t="s">
        <v>502</v>
      </c>
      <c r="D307" s="46" t="s">
        <v>465</v>
      </c>
      <c r="E307" s="46" t="s">
        <v>421</v>
      </c>
      <c r="F307" s="46" t="s">
        <v>487</v>
      </c>
      <c r="G307" s="46">
        <v>1037</v>
      </c>
      <c r="H307" s="46">
        <v>2082</v>
      </c>
      <c r="I307" s="46" t="s">
        <v>499</v>
      </c>
      <c r="J307" s="46" t="s">
        <v>368</v>
      </c>
      <c r="K307" s="46"/>
      <c r="L307" s="46">
        <v>1</v>
      </c>
      <c r="M307" s="46"/>
    </row>
    <row r="308" spans="3:13" x14ac:dyDescent="0.2">
      <c r="C308" s="46" t="s">
        <v>501</v>
      </c>
      <c r="D308" s="46" t="s">
        <v>465</v>
      </c>
      <c r="E308" s="46" t="s">
        <v>421</v>
      </c>
      <c r="F308" s="46" t="s">
        <v>487</v>
      </c>
      <c r="G308" s="46">
        <v>1037</v>
      </c>
      <c r="H308" s="46">
        <v>2083</v>
      </c>
      <c r="I308" s="46" t="s">
        <v>499</v>
      </c>
      <c r="J308" s="46" t="s">
        <v>368</v>
      </c>
      <c r="K308" s="46"/>
      <c r="L308" s="46">
        <v>1</v>
      </c>
      <c r="M308" s="46"/>
    </row>
    <row r="309" spans="3:13" x14ac:dyDescent="0.2">
      <c r="C309" s="46" t="s">
        <v>500</v>
      </c>
      <c r="D309" s="46" t="s">
        <v>465</v>
      </c>
      <c r="E309" s="46" t="s">
        <v>421</v>
      </c>
      <c r="F309" s="46" t="s">
        <v>487</v>
      </c>
      <c r="G309" s="46">
        <v>1037</v>
      </c>
      <c r="H309" s="46">
        <v>2084</v>
      </c>
      <c r="I309" s="46" t="s">
        <v>499</v>
      </c>
      <c r="J309" s="46" t="s">
        <v>368</v>
      </c>
      <c r="K309" s="46"/>
      <c r="L309" s="46">
        <v>1</v>
      </c>
      <c r="M309" s="46"/>
    </row>
    <row r="310" spans="3:13" x14ac:dyDescent="0.2">
      <c r="C310" s="46" t="s">
        <v>498</v>
      </c>
      <c r="D310" s="46" t="s">
        <v>465</v>
      </c>
      <c r="E310" s="46" t="s">
        <v>421</v>
      </c>
      <c r="F310" s="46" t="s">
        <v>487</v>
      </c>
      <c r="G310" s="46">
        <v>1037</v>
      </c>
      <c r="H310" s="46">
        <v>2085</v>
      </c>
      <c r="I310" s="46" t="s">
        <v>497</v>
      </c>
      <c r="J310" s="46" t="s">
        <v>368</v>
      </c>
      <c r="K310" s="46"/>
      <c r="L310" s="46">
        <v>1</v>
      </c>
      <c r="M310" s="46"/>
    </row>
    <row r="311" spans="3:13" x14ac:dyDescent="0.2">
      <c r="C311" s="46" t="s">
        <v>496</v>
      </c>
      <c r="D311" s="46" t="s">
        <v>465</v>
      </c>
      <c r="E311" s="46" t="s">
        <v>421</v>
      </c>
      <c r="F311" s="46" t="s">
        <v>487</v>
      </c>
      <c r="G311" s="46">
        <v>1037</v>
      </c>
      <c r="H311" s="46">
        <v>2086</v>
      </c>
      <c r="I311" s="46" t="s">
        <v>495</v>
      </c>
      <c r="J311" s="46" t="s">
        <v>368</v>
      </c>
      <c r="K311" s="46"/>
      <c r="L311" s="46">
        <v>1</v>
      </c>
      <c r="M311" s="46"/>
    </row>
    <row r="312" spans="3:13" x14ac:dyDescent="0.2">
      <c r="C312" s="46" t="s">
        <v>494</v>
      </c>
      <c r="D312" s="46" t="s">
        <v>465</v>
      </c>
      <c r="E312" s="46" t="s">
        <v>421</v>
      </c>
      <c r="F312" s="46" t="s">
        <v>487</v>
      </c>
      <c r="G312" s="46">
        <v>1037</v>
      </c>
      <c r="H312" s="46">
        <v>2087</v>
      </c>
      <c r="I312" s="46" t="s">
        <v>493</v>
      </c>
      <c r="J312" s="46" t="s">
        <v>368</v>
      </c>
      <c r="K312" s="46"/>
      <c r="L312" s="46">
        <v>1</v>
      </c>
      <c r="M312" s="46"/>
    </row>
    <row r="313" spans="3:13" x14ac:dyDescent="0.2">
      <c r="C313" s="46" t="s">
        <v>492</v>
      </c>
      <c r="D313" s="46" t="s">
        <v>465</v>
      </c>
      <c r="E313" s="46" t="s">
        <v>421</v>
      </c>
      <c r="F313" s="46" t="s">
        <v>487</v>
      </c>
      <c r="G313" s="46">
        <v>1037</v>
      </c>
      <c r="H313" s="46">
        <v>2088</v>
      </c>
      <c r="I313" s="46" t="s">
        <v>491</v>
      </c>
      <c r="J313" s="46" t="s">
        <v>368</v>
      </c>
      <c r="K313" s="46"/>
      <c r="L313" s="46">
        <v>1</v>
      </c>
      <c r="M313" s="46"/>
    </row>
    <row r="314" spans="3:13" x14ac:dyDescent="0.2">
      <c r="C314" s="46" t="s">
        <v>490</v>
      </c>
      <c r="D314" s="46" t="s">
        <v>465</v>
      </c>
      <c r="E314" s="46" t="s">
        <v>421</v>
      </c>
      <c r="F314" s="46" t="s">
        <v>487</v>
      </c>
      <c r="G314" s="46">
        <v>1037</v>
      </c>
      <c r="H314" s="46">
        <v>2089</v>
      </c>
      <c r="I314" s="46" t="s">
        <v>489</v>
      </c>
      <c r="J314" s="46" t="s">
        <v>368</v>
      </c>
      <c r="K314" s="46"/>
      <c r="L314" s="46">
        <v>1</v>
      </c>
      <c r="M314" s="46"/>
    </row>
    <row r="315" spans="3:13" x14ac:dyDescent="0.2">
      <c r="C315" s="46" t="s">
        <v>488</v>
      </c>
      <c r="D315" s="46" t="s">
        <v>465</v>
      </c>
      <c r="E315" s="46" t="s">
        <v>421</v>
      </c>
      <c r="F315" s="46" t="s">
        <v>487</v>
      </c>
      <c r="G315" s="46">
        <v>1037</v>
      </c>
      <c r="H315" s="46">
        <v>2090</v>
      </c>
      <c r="I315" s="46" t="s">
        <v>486</v>
      </c>
      <c r="J315" s="46" t="s">
        <v>368</v>
      </c>
      <c r="K315" s="46"/>
      <c r="L315" s="46">
        <v>1</v>
      </c>
      <c r="M315" s="46"/>
    </row>
    <row r="316" spans="3:13" x14ac:dyDescent="0.2">
      <c r="C316" s="46" t="s">
        <v>485</v>
      </c>
      <c r="D316" s="46" t="s">
        <v>483</v>
      </c>
      <c r="E316" s="46" t="s">
        <v>482</v>
      </c>
      <c r="F316" s="46" t="s">
        <v>481</v>
      </c>
      <c r="G316" s="46">
        <v>1039</v>
      </c>
      <c r="H316" s="46">
        <v>1001</v>
      </c>
      <c r="I316" s="46" t="s">
        <v>360</v>
      </c>
      <c r="J316" s="46" t="s">
        <v>479</v>
      </c>
      <c r="K316" s="46"/>
      <c r="L316" s="46">
        <v>1</v>
      </c>
      <c r="M316" s="46"/>
    </row>
    <row r="317" spans="3:13" x14ac:dyDescent="0.2">
      <c r="C317" s="46" t="s">
        <v>484</v>
      </c>
      <c r="D317" s="46" t="s">
        <v>483</v>
      </c>
      <c r="E317" s="46" t="s">
        <v>482</v>
      </c>
      <c r="F317" s="46" t="s">
        <v>481</v>
      </c>
      <c r="G317" s="46">
        <v>1039</v>
      </c>
      <c r="H317" s="46">
        <v>2001</v>
      </c>
      <c r="I317" s="46" t="s">
        <v>480</v>
      </c>
      <c r="J317" s="46" t="s">
        <v>479</v>
      </c>
      <c r="K317" s="46"/>
      <c r="L317" s="46">
        <v>1</v>
      </c>
      <c r="M317" s="46"/>
    </row>
    <row r="318" spans="3:13" x14ac:dyDescent="0.2">
      <c r="C318" s="46" t="s">
        <v>478</v>
      </c>
      <c r="D318" s="46" t="s">
        <v>465</v>
      </c>
      <c r="E318" s="46" t="s">
        <v>427</v>
      </c>
      <c r="F318" s="46" t="s">
        <v>464</v>
      </c>
      <c r="G318" s="46">
        <v>1040</v>
      </c>
      <c r="H318" s="46">
        <v>1008</v>
      </c>
      <c r="I318" s="46" t="s">
        <v>477</v>
      </c>
      <c r="J318" s="46" t="s">
        <v>163</v>
      </c>
      <c r="K318" s="46"/>
      <c r="L318" s="46">
        <v>1</v>
      </c>
      <c r="M318" s="46"/>
    </row>
    <row r="319" spans="3:13" x14ac:dyDescent="0.2">
      <c r="C319" s="46" t="s">
        <v>476</v>
      </c>
      <c r="D319" s="46" t="s">
        <v>465</v>
      </c>
      <c r="E319" s="46" t="s">
        <v>427</v>
      </c>
      <c r="F319" s="46" t="s">
        <v>464</v>
      </c>
      <c r="G319" s="46">
        <v>1040</v>
      </c>
      <c r="H319" s="46">
        <v>2001</v>
      </c>
      <c r="I319" s="46" t="s">
        <v>475</v>
      </c>
      <c r="J319" s="46" t="s">
        <v>163</v>
      </c>
      <c r="K319" s="46"/>
      <c r="L319" s="46">
        <v>1</v>
      </c>
      <c r="M319" s="46"/>
    </row>
    <row r="320" spans="3:13" x14ac:dyDescent="0.2">
      <c r="C320" s="46" t="s">
        <v>474</v>
      </c>
      <c r="D320" s="46" t="s">
        <v>465</v>
      </c>
      <c r="E320" s="46" t="s">
        <v>427</v>
      </c>
      <c r="F320" s="46" t="s">
        <v>464</v>
      </c>
      <c r="G320" s="46">
        <v>1040</v>
      </c>
      <c r="H320" s="46">
        <v>2002</v>
      </c>
      <c r="I320" s="46" t="s">
        <v>473</v>
      </c>
      <c r="J320" s="46" t="s">
        <v>163</v>
      </c>
      <c r="K320" s="46"/>
      <c r="L320" s="46">
        <v>1</v>
      </c>
      <c r="M320" s="46"/>
    </row>
    <row r="321" spans="3:13" x14ac:dyDescent="0.2">
      <c r="C321" s="46" t="s">
        <v>472</v>
      </c>
      <c r="D321" s="46" t="s">
        <v>465</v>
      </c>
      <c r="E321" s="46" t="s">
        <v>427</v>
      </c>
      <c r="F321" s="46" t="s">
        <v>464</v>
      </c>
      <c r="G321" s="46">
        <v>1040</v>
      </c>
      <c r="H321" s="46">
        <v>2003</v>
      </c>
      <c r="I321" s="46" t="s">
        <v>471</v>
      </c>
      <c r="J321" s="46" t="s">
        <v>163</v>
      </c>
      <c r="K321" s="46"/>
      <c r="L321" s="46">
        <v>1</v>
      </c>
      <c r="M321" s="46"/>
    </row>
    <row r="322" spans="3:13" x14ac:dyDescent="0.2">
      <c r="C322" s="46" t="s">
        <v>470</v>
      </c>
      <c r="D322" s="46" t="s">
        <v>465</v>
      </c>
      <c r="E322" s="46" t="s">
        <v>427</v>
      </c>
      <c r="F322" s="46" t="s">
        <v>464</v>
      </c>
      <c r="G322" s="46">
        <v>1040</v>
      </c>
      <c r="H322" s="46">
        <v>2010</v>
      </c>
      <c r="I322" s="46" t="s">
        <v>469</v>
      </c>
      <c r="J322" s="46" t="s">
        <v>163</v>
      </c>
      <c r="K322" s="46"/>
      <c r="L322" s="46">
        <v>1</v>
      </c>
      <c r="M322" s="46"/>
    </row>
    <row r="323" spans="3:13" x14ac:dyDescent="0.2">
      <c r="C323" s="46" t="s">
        <v>468</v>
      </c>
      <c r="D323" s="46" t="s">
        <v>465</v>
      </c>
      <c r="E323" s="46" t="s">
        <v>427</v>
      </c>
      <c r="F323" s="46" t="s">
        <v>464</v>
      </c>
      <c r="G323" s="46">
        <v>1040</v>
      </c>
      <c r="H323" s="46">
        <v>2045</v>
      </c>
      <c r="I323" s="46" t="s">
        <v>467</v>
      </c>
      <c r="J323" s="46" t="s">
        <v>163</v>
      </c>
      <c r="K323" s="46"/>
      <c r="L323" s="46">
        <v>1</v>
      </c>
      <c r="M323" s="46"/>
    </row>
    <row r="324" spans="3:13" x14ac:dyDescent="0.2">
      <c r="C324" s="46" t="s">
        <v>466</v>
      </c>
      <c r="D324" s="46" t="s">
        <v>465</v>
      </c>
      <c r="E324" s="46" t="s">
        <v>427</v>
      </c>
      <c r="F324" s="46" t="s">
        <v>464</v>
      </c>
      <c r="G324" s="46">
        <v>1040</v>
      </c>
      <c r="H324" s="46">
        <v>3001</v>
      </c>
      <c r="I324" s="46" t="s">
        <v>463</v>
      </c>
      <c r="J324" s="46" t="s">
        <v>163</v>
      </c>
      <c r="K324" s="46"/>
      <c r="L324" s="46">
        <v>1</v>
      </c>
      <c r="M324" s="46"/>
    </row>
    <row r="325" spans="3:13" x14ac:dyDescent="0.2">
      <c r="C325" s="46" t="s">
        <v>462</v>
      </c>
      <c r="D325" s="46" t="s">
        <v>392</v>
      </c>
      <c r="E325" s="46" t="s">
        <v>421</v>
      </c>
      <c r="F325" s="46" t="s">
        <v>390</v>
      </c>
      <c r="G325" s="46">
        <v>1088</v>
      </c>
      <c r="H325" s="46">
        <v>1001</v>
      </c>
      <c r="I325" s="46" t="s">
        <v>461</v>
      </c>
      <c r="J325" s="46" t="s">
        <v>388</v>
      </c>
      <c r="K325" s="46"/>
      <c r="L325" s="46">
        <v>1</v>
      </c>
      <c r="M325" s="46"/>
    </row>
    <row r="326" spans="3:13" x14ac:dyDescent="0.2">
      <c r="C326" s="46" t="s">
        <v>460</v>
      </c>
      <c r="D326" s="46" t="s">
        <v>392</v>
      </c>
      <c r="E326" s="46" t="s">
        <v>421</v>
      </c>
      <c r="F326" s="46" t="s">
        <v>390</v>
      </c>
      <c r="G326" s="46">
        <v>1088</v>
      </c>
      <c r="H326" s="46">
        <v>1002</v>
      </c>
      <c r="I326" s="46" t="s">
        <v>459</v>
      </c>
      <c r="J326" s="46" t="s">
        <v>388</v>
      </c>
      <c r="K326" s="46"/>
      <c r="L326" s="46">
        <v>1</v>
      </c>
      <c r="M326" s="46"/>
    </row>
    <row r="327" spans="3:13" x14ac:dyDescent="0.2">
      <c r="C327" s="46" t="s">
        <v>458</v>
      </c>
      <c r="D327" s="46" t="s">
        <v>392</v>
      </c>
      <c r="E327" s="46" t="s">
        <v>421</v>
      </c>
      <c r="F327" s="46" t="s">
        <v>390</v>
      </c>
      <c r="G327" s="46">
        <v>1088</v>
      </c>
      <c r="H327" s="46">
        <v>1004</v>
      </c>
      <c r="I327" s="46" t="s">
        <v>457</v>
      </c>
      <c r="J327" s="46" t="s">
        <v>388</v>
      </c>
      <c r="K327" s="46"/>
      <c r="L327" s="46">
        <v>1</v>
      </c>
      <c r="M327" s="46"/>
    </row>
    <row r="328" spans="3:13" x14ac:dyDescent="0.2">
      <c r="C328" s="46" t="s">
        <v>456</v>
      </c>
      <c r="D328" s="46" t="s">
        <v>392</v>
      </c>
      <c r="E328" s="46" t="s">
        <v>421</v>
      </c>
      <c r="F328" s="46" t="s">
        <v>390</v>
      </c>
      <c r="G328" s="46">
        <v>1088</v>
      </c>
      <c r="H328" s="46">
        <v>1005</v>
      </c>
      <c r="I328" s="46" t="s">
        <v>455</v>
      </c>
      <c r="J328" s="46" t="s">
        <v>388</v>
      </c>
      <c r="K328" s="46"/>
      <c r="L328" s="46">
        <v>1</v>
      </c>
      <c r="M328" s="46"/>
    </row>
    <row r="329" spans="3:13" x14ac:dyDescent="0.2">
      <c r="C329" s="46" t="s">
        <v>454</v>
      </c>
      <c r="D329" s="46" t="s">
        <v>392</v>
      </c>
      <c r="E329" s="46" t="s">
        <v>421</v>
      </c>
      <c r="F329" s="46" t="s">
        <v>390</v>
      </c>
      <c r="G329" s="46">
        <v>1088</v>
      </c>
      <c r="H329" s="46">
        <v>1006</v>
      </c>
      <c r="I329" s="46" t="s">
        <v>453</v>
      </c>
      <c r="J329" s="46" t="s">
        <v>388</v>
      </c>
      <c r="K329" s="46"/>
      <c r="L329" s="46">
        <v>1</v>
      </c>
      <c r="M329" s="46"/>
    </row>
    <row r="330" spans="3:13" x14ac:dyDescent="0.2">
      <c r="C330" s="46" t="s">
        <v>452</v>
      </c>
      <c r="D330" s="46" t="s">
        <v>392</v>
      </c>
      <c r="E330" s="46" t="s">
        <v>421</v>
      </c>
      <c r="F330" s="46" t="s">
        <v>390</v>
      </c>
      <c r="G330" s="46">
        <v>1088</v>
      </c>
      <c r="H330" s="46">
        <v>1007</v>
      </c>
      <c r="I330" s="46" t="s">
        <v>451</v>
      </c>
      <c r="J330" s="46" t="s">
        <v>388</v>
      </c>
      <c r="K330" s="46"/>
      <c r="L330" s="46">
        <v>1</v>
      </c>
      <c r="M330" s="46"/>
    </row>
    <row r="331" spans="3:13" x14ac:dyDescent="0.2">
      <c r="C331" s="46" t="s">
        <v>450</v>
      </c>
      <c r="D331" s="46" t="s">
        <v>392</v>
      </c>
      <c r="E331" s="46" t="s">
        <v>421</v>
      </c>
      <c r="F331" s="46" t="s">
        <v>390</v>
      </c>
      <c r="G331" s="46">
        <v>1088</v>
      </c>
      <c r="H331" s="46">
        <v>1008</v>
      </c>
      <c r="I331" s="46" t="s">
        <v>449</v>
      </c>
      <c r="J331" s="46" t="s">
        <v>388</v>
      </c>
      <c r="K331" s="46"/>
      <c r="L331" s="46">
        <v>1</v>
      </c>
      <c r="M331" s="46"/>
    </row>
    <row r="332" spans="3:13" x14ac:dyDescent="0.2">
      <c r="C332" s="46" t="s">
        <v>448</v>
      </c>
      <c r="D332" s="46" t="s">
        <v>392</v>
      </c>
      <c r="E332" s="46" t="s">
        <v>421</v>
      </c>
      <c r="F332" s="46" t="s">
        <v>390</v>
      </c>
      <c r="G332" s="46">
        <v>1088</v>
      </c>
      <c r="H332" s="46">
        <v>1011</v>
      </c>
      <c r="I332" s="46" t="s">
        <v>447</v>
      </c>
      <c r="J332" s="46" t="s">
        <v>388</v>
      </c>
      <c r="K332" s="46"/>
      <c r="L332" s="46">
        <v>1</v>
      </c>
      <c r="M332" s="46"/>
    </row>
    <row r="333" spans="3:13" x14ac:dyDescent="0.2">
      <c r="C333" s="46" t="s">
        <v>446</v>
      </c>
      <c r="D333" s="46" t="s">
        <v>392</v>
      </c>
      <c r="E333" s="46" t="s">
        <v>421</v>
      </c>
      <c r="F333" s="46" t="s">
        <v>390</v>
      </c>
      <c r="G333" s="46">
        <v>1088</v>
      </c>
      <c r="H333" s="46">
        <v>1012</v>
      </c>
      <c r="I333" s="46" t="s">
        <v>445</v>
      </c>
      <c r="J333" s="46" t="s">
        <v>388</v>
      </c>
      <c r="K333" s="46"/>
      <c r="L333" s="46">
        <v>1</v>
      </c>
      <c r="M333" s="46"/>
    </row>
    <row r="334" spans="3:13" x14ac:dyDescent="0.2">
      <c r="C334" s="46" t="s">
        <v>444</v>
      </c>
      <c r="D334" s="46" t="s">
        <v>392</v>
      </c>
      <c r="E334" s="46" t="s">
        <v>421</v>
      </c>
      <c r="F334" s="46" t="s">
        <v>390</v>
      </c>
      <c r="G334" s="46">
        <v>1088</v>
      </c>
      <c r="H334" s="46">
        <v>1013</v>
      </c>
      <c r="I334" s="46" t="s">
        <v>443</v>
      </c>
      <c r="J334" s="46" t="s">
        <v>388</v>
      </c>
      <c r="K334" s="46"/>
      <c r="L334" s="46">
        <v>1</v>
      </c>
      <c r="M334" s="46"/>
    </row>
    <row r="335" spans="3:13" x14ac:dyDescent="0.2">
      <c r="C335" s="46" t="s">
        <v>442</v>
      </c>
      <c r="D335" s="46" t="s">
        <v>392</v>
      </c>
      <c r="E335" s="46" t="s">
        <v>421</v>
      </c>
      <c r="F335" s="46" t="s">
        <v>390</v>
      </c>
      <c r="G335" s="46">
        <v>1088</v>
      </c>
      <c r="H335" s="46">
        <v>1015</v>
      </c>
      <c r="I335" s="46" t="s">
        <v>441</v>
      </c>
      <c r="J335" s="46" t="s">
        <v>388</v>
      </c>
      <c r="K335" s="46"/>
      <c r="L335" s="46">
        <v>1</v>
      </c>
      <c r="M335" s="46"/>
    </row>
    <row r="336" spans="3:13" x14ac:dyDescent="0.2">
      <c r="C336" s="46" t="s">
        <v>440</v>
      </c>
      <c r="D336" s="46" t="s">
        <v>392</v>
      </c>
      <c r="E336" s="46" t="s">
        <v>421</v>
      </c>
      <c r="F336" s="46" t="s">
        <v>390</v>
      </c>
      <c r="G336" s="46">
        <v>1088</v>
      </c>
      <c r="H336" s="46">
        <v>1016</v>
      </c>
      <c r="I336" s="46" t="s">
        <v>439</v>
      </c>
      <c r="J336" s="46" t="s">
        <v>388</v>
      </c>
      <c r="K336" s="46"/>
      <c r="L336" s="46">
        <v>1</v>
      </c>
      <c r="M336" s="46"/>
    </row>
    <row r="337" spans="3:13" x14ac:dyDescent="0.2">
      <c r="C337" s="46" t="s">
        <v>438</v>
      </c>
      <c r="D337" s="46" t="s">
        <v>392</v>
      </c>
      <c r="E337" s="46" t="s">
        <v>421</v>
      </c>
      <c r="F337" s="46" t="s">
        <v>390</v>
      </c>
      <c r="G337" s="46">
        <v>1088</v>
      </c>
      <c r="H337" s="46">
        <v>1017</v>
      </c>
      <c r="I337" s="46" t="s">
        <v>437</v>
      </c>
      <c r="J337" s="46" t="s">
        <v>388</v>
      </c>
      <c r="K337" s="46"/>
      <c r="L337" s="46">
        <v>1</v>
      </c>
      <c r="M337" s="46"/>
    </row>
    <row r="338" spans="3:13" x14ac:dyDescent="0.2">
      <c r="C338" s="46" t="s">
        <v>436</v>
      </c>
      <c r="D338" s="46" t="s">
        <v>392</v>
      </c>
      <c r="E338" s="46" t="s">
        <v>421</v>
      </c>
      <c r="F338" s="46" t="s">
        <v>390</v>
      </c>
      <c r="G338" s="46">
        <v>1088</v>
      </c>
      <c r="H338" s="46">
        <v>1019</v>
      </c>
      <c r="I338" s="46" t="s">
        <v>435</v>
      </c>
      <c r="J338" s="46" t="s">
        <v>388</v>
      </c>
      <c r="K338" s="46"/>
      <c r="L338" s="46">
        <v>1</v>
      </c>
      <c r="M338" s="46"/>
    </row>
    <row r="339" spans="3:13" x14ac:dyDescent="0.2">
      <c r="C339" s="46" t="s">
        <v>434</v>
      </c>
      <c r="D339" s="46" t="s">
        <v>392</v>
      </c>
      <c r="E339" s="46" t="s">
        <v>421</v>
      </c>
      <c r="F339" s="46" t="s">
        <v>390</v>
      </c>
      <c r="G339" s="46">
        <v>1088</v>
      </c>
      <c r="H339" s="46">
        <v>1020</v>
      </c>
      <c r="I339" s="46" t="s">
        <v>433</v>
      </c>
      <c r="J339" s="46" t="s">
        <v>388</v>
      </c>
      <c r="K339" s="46"/>
      <c r="L339" s="46">
        <v>1</v>
      </c>
      <c r="M339" s="46"/>
    </row>
    <row r="340" spans="3:13" x14ac:dyDescent="0.2">
      <c r="C340" s="46" t="s">
        <v>432</v>
      </c>
      <c r="D340" s="46" t="s">
        <v>392</v>
      </c>
      <c r="E340" s="46" t="s">
        <v>421</v>
      </c>
      <c r="F340" s="46" t="s">
        <v>390</v>
      </c>
      <c r="G340" s="46">
        <v>1088</v>
      </c>
      <c r="H340" s="46">
        <v>1021</v>
      </c>
      <c r="I340" s="46" t="s">
        <v>431</v>
      </c>
      <c r="J340" s="46" t="s">
        <v>388</v>
      </c>
      <c r="K340" s="46"/>
      <c r="L340" s="46">
        <v>1</v>
      </c>
      <c r="M340" s="46"/>
    </row>
    <row r="341" spans="3:13" x14ac:dyDescent="0.2">
      <c r="C341" s="46" t="s">
        <v>430</v>
      </c>
      <c r="D341" s="46" t="s">
        <v>392</v>
      </c>
      <c r="E341" s="46" t="s">
        <v>421</v>
      </c>
      <c r="F341" s="46" t="s">
        <v>390</v>
      </c>
      <c r="G341" s="46">
        <v>1088</v>
      </c>
      <c r="H341" s="46">
        <v>1022</v>
      </c>
      <c r="I341" s="46" t="s">
        <v>429</v>
      </c>
      <c r="J341" s="46" t="s">
        <v>388</v>
      </c>
      <c r="K341" s="46"/>
      <c r="L341" s="46">
        <v>1</v>
      </c>
      <c r="M341" s="46"/>
    </row>
    <row r="342" spans="3:13" x14ac:dyDescent="0.2">
      <c r="C342" s="46" t="s">
        <v>428</v>
      </c>
      <c r="D342" s="46" t="s">
        <v>392</v>
      </c>
      <c r="E342" s="46" t="s">
        <v>421</v>
      </c>
      <c r="F342" s="46" t="s">
        <v>390</v>
      </c>
      <c r="G342" s="46">
        <v>1088</v>
      </c>
      <c r="H342" s="46">
        <v>1023</v>
      </c>
      <c r="I342" s="46" t="s">
        <v>427</v>
      </c>
      <c r="J342" s="46" t="s">
        <v>388</v>
      </c>
      <c r="K342" s="46"/>
      <c r="L342" s="46">
        <v>1</v>
      </c>
      <c r="M342" s="46"/>
    </row>
    <row r="343" spans="3:13" x14ac:dyDescent="0.2">
      <c r="C343" s="46" t="s">
        <v>426</v>
      </c>
      <c r="D343" s="46" t="s">
        <v>392</v>
      </c>
      <c r="E343" s="46" t="s">
        <v>421</v>
      </c>
      <c r="F343" s="46" t="s">
        <v>390</v>
      </c>
      <c r="G343" s="46">
        <v>1088</v>
      </c>
      <c r="H343" s="46">
        <v>1024</v>
      </c>
      <c r="I343" s="46" t="s">
        <v>425</v>
      </c>
      <c r="J343" s="46" t="s">
        <v>388</v>
      </c>
      <c r="K343" s="46"/>
      <c r="L343" s="46">
        <v>1</v>
      </c>
      <c r="M343" s="46"/>
    </row>
    <row r="344" spans="3:13" x14ac:dyDescent="0.2">
      <c r="C344" s="46" t="s">
        <v>424</v>
      </c>
      <c r="D344" s="46" t="s">
        <v>392</v>
      </c>
      <c r="E344" s="46" t="s">
        <v>421</v>
      </c>
      <c r="F344" s="46" t="s">
        <v>390</v>
      </c>
      <c r="G344" s="46">
        <v>1088</v>
      </c>
      <c r="H344" s="46">
        <v>1025</v>
      </c>
      <c r="I344" s="46" t="s">
        <v>423</v>
      </c>
      <c r="J344" s="46" t="s">
        <v>388</v>
      </c>
      <c r="K344" s="46"/>
      <c r="L344" s="46">
        <v>1</v>
      </c>
      <c r="M344" s="46"/>
    </row>
    <row r="345" spans="3:13" x14ac:dyDescent="0.2">
      <c r="C345" s="46" t="s">
        <v>422</v>
      </c>
      <c r="D345" s="46" t="s">
        <v>392</v>
      </c>
      <c r="E345" s="46" t="s">
        <v>421</v>
      </c>
      <c r="F345" s="46" t="s">
        <v>390</v>
      </c>
      <c r="G345" s="46">
        <v>1088</v>
      </c>
      <c r="H345" s="46">
        <v>1026</v>
      </c>
      <c r="I345" s="46" t="s">
        <v>420</v>
      </c>
      <c r="J345" s="46" t="s">
        <v>388</v>
      </c>
      <c r="K345" s="46"/>
      <c r="L345" s="46">
        <v>1</v>
      </c>
      <c r="M345" s="46"/>
    </row>
    <row r="346" spans="3:13" x14ac:dyDescent="0.2">
      <c r="C346" s="46" t="s">
        <v>419</v>
      </c>
      <c r="D346" s="46" t="s">
        <v>392</v>
      </c>
      <c r="E346" s="46" t="s">
        <v>418</v>
      </c>
      <c r="F346" s="46" t="s">
        <v>390</v>
      </c>
      <c r="G346" s="46">
        <v>1088</v>
      </c>
      <c r="H346" s="46">
        <v>1501</v>
      </c>
      <c r="I346" s="46" t="s">
        <v>418</v>
      </c>
      <c r="J346" s="46" t="s">
        <v>388</v>
      </c>
      <c r="K346" s="46"/>
      <c r="L346" s="46">
        <v>1</v>
      </c>
      <c r="M346" s="46"/>
    </row>
    <row r="347" spans="3:13" x14ac:dyDescent="0.2">
      <c r="C347" s="46" t="s">
        <v>417</v>
      </c>
      <c r="D347" s="46" t="s">
        <v>392</v>
      </c>
      <c r="E347" s="46" t="s">
        <v>416</v>
      </c>
      <c r="F347" s="46" t="s">
        <v>390</v>
      </c>
      <c r="G347" s="46">
        <v>1088</v>
      </c>
      <c r="H347" s="46">
        <v>1502</v>
      </c>
      <c r="I347" s="46" t="s">
        <v>416</v>
      </c>
      <c r="J347" s="46" t="s">
        <v>388</v>
      </c>
      <c r="K347" s="46"/>
      <c r="L347" s="46">
        <v>1</v>
      </c>
      <c r="M347" s="46"/>
    </row>
    <row r="348" spans="3:13" x14ac:dyDescent="0.2">
      <c r="C348" s="46" t="s">
        <v>415</v>
      </c>
      <c r="D348" s="46" t="s">
        <v>392</v>
      </c>
      <c r="E348" s="46" t="s">
        <v>414</v>
      </c>
      <c r="F348" s="46" t="s">
        <v>390</v>
      </c>
      <c r="G348" s="46">
        <v>1088</v>
      </c>
      <c r="H348" s="46">
        <v>1503</v>
      </c>
      <c r="I348" s="46" t="s">
        <v>413</v>
      </c>
      <c r="J348" s="46" t="s">
        <v>388</v>
      </c>
      <c r="K348" s="46"/>
      <c r="L348" s="46">
        <v>1</v>
      </c>
      <c r="M348" s="46"/>
    </row>
    <row r="349" spans="3:13" x14ac:dyDescent="0.2">
      <c r="C349" s="46" t="s">
        <v>412</v>
      </c>
      <c r="D349" s="46" t="s">
        <v>392</v>
      </c>
      <c r="E349" s="46" t="s">
        <v>411</v>
      </c>
      <c r="F349" s="46" t="s">
        <v>390</v>
      </c>
      <c r="G349" s="46">
        <v>1088</v>
      </c>
      <c r="H349" s="46">
        <v>1505</v>
      </c>
      <c r="I349" s="46" t="s">
        <v>411</v>
      </c>
      <c r="J349" s="46" t="s">
        <v>388</v>
      </c>
      <c r="K349" s="46"/>
      <c r="L349" s="46">
        <v>1</v>
      </c>
      <c r="M349" s="46"/>
    </row>
    <row r="350" spans="3:13" x14ac:dyDescent="0.2">
      <c r="C350" s="46" t="s">
        <v>410</v>
      </c>
      <c r="D350" s="46" t="s">
        <v>392</v>
      </c>
      <c r="E350" s="46" t="s">
        <v>409</v>
      </c>
      <c r="F350" s="46" t="s">
        <v>390</v>
      </c>
      <c r="G350" s="46">
        <v>1088</v>
      </c>
      <c r="H350" s="46">
        <v>1506</v>
      </c>
      <c r="I350" s="46" t="s">
        <v>409</v>
      </c>
      <c r="J350" s="46" t="s">
        <v>388</v>
      </c>
      <c r="K350" s="46"/>
      <c r="L350" s="46">
        <v>1</v>
      </c>
      <c r="M350" s="46"/>
    </row>
    <row r="351" spans="3:13" x14ac:dyDescent="0.2">
      <c r="C351" s="46" t="s">
        <v>408</v>
      </c>
      <c r="D351" s="46" t="s">
        <v>392</v>
      </c>
      <c r="E351" s="46" t="s">
        <v>407</v>
      </c>
      <c r="F351" s="46" t="s">
        <v>390</v>
      </c>
      <c r="G351" s="46">
        <v>1088</v>
      </c>
      <c r="H351" s="46">
        <v>1507</v>
      </c>
      <c r="I351" s="46" t="s">
        <v>407</v>
      </c>
      <c r="J351" s="46" t="s">
        <v>388</v>
      </c>
      <c r="K351" s="46"/>
      <c r="L351" s="46">
        <v>1</v>
      </c>
      <c r="M351" s="46"/>
    </row>
    <row r="352" spans="3:13" x14ac:dyDescent="0.2">
      <c r="C352" s="46" t="s">
        <v>406</v>
      </c>
      <c r="D352" s="46" t="s">
        <v>392</v>
      </c>
      <c r="E352" s="46" t="s">
        <v>405</v>
      </c>
      <c r="F352" s="46" t="s">
        <v>390</v>
      </c>
      <c r="G352" s="46">
        <v>1088</v>
      </c>
      <c r="H352" s="46">
        <v>1508</v>
      </c>
      <c r="I352" s="46" t="s">
        <v>405</v>
      </c>
      <c r="J352" s="46" t="s">
        <v>388</v>
      </c>
      <c r="K352" s="46"/>
      <c r="L352" s="46">
        <v>1</v>
      </c>
      <c r="M352" s="46"/>
    </row>
    <row r="353" spans="1:70" x14ac:dyDescent="0.2">
      <c r="C353" s="46" t="s">
        <v>404</v>
      </c>
      <c r="D353" s="46" t="s">
        <v>392</v>
      </c>
      <c r="E353" s="46" t="s">
        <v>403</v>
      </c>
      <c r="F353" s="46" t="s">
        <v>390</v>
      </c>
      <c r="G353" s="46">
        <v>1088</v>
      </c>
      <c r="H353" s="46">
        <v>1509</v>
      </c>
      <c r="I353" s="46" t="s">
        <v>403</v>
      </c>
      <c r="J353" s="46" t="s">
        <v>388</v>
      </c>
      <c r="K353" s="46"/>
      <c r="L353" s="46">
        <v>1</v>
      </c>
      <c r="M353" s="46"/>
    </row>
    <row r="354" spans="1:70" s="45" customFormat="1" x14ac:dyDescent="0.2">
      <c r="A354" s="44"/>
      <c r="B354" s="44"/>
      <c r="C354" s="46" t="s">
        <v>402</v>
      </c>
      <c r="D354" s="46" t="s">
        <v>392</v>
      </c>
      <c r="E354" s="46" t="s">
        <v>401</v>
      </c>
      <c r="F354" s="46" t="s">
        <v>390</v>
      </c>
      <c r="G354" s="46">
        <v>1088</v>
      </c>
      <c r="H354" s="46">
        <v>1510</v>
      </c>
      <c r="I354" s="46" t="s">
        <v>401</v>
      </c>
      <c r="J354" s="46" t="s">
        <v>388</v>
      </c>
      <c r="K354" s="46"/>
      <c r="L354" s="46">
        <v>1</v>
      </c>
      <c r="M354" s="46"/>
      <c r="N354" s="44"/>
      <c r="Q354" s="44"/>
      <c r="R354" s="44"/>
      <c r="S354" s="44"/>
      <c r="T354" s="44"/>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c r="AS354" s="44"/>
      <c r="AT354" s="44"/>
      <c r="AU354" s="44"/>
      <c r="AV354" s="44"/>
      <c r="AW354" s="44"/>
      <c r="AX354" s="44"/>
      <c r="AY354" s="44"/>
      <c r="AZ354" s="44"/>
      <c r="BA354" s="44"/>
      <c r="BB354" s="44"/>
      <c r="BC354" s="44"/>
      <c r="BD354" s="44"/>
      <c r="BE354" s="44"/>
      <c r="BF354" s="44"/>
      <c r="BG354" s="44"/>
      <c r="BH354" s="44"/>
      <c r="BI354" s="44"/>
      <c r="BJ354" s="44"/>
      <c r="BK354" s="44"/>
      <c r="BL354" s="44"/>
      <c r="BM354" s="44"/>
      <c r="BN354" s="44"/>
      <c r="BO354" s="44"/>
      <c r="BP354" s="44"/>
      <c r="BQ354" s="44"/>
      <c r="BR354" s="44"/>
    </row>
    <row r="355" spans="1:70" s="45" customFormat="1" x14ac:dyDescent="0.2">
      <c r="A355" s="44"/>
      <c r="B355" s="44"/>
      <c r="C355" s="46" t="s">
        <v>400</v>
      </c>
      <c r="D355" s="46" t="s">
        <v>392</v>
      </c>
      <c r="E355" s="46" t="s">
        <v>399</v>
      </c>
      <c r="F355" s="46" t="s">
        <v>390</v>
      </c>
      <c r="G355" s="46">
        <v>1088</v>
      </c>
      <c r="H355" s="46">
        <v>1512</v>
      </c>
      <c r="I355" s="46" t="s">
        <v>399</v>
      </c>
      <c r="J355" s="46" t="s">
        <v>388</v>
      </c>
      <c r="K355" s="46"/>
      <c r="L355" s="46">
        <v>1</v>
      </c>
      <c r="M355" s="46"/>
      <c r="N355" s="44"/>
      <c r="Q355" s="44"/>
      <c r="R355" s="44"/>
      <c r="S355" s="44"/>
      <c r="T355" s="44"/>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c r="AS355" s="44"/>
      <c r="AT355" s="44"/>
      <c r="AU355" s="44"/>
      <c r="AV355" s="44"/>
      <c r="AW355" s="44"/>
      <c r="AX355" s="44"/>
      <c r="AY355" s="44"/>
      <c r="AZ355" s="44"/>
      <c r="BA355" s="44"/>
      <c r="BB355" s="44"/>
      <c r="BC355" s="44"/>
      <c r="BD355" s="44"/>
      <c r="BE355" s="44"/>
      <c r="BF355" s="44"/>
      <c r="BG355" s="44"/>
      <c r="BH355" s="44"/>
      <c r="BI355" s="44"/>
      <c r="BJ355" s="44"/>
      <c r="BK355" s="44"/>
      <c r="BL355" s="44"/>
      <c r="BM355" s="44"/>
      <c r="BN355" s="44"/>
      <c r="BO355" s="44"/>
      <c r="BP355" s="44"/>
      <c r="BQ355" s="44"/>
      <c r="BR355" s="44"/>
    </row>
    <row r="356" spans="1:70" s="45" customFormat="1" x14ac:dyDescent="0.2">
      <c r="A356" s="44"/>
      <c r="B356" s="44"/>
      <c r="C356" s="46" t="s">
        <v>398</v>
      </c>
      <c r="D356" s="46" t="s">
        <v>392</v>
      </c>
      <c r="E356" s="46" t="s">
        <v>397</v>
      </c>
      <c r="F356" s="46" t="s">
        <v>390</v>
      </c>
      <c r="G356" s="46">
        <v>1088</v>
      </c>
      <c r="H356" s="46">
        <v>2001</v>
      </c>
      <c r="I356" s="46" t="s">
        <v>396</v>
      </c>
      <c r="J356" s="46" t="s">
        <v>388</v>
      </c>
      <c r="K356" s="46"/>
      <c r="L356" s="46">
        <v>1</v>
      </c>
      <c r="M356" s="46"/>
      <c r="N356" s="44"/>
      <c r="Q356" s="44"/>
      <c r="R356" s="44"/>
      <c r="S356" s="44"/>
      <c r="T356" s="44"/>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c r="AS356" s="44"/>
      <c r="AT356" s="44"/>
      <c r="AU356" s="44"/>
      <c r="AV356" s="44"/>
      <c r="AW356" s="44"/>
      <c r="AX356" s="44"/>
      <c r="AY356" s="44"/>
      <c r="AZ356" s="44"/>
      <c r="BA356" s="44"/>
      <c r="BB356" s="44"/>
      <c r="BC356" s="44"/>
      <c r="BD356" s="44"/>
      <c r="BE356" s="44"/>
      <c r="BF356" s="44"/>
      <c r="BG356" s="44"/>
      <c r="BH356" s="44"/>
      <c r="BI356" s="44"/>
      <c r="BJ356" s="44"/>
      <c r="BK356" s="44"/>
      <c r="BL356" s="44"/>
      <c r="BM356" s="44"/>
      <c r="BN356" s="44"/>
      <c r="BO356" s="44"/>
      <c r="BP356" s="44"/>
      <c r="BQ356" s="44"/>
      <c r="BR356" s="44"/>
    </row>
    <row r="357" spans="1:70" s="45" customFormat="1" x14ac:dyDescent="0.2">
      <c r="A357" s="44"/>
      <c r="B357" s="44"/>
      <c r="C357" s="46" t="s">
        <v>395</v>
      </c>
      <c r="D357" s="46" t="s">
        <v>392</v>
      </c>
      <c r="E357" s="46" t="s">
        <v>394</v>
      </c>
      <c r="F357" s="46" t="s">
        <v>390</v>
      </c>
      <c r="G357" s="46">
        <v>1088</v>
      </c>
      <c r="H357" s="46">
        <v>2004</v>
      </c>
      <c r="I357" s="46" t="s">
        <v>394</v>
      </c>
      <c r="J357" s="46" t="s">
        <v>388</v>
      </c>
      <c r="K357" s="46"/>
      <c r="L357" s="46">
        <v>1</v>
      </c>
      <c r="M357" s="46"/>
      <c r="N357" s="44"/>
      <c r="Q357" s="44"/>
      <c r="R357" s="44"/>
      <c r="S357" s="44"/>
      <c r="T357" s="44"/>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c r="AS357" s="44"/>
      <c r="AT357" s="44"/>
      <c r="AU357" s="44"/>
      <c r="AV357" s="44"/>
      <c r="AW357" s="44"/>
      <c r="AX357" s="44"/>
      <c r="AY357" s="44"/>
      <c r="AZ357" s="44"/>
      <c r="BA357" s="44"/>
      <c r="BB357" s="44"/>
      <c r="BC357" s="44"/>
      <c r="BD357" s="44"/>
      <c r="BE357" s="44"/>
      <c r="BF357" s="44"/>
      <c r="BG357" s="44"/>
      <c r="BH357" s="44"/>
      <c r="BI357" s="44"/>
      <c r="BJ357" s="44"/>
      <c r="BK357" s="44"/>
      <c r="BL357" s="44"/>
      <c r="BM357" s="44"/>
      <c r="BN357" s="44"/>
      <c r="BO357" s="44"/>
      <c r="BP357" s="44"/>
      <c r="BQ357" s="44"/>
      <c r="BR357" s="44"/>
    </row>
    <row r="358" spans="1:70" s="45" customFormat="1" x14ac:dyDescent="0.2">
      <c r="A358" s="44"/>
      <c r="B358" s="44"/>
      <c r="C358" s="46" t="s">
        <v>393</v>
      </c>
      <c r="D358" s="46" t="s">
        <v>392</v>
      </c>
      <c r="E358" s="46" t="s">
        <v>391</v>
      </c>
      <c r="F358" s="46" t="s">
        <v>390</v>
      </c>
      <c r="G358" s="46">
        <v>1088</v>
      </c>
      <c r="H358" s="46">
        <v>2005</v>
      </c>
      <c r="I358" s="46" t="s">
        <v>389</v>
      </c>
      <c r="J358" s="46" t="s">
        <v>388</v>
      </c>
      <c r="K358" s="46"/>
      <c r="L358" s="46">
        <v>1</v>
      </c>
      <c r="M358" s="46"/>
      <c r="N358" s="44"/>
      <c r="Q358" s="44"/>
      <c r="R358" s="44"/>
      <c r="S358" s="44"/>
      <c r="T358" s="44"/>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c r="AS358" s="44"/>
      <c r="AT358" s="44"/>
      <c r="AU358" s="44"/>
      <c r="AV358" s="44"/>
      <c r="AW358" s="44"/>
      <c r="AX358" s="44"/>
      <c r="AY358" s="44"/>
      <c r="AZ358" s="44"/>
      <c r="BA358" s="44"/>
      <c r="BB358" s="44"/>
      <c r="BC358" s="44"/>
      <c r="BD358" s="44"/>
      <c r="BE358" s="44"/>
      <c r="BF358" s="44"/>
      <c r="BG358" s="44"/>
      <c r="BH358" s="44"/>
      <c r="BI358" s="44"/>
      <c r="BJ358" s="44"/>
      <c r="BK358" s="44"/>
      <c r="BL358" s="44"/>
      <c r="BM358" s="44"/>
      <c r="BN358" s="44"/>
      <c r="BO358" s="44"/>
      <c r="BP358" s="44"/>
      <c r="BQ358" s="44"/>
      <c r="BR358" s="44"/>
    </row>
    <row r="359" spans="1:70" s="45" customFormat="1" x14ac:dyDescent="0.2">
      <c r="A359" s="44"/>
      <c r="B359" s="44"/>
      <c r="C359" s="46" t="s">
        <v>387</v>
      </c>
      <c r="D359" s="46" t="s">
        <v>363</v>
      </c>
      <c r="E359" s="46" t="s">
        <v>386</v>
      </c>
      <c r="F359" s="46" t="s">
        <v>380</v>
      </c>
      <c r="G359" s="46">
        <v>1103</v>
      </c>
      <c r="H359" s="46">
        <v>1001</v>
      </c>
      <c r="I359" s="46" t="s">
        <v>360</v>
      </c>
      <c r="J359" s="46" t="s">
        <v>163</v>
      </c>
      <c r="K359" s="46"/>
      <c r="L359" s="46">
        <v>1</v>
      </c>
      <c r="M359" s="46"/>
      <c r="N359" s="42"/>
      <c r="Q359" s="44"/>
      <c r="R359" s="44"/>
      <c r="S359" s="44"/>
      <c r="T359" s="44"/>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c r="AS359" s="44"/>
      <c r="AT359" s="44"/>
      <c r="AU359" s="44"/>
      <c r="AV359" s="44"/>
      <c r="AW359" s="44"/>
      <c r="AX359" s="44"/>
      <c r="AY359" s="44"/>
      <c r="AZ359" s="44"/>
      <c r="BA359" s="44"/>
      <c r="BB359" s="44"/>
      <c r="BC359" s="44"/>
      <c r="BD359" s="44"/>
      <c r="BE359" s="44"/>
      <c r="BF359" s="44"/>
      <c r="BG359" s="44"/>
      <c r="BH359" s="44"/>
      <c r="BI359" s="44"/>
      <c r="BJ359" s="44"/>
      <c r="BK359" s="44"/>
      <c r="BL359" s="44"/>
      <c r="BM359" s="44"/>
      <c r="BN359" s="44"/>
      <c r="BO359" s="44"/>
      <c r="BP359" s="44"/>
      <c r="BQ359" s="44"/>
      <c r="BR359" s="44"/>
    </row>
    <row r="360" spans="1:70" s="45" customFormat="1" x14ac:dyDescent="0.2">
      <c r="A360" s="44"/>
      <c r="B360" s="44"/>
      <c r="C360" s="46" t="s">
        <v>385</v>
      </c>
      <c r="D360" s="46" t="s">
        <v>363</v>
      </c>
      <c r="E360" s="46" t="s">
        <v>384</v>
      </c>
      <c r="F360" s="46" t="s">
        <v>380</v>
      </c>
      <c r="G360" s="46">
        <v>1103</v>
      </c>
      <c r="H360" s="46">
        <v>2002</v>
      </c>
      <c r="I360" s="46" t="s">
        <v>383</v>
      </c>
      <c r="J360" s="46" t="s">
        <v>163</v>
      </c>
      <c r="K360" s="46"/>
      <c r="L360" s="46">
        <v>1</v>
      </c>
      <c r="M360" s="46"/>
      <c r="N360" s="42"/>
      <c r="Q360" s="44"/>
      <c r="R360" s="44"/>
      <c r="S360" s="44"/>
      <c r="T360" s="44"/>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c r="AS360" s="44"/>
      <c r="AT360" s="44"/>
      <c r="AU360" s="44"/>
      <c r="AV360" s="44"/>
      <c r="AW360" s="44"/>
      <c r="AX360" s="44"/>
      <c r="AY360" s="44"/>
      <c r="AZ360" s="44"/>
      <c r="BA360" s="44"/>
      <c r="BB360" s="44"/>
      <c r="BC360" s="44"/>
      <c r="BD360" s="44"/>
      <c r="BE360" s="44"/>
      <c r="BF360" s="44"/>
      <c r="BG360" s="44"/>
      <c r="BH360" s="44"/>
      <c r="BI360" s="44"/>
      <c r="BJ360" s="44"/>
      <c r="BK360" s="44"/>
      <c r="BL360" s="44"/>
      <c r="BM360" s="44"/>
      <c r="BN360" s="44"/>
      <c r="BO360" s="44"/>
      <c r="BP360" s="44"/>
      <c r="BQ360" s="44"/>
      <c r="BR360" s="44"/>
    </row>
    <row r="361" spans="1:70" s="45" customFormat="1" x14ac:dyDescent="0.2">
      <c r="A361" s="44"/>
      <c r="B361" s="44"/>
      <c r="C361" s="46" t="s">
        <v>382</v>
      </c>
      <c r="D361" s="46" t="s">
        <v>363</v>
      </c>
      <c r="E361" s="46" t="s">
        <v>381</v>
      </c>
      <c r="F361" s="46" t="s">
        <v>380</v>
      </c>
      <c r="G361" s="46">
        <v>1103</v>
      </c>
      <c r="H361" s="46">
        <v>2004</v>
      </c>
      <c r="I361" s="46" t="s">
        <v>379</v>
      </c>
      <c r="J361" s="46" t="s">
        <v>163</v>
      </c>
      <c r="K361" s="46"/>
      <c r="L361" s="46">
        <v>1</v>
      </c>
      <c r="M361" s="46"/>
      <c r="N361" s="42"/>
      <c r="Q361" s="44"/>
      <c r="R361" s="44"/>
      <c r="S361" s="44"/>
      <c r="T361" s="44"/>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c r="AS361" s="44"/>
      <c r="AT361" s="44"/>
      <c r="AU361" s="44"/>
      <c r="AV361" s="44"/>
      <c r="AW361" s="44"/>
      <c r="AX361" s="44"/>
      <c r="AY361" s="44"/>
      <c r="AZ361" s="44"/>
      <c r="BA361" s="44"/>
      <c r="BB361" s="44"/>
      <c r="BC361" s="44"/>
      <c r="BD361" s="44"/>
      <c r="BE361" s="44"/>
      <c r="BF361" s="44"/>
      <c r="BG361" s="44"/>
      <c r="BH361" s="44"/>
      <c r="BI361" s="44"/>
      <c r="BJ361" s="44"/>
      <c r="BK361" s="44"/>
      <c r="BL361" s="44"/>
      <c r="BM361" s="44"/>
      <c r="BN361" s="44"/>
      <c r="BO361" s="44"/>
      <c r="BP361" s="44"/>
      <c r="BQ361" s="44"/>
      <c r="BR361" s="44"/>
    </row>
    <row r="362" spans="1:70" s="45" customFormat="1" x14ac:dyDescent="0.2">
      <c r="A362" s="44"/>
      <c r="B362" s="44"/>
      <c r="C362" s="46" t="s">
        <v>378</v>
      </c>
      <c r="D362" s="46" t="s">
        <v>363</v>
      </c>
      <c r="E362" s="46" t="s">
        <v>377</v>
      </c>
      <c r="F362" s="46" t="s">
        <v>376</v>
      </c>
      <c r="G362" s="46">
        <v>1104</v>
      </c>
      <c r="H362" s="46">
        <v>1001</v>
      </c>
      <c r="I362" s="46" t="s">
        <v>360</v>
      </c>
      <c r="J362" s="46" t="s">
        <v>163</v>
      </c>
      <c r="K362" s="46"/>
      <c r="L362" s="46">
        <v>1</v>
      </c>
      <c r="M362" s="46"/>
      <c r="N362" s="42"/>
      <c r="Q362" s="44"/>
      <c r="R362" s="44"/>
      <c r="S362" s="44"/>
      <c r="T362" s="44"/>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c r="AS362" s="44"/>
      <c r="AT362" s="44"/>
      <c r="AU362" s="44"/>
      <c r="AV362" s="44"/>
      <c r="AW362" s="44"/>
      <c r="AX362" s="44"/>
      <c r="AY362" s="44"/>
      <c r="AZ362" s="44"/>
      <c r="BA362" s="44"/>
      <c r="BB362" s="44"/>
      <c r="BC362" s="44"/>
      <c r="BD362" s="44"/>
      <c r="BE362" s="44"/>
      <c r="BF362" s="44"/>
      <c r="BG362" s="44"/>
      <c r="BH362" s="44"/>
      <c r="BI362" s="44"/>
      <c r="BJ362" s="44"/>
      <c r="BK362" s="44"/>
      <c r="BL362" s="44"/>
      <c r="BM362" s="44"/>
      <c r="BN362" s="44"/>
      <c r="BO362" s="44"/>
      <c r="BP362" s="44"/>
      <c r="BQ362" s="44"/>
      <c r="BR362" s="44"/>
    </row>
    <row r="363" spans="1:70" s="45" customFormat="1" x14ac:dyDescent="0.2">
      <c r="A363" s="44"/>
      <c r="B363" s="44"/>
      <c r="C363" s="46" t="s">
        <v>375</v>
      </c>
      <c r="D363" s="46" t="s">
        <v>363</v>
      </c>
      <c r="E363" s="46" t="s">
        <v>374</v>
      </c>
      <c r="F363" s="46" t="s">
        <v>373</v>
      </c>
      <c r="G363" s="46">
        <v>1105</v>
      </c>
      <c r="H363" s="46">
        <v>1001</v>
      </c>
      <c r="I363" s="46" t="s">
        <v>360</v>
      </c>
      <c r="J363" s="46" t="s">
        <v>163</v>
      </c>
      <c r="K363" s="46"/>
      <c r="L363" s="46">
        <v>1</v>
      </c>
      <c r="M363" s="46"/>
      <c r="N363" s="42"/>
      <c r="Q363" s="44"/>
      <c r="R363" s="44"/>
      <c r="S363" s="44"/>
      <c r="T363" s="44"/>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c r="AS363" s="44"/>
      <c r="AT363" s="44"/>
      <c r="AU363" s="44"/>
      <c r="AV363" s="44"/>
      <c r="AW363" s="44"/>
      <c r="AX363" s="44"/>
      <c r="AY363" s="44"/>
      <c r="AZ363" s="44"/>
      <c r="BA363" s="44"/>
      <c r="BB363" s="44"/>
      <c r="BC363" s="44"/>
      <c r="BD363" s="44"/>
      <c r="BE363" s="44"/>
      <c r="BF363" s="44"/>
      <c r="BG363" s="44"/>
      <c r="BH363" s="44"/>
      <c r="BI363" s="44"/>
      <c r="BJ363" s="44"/>
      <c r="BK363" s="44"/>
      <c r="BL363" s="44"/>
      <c r="BM363" s="44"/>
      <c r="BN363" s="44"/>
      <c r="BO363" s="44"/>
      <c r="BP363" s="44"/>
      <c r="BQ363" s="44"/>
      <c r="BR363" s="44"/>
    </row>
    <row r="364" spans="1:70" s="45" customFormat="1" x14ac:dyDescent="0.2">
      <c r="A364" s="44"/>
      <c r="B364" s="44"/>
      <c r="C364" s="46" t="s">
        <v>372</v>
      </c>
      <c r="D364" s="46" t="s">
        <v>371</v>
      </c>
      <c r="E364" s="46" t="s">
        <v>370</v>
      </c>
      <c r="F364" s="46" t="s">
        <v>369</v>
      </c>
      <c r="G364" s="46">
        <v>1106</v>
      </c>
      <c r="H364" s="46">
        <v>1001</v>
      </c>
      <c r="I364" s="46" t="s">
        <v>360</v>
      </c>
      <c r="J364" s="46" t="s">
        <v>368</v>
      </c>
      <c r="K364" s="46"/>
      <c r="L364" s="46">
        <v>1</v>
      </c>
      <c r="M364" s="46"/>
      <c r="N364" s="42"/>
      <c r="Q364" s="44"/>
      <c r="R364" s="44"/>
      <c r="S364" s="44"/>
      <c r="T364" s="44"/>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c r="AS364" s="44"/>
      <c r="AT364" s="44"/>
      <c r="AU364" s="44"/>
      <c r="AV364" s="44"/>
      <c r="AW364" s="44"/>
      <c r="AX364" s="44"/>
      <c r="AY364" s="44"/>
      <c r="AZ364" s="44"/>
      <c r="BA364" s="44"/>
      <c r="BB364" s="44"/>
      <c r="BC364" s="44"/>
      <c r="BD364" s="44"/>
      <c r="BE364" s="44"/>
      <c r="BF364" s="44"/>
      <c r="BG364" s="44"/>
      <c r="BH364" s="44"/>
      <c r="BI364" s="44"/>
      <c r="BJ364" s="44"/>
      <c r="BK364" s="44"/>
      <c r="BL364" s="44"/>
      <c r="BM364" s="44"/>
      <c r="BN364" s="44"/>
      <c r="BO364" s="44"/>
      <c r="BP364" s="44"/>
      <c r="BQ364" s="44"/>
      <c r="BR364" s="44"/>
    </row>
    <row r="365" spans="1:70" s="45" customFormat="1" x14ac:dyDescent="0.2">
      <c r="A365" s="44"/>
      <c r="B365" s="44"/>
      <c r="C365" s="46" t="s">
        <v>367</v>
      </c>
      <c r="D365" s="46" t="s">
        <v>363</v>
      </c>
      <c r="E365" s="46" t="s">
        <v>366</v>
      </c>
      <c r="F365" s="46" t="s">
        <v>365</v>
      </c>
      <c r="G365" s="46">
        <v>1107</v>
      </c>
      <c r="H365" s="46">
        <v>1001</v>
      </c>
      <c r="I365" s="46" t="s">
        <v>360</v>
      </c>
      <c r="J365" s="46" t="s">
        <v>163</v>
      </c>
      <c r="K365" s="46"/>
      <c r="L365" s="46">
        <v>1</v>
      </c>
      <c r="M365" s="46"/>
      <c r="N365" s="42"/>
      <c r="Q365" s="44"/>
      <c r="R365" s="44"/>
      <c r="S365" s="44"/>
      <c r="T365" s="44"/>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c r="AS365" s="44"/>
      <c r="AT365" s="44"/>
      <c r="AU365" s="44"/>
      <c r="AV365" s="44"/>
      <c r="AW365" s="44"/>
      <c r="AX365" s="44"/>
      <c r="AY365" s="44"/>
      <c r="AZ365" s="44"/>
      <c r="BA365" s="44"/>
      <c r="BB365" s="44"/>
      <c r="BC365" s="44"/>
      <c r="BD365" s="44"/>
      <c r="BE365" s="44"/>
      <c r="BF365" s="44"/>
      <c r="BG365" s="44"/>
      <c r="BH365" s="44"/>
      <c r="BI365" s="44"/>
      <c r="BJ365" s="44"/>
      <c r="BK365" s="44"/>
      <c r="BL365" s="44"/>
      <c r="BM365" s="44"/>
      <c r="BN365" s="44"/>
      <c r="BO365" s="44"/>
      <c r="BP365" s="44"/>
      <c r="BQ365" s="44"/>
      <c r="BR365" s="44"/>
    </row>
    <row r="366" spans="1:70" s="45" customFormat="1" x14ac:dyDescent="0.2">
      <c r="A366" s="44"/>
      <c r="B366" s="44"/>
      <c r="C366" s="46" t="s">
        <v>364</v>
      </c>
      <c r="D366" s="46" t="s">
        <v>363</v>
      </c>
      <c r="E366" s="46" t="s">
        <v>362</v>
      </c>
      <c r="F366" s="46" t="s">
        <v>361</v>
      </c>
      <c r="G366" s="46">
        <v>1108</v>
      </c>
      <c r="H366" s="46">
        <v>1001</v>
      </c>
      <c r="I366" s="46" t="s">
        <v>360</v>
      </c>
      <c r="J366" s="46" t="s">
        <v>163</v>
      </c>
      <c r="K366" s="46"/>
      <c r="L366" s="46">
        <v>1</v>
      </c>
      <c r="M366" s="46"/>
      <c r="N366" s="42"/>
      <c r="Q366" s="44"/>
      <c r="R366" s="44"/>
      <c r="S366" s="44"/>
      <c r="T366" s="44"/>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c r="AS366" s="44"/>
      <c r="AT366" s="44"/>
      <c r="AU366" s="44"/>
      <c r="AV366" s="44"/>
      <c r="AW366" s="44"/>
      <c r="AX366" s="44"/>
      <c r="AY366" s="44"/>
      <c r="AZ366" s="44"/>
      <c r="BA366" s="44"/>
      <c r="BB366" s="44"/>
      <c r="BC366" s="44"/>
      <c r="BD366" s="44"/>
      <c r="BE366" s="44"/>
      <c r="BF366" s="44"/>
      <c r="BG366" s="44"/>
      <c r="BH366" s="44"/>
      <c r="BI366" s="44"/>
      <c r="BJ366" s="44"/>
      <c r="BK366" s="44"/>
      <c r="BL366" s="44"/>
      <c r="BM366" s="44"/>
      <c r="BN366" s="44"/>
      <c r="BO366" s="44"/>
      <c r="BP366" s="44"/>
      <c r="BQ366" s="44"/>
      <c r="BR366" s="44"/>
    </row>
  </sheetData>
  <mergeCells count="4">
    <mergeCell ref="AI4:AK5"/>
    <mergeCell ref="AM4:AO5"/>
    <mergeCell ref="AT6:AW6"/>
    <mergeCell ref="AY6:BB6"/>
  </mergeCells>
  <pageMargins left="1" right="1" top="1.25" bottom="0.75" header="0.3" footer="0.3"/>
  <pageSetup scale="52" orientation="landscape" r:id="rId1"/>
  <headerFooter>
    <oddHeader>&amp;R&amp;A
Page &amp;P of &amp;N</oddHeader>
  </headerFooter>
  <rowBreaks count="4" manualBreakCount="4">
    <brk id="72" max="63" man="1"/>
    <brk id="129" max="63" man="1"/>
    <brk id="198" max="12" man="1"/>
    <brk id="273" max="12" man="1"/>
  </rowBreaks>
  <colBreaks count="7" manualBreakCount="7">
    <brk id="13" max="71" man="1"/>
    <brk id="13" min="72" max="128" man="1"/>
    <brk id="29" max="71" man="1"/>
    <brk id="29" min="72" max="128" man="1"/>
    <brk id="38" max="71" man="1"/>
    <brk id="38" min="72" max="128" man="1"/>
    <brk id="55" max="128" man="1"/>
  </colBreaks>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7E653-C32F-40F1-8E94-F55A05E40D7C}">
  <sheetPr codeName="Sheet8"/>
  <dimension ref="A1:L21"/>
  <sheetViews>
    <sheetView zoomScaleNormal="100" workbookViewId="0">
      <selection activeCell="F22" sqref="F22"/>
    </sheetView>
  </sheetViews>
  <sheetFormatPr defaultColWidth="8.28515625" defaultRowHeight="11.25" x14ac:dyDescent="0.2"/>
  <cols>
    <col min="1" max="1" width="4.28515625" style="11" customWidth="1"/>
    <col min="2" max="2" width="14" style="11" customWidth="1"/>
    <col min="3" max="3" width="30.28515625" style="11" customWidth="1"/>
    <col min="4" max="4" width="23.28515625" style="11" customWidth="1"/>
    <col min="5" max="5" width="11.28515625" style="12" customWidth="1"/>
    <col min="6" max="6" width="13.85546875" style="11" customWidth="1"/>
    <col min="7" max="8" width="8.28515625" style="11"/>
    <col min="9" max="9" width="9.85546875" style="11" bestFit="1" customWidth="1"/>
    <col min="10" max="11" width="8.7109375" style="11" bestFit="1" customWidth="1"/>
    <col min="12" max="12" width="9.85546875" style="11" bestFit="1" customWidth="1"/>
    <col min="13" max="16384" width="8.28515625" style="11"/>
  </cols>
  <sheetData>
    <row r="1" spans="1:12" ht="15" customHeight="1" x14ac:dyDescent="0.2">
      <c r="A1" s="6"/>
      <c r="B1" s="37"/>
    </row>
    <row r="2" spans="1:12" x14ac:dyDescent="0.2">
      <c r="A2" s="6"/>
      <c r="E2" s="89"/>
    </row>
    <row r="3" spans="1:12" ht="22.5" x14ac:dyDescent="0.2">
      <c r="A3" s="8" t="s">
        <v>2899</v>
      </c>
      <c r="B3" s="8" t="s">
        <v>236</v>
      </c>
      <c r="C3" s="8" t="s">
        <v>165</v>
      </c>
      <c r="D3" s="8" t="s">
        <v>2900</v>
      </c>
      <c r="E3" s="32" t="s">
        <v>2901</v>
      </c>
      <c r="F3" s="32" t="s">
        <v>2909</v>
      </c>
      <c r="G3" s="32" t="s">
        <v>2910</v>
      </c>
      <c r="H3" s="71" t="s">
        <v>178</v>
      </c>
      <c r="I3" s="71" t="s">
        <v>177</v>
      </c>
      <c r="J3" s="71" t="s">
        <v>176</v>
      </c>
      <c r="K3" s="71" t="s">
        <v>175</v>
      </c>
      <c r="L3" s="71" t="s">
        <v>2696</v>
      </c>
    </row>
    <row r="5" spans="1:12" x14ac:dyDescent="0.2">
      <c r="A5" s="26">
        <v>1</v>
      </c>
      <c r="B5" s="26">
        <v>9280</v>
      </c>
      <c r="C5" s="11" t="s">
        <v>2902</v>
      </c>
      <c r="E5" s="12">
        <v>397064.82666666666</v>
      </c>
      <c r="F5" s="26">
        <v>3</v>
      </c>
      <c r="G5" s="26" t="s">
        <v>177</v>
      </c>
      <c r="I5" s="12">
        <f>E5</f>
        <v>397064.82666666666</v>
      </c>
      <c r="L5" s="91">
        <f>SUM(H5:K5)</f>
        <v>397064.82666666666</v>
      </c>
    </row>
    <row r="6" spans="1:12" x14ac:dyDescent="0.2">
      <c r="A6" s="26">
        <f>A5+1</f>
        <v>2</v>
      </c>
      <c r="B6" s="26">
        <v>9280</v>
      </c>
      <c r="C6" s="11" t="s">
        <v>2903</v>
      </c>
      <c r="E6" s="12">
        <v>103606.43666666666</v>
      </c>
      <c r="F6" s="26">
        <v>3</v>
      </c>
      <c r="G6" s="26" t="s">
        <v>177</v>
      </c>
      <c r="I6" s="12">
        <f t="shared" ref="I6:I9" si="0">E6</f>
        <v>103606.43666666666</v>
      </c>
      <c r="L6" s="91">
        <f t="shared" ref="L6:L10" si="1">SUM(H6:K6)</f>
        <v>103606.43666666666</v>
      </c>
    </row>
    <row r="7" spans="1:12" x14ac:dyDescent="0.2">
      <c r="A7" s="26">
        <f t="shared" ref="A7:A12" si="2">A6+1</f>
        <v>3</v>
      </c>
      <c r="B7" s="26">
        <v>9280</v>
      </c>
      <c r="C7" s="11" t="s">
        <v>2904</v>
      </c>
      <c r="E7" s="12">
        <v>90927.996666666659</v>
      </c>
      <c r="F7" s="26">
        <v>3</v>
      </c>
      <c r="G7" s="26" t="s">
        <v>177</v>
      </c>
      <c r="I7" s="12">
        <f t="shared" si="0"/>
        <v>90927.996666666659</v>
      </c>
      <c r="L7" s="91">
        <f t="shared" si="1"/>
        <v>90927.996666666659</v>
      </c>
    </row>
    <row r="8" spans="1:12" x14ac:dyDescent="0.2">
      <c r="A8" s="26">
        <f t="shared" si="2"/>
        <v>4</v>
      </c>
      <c r="B8" s="26">
        <v>9280</v>
      </c>
      <c r="C8" s="11" t="s">
        <v>2905</v>
      </c>
      <c r="E8" s="12">
        <v>0</v>
      </c>
      <c r="G8" s="26"/>
      <c r="I8" s="12">
        <f t="shared" si="0"/>
        <v>0</v>
      </c>
      <c r="L8" s="91">
        <f t="shared" si="1"/>
        <v>0</v>
      </c>
    </row>
    <row r="9" spans="1:12" x14ac:dyDescent="0.2">
      <c r="A9" s="26">
        <f t="shared" si="2"/>
        <v>5</v>
      </c>
      <c r="B9" s="26">
        <v>9280</v>
      </c>
      <c r="C9" s="11" t="s">
        <v>2906</v>
      </c>
      <c r="E9" s="12">
        <v>0</v>
      </c>
      <c r="F9" s="26">
        <v>3</v>
      </c>
      <c r="G9" s="26" t="s">
        <v>177</v>
      </c>
      <c r="I9" s="12">
        <f t="shared" si="0"/>
        <v>0</v>
      </c>
      <c r="L9" s="91">
        <f t="shared" si="1"/>
        <v>0</v>
      </c>
    </row>
    <row r="10" spans="1:12" x14ac:dyDescent="0.2">
      <c r="A10" s="26">
        <f t="shared" si="2"/>
        <v>6</v>
      </c>
      <c r="B10" s="26">
        <v>9280</v>
      </c>
      <c r="C10" s="1" t="s">
        <v>2907</v>
      </c>
      <c r="D10" s="1" t="s">
        <v>2908</v>
      </c>
      <c r="E10" s="12">
        <v>0</v>
      </c>
      <c r="G10" s="26"/>
      <c r="I10" s="12">
        <f>E10</f>
        <v>0</v>
      </c>
      <c r="L10" s="91">
        <f t="shared" si="1"/>
        <v>0</v>
      </c>
    </row>
    <row r="11" spans="1:12" x14ac:dyDescent="0.2">
      <c r="A11" s="26">
        <f t="shared" si="2"/>
        <v>7</v>
      </c>
      <c r="C11" s="7"/>
      <c r="D11" s="6"/>
      <c r="G11" s="26"/>
    </row>
    <row r="12" spans="1:12" ht="12" thickBot="1" x14ac:dyDescent="0.25">
      <c r="A12" s="26">
        <f t="shared" si="2"/>
        <v>8</v>
      </c>
      <c r="C12" s="22" t="s">
        <v>1261</v>
      </c>
      <c r="D12" s="22"/>
      <c r="E12" s="93">
        <f>SUM(E5:E11)</f>
        <v>591599.26</v>
      </c>
      <c r="H12" s="156">
        <f>SUM(H5:H10)</f>
        <v>0</v>
      </c>
      <c r="I12" s="157">
        <f t="shared" ref="I12:L12" si="3">SUM(I5:I10)</f>
        <v>591599.26</v>
      </c>
      <c r="J12" s="157">
        <f t="shared" si="3"/>
        <v>0</v>
      </c>
      <c r="K12" s="157">
        <f t="shared" si="3"/>
        <v>0</v>
      </c>
      <c r="L12" s="157">
        <f t="shared" si="3"/>
        <v>591599.26</v>
      </c>
    </row>
    <row r="13" spans="1:12" ht="12" thickTop="1" x14ac:dyDescent="0.2">
      <c r="A13" s="26"/>
      <c r="H13" s="12">
        <f>H12/$L$12</f>
        <v>0</v>
      </c>
      <c r="I13" s="12">
        <f t="shared" ref="I13:L13" si="4">I12/$L$12</f>
        <v>1</v>
      </c>
      <c r="J13" s="12">
        <f t="shared" si="4"/>
        <v>0</v>
      </c>
      <c r="K13" s="12">
        <f t="shared" si="4"/>
        <v>0</v>
      </c>
      <c r="L13" s="12">
        <f t="shared" si="4"/>
        <v>1</v>
      </c>
    </row>
    <row r="14" spans="1:12" x14ac:dyDescent="0.2">
      <c r="A14" s="26"/>
    </row>
    <row r="15" spans="1:12" x14ac:dyDescent="0.2">
      <c r="A15" s="26"/>
    </row>
    <row r="16" spans="1:12" x14ac:dyDescent="0.2">
      <c r="A16" s="26"/>
    </row>
    <row r="17" spans="2:4" x14ac:dyDescent="0.2">
      <c r="B17" s="334"/>
      <c r="C17" s="333"/>
      <c r="D17" s="333"/>
    </row>
    <row r="18" spans="2:4" x14ac:dyDescent="0.2">
      <c r="B18" s="335"/>
      <c r="C18" s="335"/>
      <c r="D18" s="333"/>
    </row>
    <row r="19" spans="2:4" x14ac:dyDescent="0.2">
      <c r="B19" s="381"/>
      <c r="C19" s="381"/>
      <c r="D19" s="333"/>
    </row>
    <row r="20" spans="2:4" x14ac:dyDescent="0.2">
      <c r="B20" s="381"/>
      <c r="C20" s="381"/>
      <c r="D20" s="333"/>
    </row>
    <row r="21" spans="2:4" x14ac:dyDescent="0.2">
      <c r="B21" s="382"/>
      <c r="C21" s="333"/>
      <c r="D21" s="333"/>
    </row>
  </sheetData>
  <pageMargins left="1" right="1" top="1.75" bottom="1" header="1" footer="0.5"/>
  <pageSetup scale="75" fitToHeight="0" pageOrder="overThenDown" orientation="landscape" r:id="rId1"/>
  <headerFooter>
    <oddHeader>&amp;C&amp;"Times New Roman,Regular"&amp;8 &amp;R&amp;"Times New Roman,Regular"&amp;8&amp;A
Page &amp;P of &amp;N</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7C9CE-1C62-4C13-BE15-3487B1CE10AA}">
  <sheetPr codeName="Sheet9"/>
  <dimension ref="A1:S289"/>
  <sheetViews>
    <sheetView zoomScaleNormal="100" workbookViewId="0"/>
  </sheetViews>
  <sheetFormatPr defaultColWidth="9.140625" defaultRowHeight="11.25" x14ac:dyDescent="0.2"/>
  <cols>
    <col min="1" max="1" width="40.7109375" style="44" customWidth="1"/>
    <col min="2" max="2" width="35.7109375" style="44" customWidth="1"/>
    <col min="3" max="3" width="18" style="44" customWidth="1"/>
    <col min="4" max="4" width="19.7109375" style="44" customWidth="1"/>
    <col min="5" max="5" width="24" style="44" customWidth="1"/>
    <col min="6" max="6" width="18.28515625" style="250" customWidth="1"/>
    <col min="7" max="8" width="9.140625" style="44"/>
    <col min="9" max="9" width="22.140625" style="44" customWidth="1"/>
    <col min="10" max="10" width="9.140625" style="44"/>
    <col min="11" max="11" width="15.28515625" style="44" customWidth="1"/>
    <col min="12" max="12" width="9.140625" style="44"/>
    <col min="13" max="13" width="10.7109375" style="44" bestFit="1" customWidth="1"/>
    <col min="14" max="14" width="11.7109375" style="44" bestFit="1" customWidth="1"/>
    <col min="15" max="15" width="10.7109375" style="44" customWidth="1"/>
    <col min="16" max="16" width="11.7109375" style="44" bestFit="1" customWidth="1"/>
    <col min="17" max="17" width="15.28515625" style="44" bestFit="1" customWidth="1"/>
    <col min="18" max="18" width="11.7109375" style="44" bestFit="1" customWidth="1"/>
    <col min="19" max="16384" width="9.140625" style="44"/>
  </cols>
  <sheetData>
    <row r="1" spans="1:19" x14ac:dyDescent="0.2">
      <c r="A1" s="44" t="s">
        <v>2892</v>
      </c>
      <c r="C1" s="44" t="s">
        <v>2895</v>
      </c>
    </row>
    <row r="2" spans="1:19" x14ac:dyDescent="0.2">
      <c r="A2" s="44" t="s">
        <v>2698</v>
      </c>
      <c r="N2" s="392" t="s">
        <v>2896</v>
      </c>
      <c r="O2" s="392"/>
      <c r="P2" s="392"/>
      <c r="Q2" s="392"/>
      <c r="R2" s="392"/>
    </row>
    <row r="3" spans="1:19" x14ac:dyDescent="0.2">
      <c r="A3" s="236" t="s">
        <v>2699</v>
      </c>
      <c r="B3" s="236" t="s">
        <v>2700</v>
      </c>
      <c r="C3" s="236" t="s">
        <v>2689</v>
      </c>
      <c r="D3" s="236" t="s">
        <v>2701</v>
      </c>
      <c r="E3" s="251" t="s">
        <v>232</v>
      </c>
      <c r="F3" s="252" t="s">
        <v>2702</v>
      </c>
      <c r="H3" s="253" t="s">
        <v>2689</v>
      </c>
      <c r="I3" s="253" t="s">
        <v>179</v>
      </c>
      <c r="J3" s="253" t="s">
        <v>2703</v>
      </c>
      <c r="K3" s="253" t="s">
        <v>231</v>
      </c>
      <c r="N3" s="266" t="s">
        <v>178</v>
      </c>
      <c r="O3" s="266" t="s">
        <v>177</v>
      </c>
      <c r="P3" s="266" t="s">
        <v>176</v>
      </c>
      <c r="Q3" s="266" t="s">
        <v>175</v>
      </c>
      <c r="R3" s="266" t="s">
        <v>231</v>
      </c>
    </row>
    <row r="4" spans="1:19" x14ac:dyDescent="0.2">
      <c r="A4" s="44" t="s">
        <v>2704</v>
      </c>
      <c r="B4" s="44" t="s">
        <v>2705</v>
      </c>
      <c r="C4" s="44" t="s">
        <v>2494</v>
      </c>
      <c r="D4" s="45">
        <v>5</v>
      </c>
      <c r="E4" s="44" t="s">
        <v>175</v>
      </c>
      <c r="F4" s="250">
        <v>1712.2</v>
      </c>
      <c r="H4" s="254">
        <v>9301</v>
      </c>
      <c r="I4" s="255">
        <v>5</v>
      </c>
      <c r="J4" s="254" t="s">
        <v>175</v>
      </c>
      <c r="K4" s="256">
        <f ca="1">SUMIF(E:E,J4,F:F)</f>
        <v>371475.39</v>
      </c>
      <c r="L4" s="47"/>
      <c r="N4" s="47"/>
      <c r="O4" s="47"/>
      <c r="P4" s="47"/>
      <c r="Q4" s="47">
        <f ca="1">K4</f>
        <v>371475.39</v>
      </c>
      <c r="R4" s="257">
        <f ca="1">SUM(N4:Q4)</f>
        <v>371475.39</v>
      </c>
    </row>
    <row r="5" spans="1:19" x14ac:dyDescent="0.2">
      <c r="A5" s="44" t="s">
        <v>2706</v>
      </c>
      <c r="B5" s="44" t="s">
        <v>2707</v>
      </c>
      <c r="C5" s="44" t="s">
        <v>2494</v>
      </c>
      <c r="D5" s="45">
        <v>12</v>
      </c>
      <c r="E5" s="44" t="s">
        <v>2691</v>
      </c>
      <c r="F5" s="250">
        <v>650</v>
      </c>
      <c r="H5" s="254">
        <v>9301</v>
      </c>
      <c r="I5" s="255">
        <v>12</v>
      </c>
      <c r="J5" s="254" t="s">
        <v>2691</v>
      </c>
      <c r="K5" s="256">
        <f ca="1">SUMIF(E:E,J5,F:F)</f>
        <v>280191.28000000009</v>
      </c>
      <c r="L5" s="47"/>
      <c r="N5" s="47">
        <f ca="1">H10*$K$5</f>
        <v>55017.581139024231</v>
      </c>
      <c r="O5" s="47">
        <f ca="1">I10*$K$5</f>
        <v>179892.575621317</v>
      </c>
      <c r="P5" s="47">
        <f ca="1">J10*$K$5</f>
        <v>31083.591792814885</v>
      </c>
      <c r="Q5" s="47">
        <f ca="1">K10*$K$5</f>
        <v>14197.531446843999</v>
      </c>
      <c r="R5" s="257">
        <f ca="1">SUM(N5:Q5)</f>
        <v>280191.28000000009</v>
      </c>
    </row>
    <row r="6" spans="1:19" ht="12" thickBot="1" x14ac:dyDescent="0.25">
      <c r="A6" s="44" t="s">
        <v>2708</v>
      </c>
      <c r="B6" s="44" t="s">
        <v>2709</v>
      </c>
      <c r="C6" s="44" t="s">
        <v>2494</v>
      </c>
      <c r="D6" s="45">
        <v>12</v>
      </c>
      <c r="E6" s="44" t="s">
        <v>2691</v>
      </c>
      <c r="F6" s="250">
        <v>1595.49</v>
      </c>
      <c r="H6" s="258" t="s">
        <v>2893</v>
      </c>
      <c r="I6" s="258"/>
      <c r="J6" s="258"/>
      <c r="K6" s="259">
        <f ca="1">K4+K5</f>
        <v>651666.67000000016</v>
      </c>
      <c r="L6" s="47"/>
      <c r="N6" s="260">
        <f ca="1">SUM(N4:N5)</f>
        <v>55017.581139024231</v>
      </c>
      <c r="O6" s="260">
        <f t="shared" ref="O6:R6" ca="1" si="0">SUM(O4:O5)</f>
        <v>179892.575621317</v>
      </c>
      <c r="P6" s="260">
        <f t="shared" ca="1" si="0"/>
        <v>31083.591792814885</v>
      </c>
      <c r="Q6" s="260">
        <f t="shared" ca="1" si="0"/>
        <v>385672.921446844</v>
      </c>
      <c r="R6" s="260">
        <f t="shared" ca="1" si="0"/>
        <v>651666.67000000016</v>
      </c>
    </row>
    <row r="7" spans="1:19" ht="12" thickTop="1" x14ac:dyDescent="0.2">
      <c r="A7" s="44" t="s">
        <v>2710</v>
      </c>
      <c r="B7" s="44" t="s">
        <v>2711</v>
      </c>
      <c r="C7" s="44" t="s">
        <v>2494</v>
      </c>
      <c r="D7" s="45">
        <v>12</v>
      </c>
      <c r="E7" s="44" t="s">
        <v>2691</v>
      </c>
      <c r="F7" s="250">
        <v>25.49</v>
      </c>
      <c r="H7" s="254"/>
      <c r="I7" s="254"/>
      <c r="J7" s="254"/>
      <c r="K7" s="129"/>
      <c r="N7" s="44">
        <f ca="1">N6/$R$6</f>
        <v>8.4425955280211309E-2</v>
      </c>
      <c r="O7" s="44">
        <f ca="1">O6/$R$6</f>
        <v>0.27604998675368336</v>
      </c>
      <c r="P7" s="44">
        <f ca="1">P6/$R$6</f>
        <v>4.7698606087702593E-2</v>
      </c>
      <c r="Q7" s="44">
        <f ca="1">Q6/$R$6</f>
        <v>0.59182545187840263</v>
      </c>
      <c r="R7" s="261">
        <f ca="1">SUM(N7:Q7)</f>
        <v>0.99999999999999989</v>
      </c>
    </row>
    <row r="8" spans="1:19" x14ac:dyDescent="0.2">
      <c r="A8" s="44" t="s">
        <v>2712</v>
      </c>
      <c r="B8" s="44" t="s">
        <v>2711</v>
      </c>
      <c r="C8" s="44" t="s">
        <v>2494</v>
      </c>
      <c r="D8" s="45">
        <v>12</v>
      </c>
      <c r="E8" s="44" t="s">
        <v>2691</v>
      </c>
      <c r="F8" s="250">
        <v>7889.78</v>
      </c>
      <c r="H8" s="392" t="s">
        <v>2894</v>
      </c>
      <c r="I8" s="392"/>
      <c r="J8" s="392"/>
      <c r="K8" s="392"/>
      <c r="L8" s="392"/>
    </row>
    <row r="9" spans="1:19" x14ac:dyDescent="0.2">
      <c r="A9" s="44" t="s">
        <v>2713</v>
      </c>
      <c r="B9" s="44" t="s">
        <v>2714</v>
      </c>
      <c r="C9" s="44" t="s">
        <v>2494</v>
      </c>
      <c r="D9" s="45">
        <v>12</v>
      </c>
      <c r="E9" s="44" t="s">
        <v>2691</v>
      </c>
      <c r="F9" s="250">
        <v>68.14</v>
      </c>
      <c r="H9" s="266" t="s">
        <v>178</v>
      </c>
      <c r="I9" s="266" t="s">
        <v>177</v>
      </c>
      <c r="J9" s="266" t="s">
        <v>176</v>
      </c>
      <c r="K9" s="266" t="s">
        <v>175</v>
      </c>
      <c r="L9" s="266" t="s">
        <v>231</v>
      </c>
      <c r="N9" s="393" t="s">
        <v>2897</v>
      </c>
      <c r="O9" s="393"/>
      <c r="P9" s="393"/>
      <c r="Q9" s="393"/>
      <c r="R9" s="393"/>
    </row>
    <row r="10" spans="1:19" x14ac:dyDescent="0.2">
      <c r="A10" s="44" t="s">
        <v>2713</v>
      </c>
      <c r="B10" s="44" t="s">
        <v>2714</v>
      </c>
      <c r="C10" s="44" t="s">
        <v>2494</v>
      </c>
      <c r="D10" s="45">
        <v>12</v>
      </c>
      <c r="E10" s="44" t="s">
        <v>2691</v>
      </c>
      <c r="F10" s="250">
        <v>408.84</v>
      </c>
      <c r="H10" s="249">
        <v>0.19635722117770479</v>
      </c>
      <c r="I10" s="249">
        <v>0.64203488281761278</v>
      </c>
      <c r="J10" s="249">
        <v>0.110937041983658</v>
      </c>
      <c r="K10" s="249">
        <v>5.0670854021024475E-2</v>
      </c>
      <c r="L10" s="131">
        <f>SUM(H10:K10)</f>
        <v>1.0000000000000002</v>
      </c>
      <c r="M10" s="249"/>
      <c r="N10" s="257">
        <f ca="1">+'WP VI-L.2'!H41</f>
        <v>24239.225961188571</v>
      </c>
      <c r="O10" s="257">
        <f ca="1">+'WP VI-L.2'!I41</f>
        <v>79255.697886950758</v>
      </c>
      <c r="P10" s="257">
        <f ca="1">+'WP VI-L.2'!J41</f>
        <v>13694.571617889002</v>
      </c>
      <c r="Q10" s="257">
        <f ca="1">+'WP VI-L.2'!K41+'WP VI-L.2'!D41</f>
        <v>189366.52453397147</v>
      </c>
      <c r="R10" s="257">
        <f ca="1">SUM(N10:Q10)</f>
        <v>306556.01999999979</v>
      </c>
      <c r="S10" s="44" t="s">
        <v>2898</v>
      </c>
    </row>
    <row r="11" spans="1:19" x14ac:dyDescent="0.2">
      <c r="A11" s="44" t="s">
        <v>2712</v>
      </c>
      <c r="B11" s="44" t="s">
        <v>2715</v>
      </c>
      <c r="C11" s="44" t="s">
        <v>2494</v>
      </c>
      <c r="D11" s="45">
        <v>12</v>
      </c>
      <c r="E11" s="44" t="s">
        <v>2691</v>
      </c>
      <c r="F11" s="250">
        <v>389.68</v>
      </c>
      <c r="H11" s="249"/>
      <c r="I11" s="249"/>
      <c r="J11" s="249"/>
      <c r="K11" s="249"/>
      <c r="L11" s="249"/>
      <c r="M11" s="249"/>
      <c r="N11" s="262">
        <f ca="1">N10/$R$10</f>
        <v>7.9069482834454169E-2</v>
      </c>
      <c r="O11" s="262">
        <f t="shared" ref="O11:Q11" ca="1" si="1">O10/$R$10</f>
        <v>0.25853577394092869</v>
      </c>
      <c r="P11" s="262">
        <f t="shared" ca="1" si="1"/>
        <v>4.4672329768272082E-2</v>
      </c>
      <c r="Q11" s="262">
        <f t="shared" ca="1" si="1"/>
        <v>0.61772241345634515</v>
      </c>
      <c r="R11" s="262">
        <f ca="1">SUM(N11:Q11)</f>
        <v>1</v>
      </c>
    </row>
    <row r="12" spans="1:19" x14ac:dyDescent="0.2">
      <c r="A12" s="44" t="s">
        <v>2708</v>
      </c>
      <c r="B12" s="44" t="s">
        <v>2716</v>
      </c>
      <c r="C12" s="44" t="s">
        <v>2494</v>
      </c>
      <c r="D12" s="45">
        <v>12</v>
      </c>
      <c r="E12" s="44" t="s">
        <v>2691</v>
      </c>
      <c r="F12" s="250">
        <v>465.6</v>
      </c>
    </row>
    <row r="13" spans="1:19" x14ac:dyDescent="0.2">
      <c r="A13" s="44" t="s">
        <v>2708</v>
      </c>
      <c r="B13" s="44" t="s">
        <v>2716</v>
      </c>
      <c r="C13" s="44" t="s">
        <v>2494</v>
      </c>
      <c r="D13" s="45">
        <v>12</v>
      </c>
      <c r="E13" s="44" t="s">
        <v>2691</v>
      </c>
      <c r="F13" s="250">
        <v>116.4</v>
      </c>
    </row>
    <row r="14" spans="1:19" x14ac:dyDescent="0.2">
      <c r="A14" s="44" t="s">
        <v>2717</v>
      </c>
      <c r="B14" s="44" t="s">
        <v>2718</v>
      </c>
      <c r="C14" s="44" t="s">
        <v>2494</v>
      </c>
      <c r="D14" s="45">
        <v>12</v>
      </c>
      <c r="E14" s="44" t="s">
        <v>2691</v>
      </c>
      <c r="F14" s="250">
        <v>2667.33</v>
      </c>
    </row>
    <row r="15" spans="1:19" x14ac:dyDescent="0.2">
      <c r="A15" s="44" t="s">
        <v>2719</v>
      </c>
      <c r="B15" s="44" t="s">
        <v>2720</v>
      </c>
      <c r="C15" s="44" t="s">
        <v>2494</v>
      </c>
      <c r="D15" s="45">
        <v>12</v>
      </c>
      <c r="E15" s="44" t="s">
        <v>2691</v>
      </c>
      <c r="F15" s="250">
        <v>53.02</v>
      </c>
    </row>
    <row r="16" spans="1:19" x14ac:dyDescent="0.2">
      <c r="A16" s="44" t="s">
        <v>2708</v>
      </c>
      <c r="B16" s="44" t="s">
        <v>2721</v>
      </c>
      <c r="C16" s="44" t="s">
        <v>2494</v>
      </c>
      <c r="D16" s="45">
        <v>12</v>
      </c>
      <c r="E16" s="44" t="s">
        <v>2691</v>
      </c>
      <c r="F16" s="250">
        <v>1332.77</v>
      </c>
    </row>
    <row r="17" spans="1:6" x14ac:dyDescent="0.2">
      <c r="A17" s="44" t="s">
        <v>2712</v>
      </c>
      <c r="B17" s="44" t="s">
        <v>2722</v>
      </c>
      <c r="C17" s="44" t="s">
        <v>2494</v>
      </c>
      <c r="D17" s="45">
        <v>12</v>
      </c>
      <c r="E17" s="44" t="s">
        <v>2691</v>
      </c>
      <c r="F17" s="250">
        <v>302.81</v>
      </c>
    </row>
    <row r="18" spans="1:6" x14ac:dyDescent="0.2">
      <c r="A18" s="44" t="s">
        <v>2723</v>
      </c>
      <c r="B18" s="44" t="s">
        <v>2724</v>
      </c>
      <c r="C18" s="44" t="s">
        <v>2494</v>
      </c>
      <c r="D18" s="45">
        <v>12</v>
      </c>
      <c r="E18" s="44" t="s">
        <v>2691</v>
      </c>
      <c r="F18" s="250">
        <v>175</v>
      </c>
    </row>
    <row r="19" spans="1:6" x14ac:dyDescent="0.2">
      <c r="A19" s="44" t="s">
        <v>2725</v>
      </c>
      <c r="B19" s="44" t="s">
        <v>2726</v>
      </c>
      <c r="C19" s="44" t="s">
        <v>2494</v>
      </c>
      <c r="D19" s="45">
        <v>12</v>
      </c>
      <c r="E19" s="44" t="s">
        <v>2691</v>
      </c>
      <c r="F19" s="250">
        <v>627.5</v>
      </c>
    </row>
    <row r="20" spans="1:6" x14ac:dyDescent="0.2">
      <c r="A20" s="44" t="s">
        <v>2712</v>
      </c>
      <c r="B20" s="44" t="s">
        <v>2727</v>
      </c>
      <c r="C20" s="44" t="s">
        <v>2494</v>
      </c>
      <c r="D20" s="45">
        <v>12</v>
      </c>
      <c r="E20" s="44" t="s">
        <v>2691</v>
      </c>
      <c r="F20" s="250">
        <v>2389.11</v>
      </c>
    </row>
    <row r="21" spans="1:6" x14ac:dyDescent="0.2">
      <c r="A21" s="44" t="s">
        <v>2712</v>
      </c>
      <c r="B21" s="44" t="s">
        <v>2727</v>
      </c>
      <c r="C21" s="44" t="s">
        <v>2494</v>
      </c>
      <c r="D21" s="45">
        <v>12</v>
      </c>
      <c r="E21" s="44" t="s">
        <v>2691</v>
      </c>
      <c r="F21" s="250">
        <v>2389.12</v>
      </c>
    </row>
    <row r="22" spans="1:6" x14ac:dyDescent="0.2">
      <c r="A22" s="44" t="s">
        <v>2728</v>
      </c>
      <c r="B22" s="44" t="s">
        <v>2729</v>
      </c>
      <c r="C22" s="44" t="s">
        <v>2494</v>
      </c>
      <c r="D22" s="45">
        <v>12</v>
      </c>
      <c r="E22" s="44" t="s">
        <v>2691</v>
      </c>
      <c r="F22" s="250">
        <v>30.25</v>
      </c>
    </row>
    <row r="23" spans="1:6" x14ac:dyDescent="0.2">
      <c r="A23" s="44" t="s">
        <v>2710</v>
      </c>
      <c r="B23" s="44" t="s">
        <v>2730</v>
      </c>
      <c r="C23" s="44" t="s">
        <v>2494</v>
      </c>
      <c r="D23" s="45">
        <v>5</v>
      </c>
      <c r="E23" s="44" t="s">
        <v>175</v>
      </c>
      <c r="F23" s="250">
        <v>18.670000000000002</v>
      </c>
    </row>
    <row r="24" spans="1:6" x14ac:dyDescent="0.2">
      <c r="A24" s="44" t="s">
        <v>2710</v>
      </c>
      <c r="B24" s="44" t="s">
        <v>2730</v>
      </c>
      <c r="C24" s="44" t="s">
        <v>2494</v>
      </c>
      <c r="D24" s="45">
        <v>5</v>
      </c>
      <c r="E24" s="44" t="s">
        <v>175</v>
      </c>
      <c r="F24" s="250">
        <v>18.670000000000002</v>
      </c>
    </row>
    <row r="25" spans="1:6" x14ac:dyDescent="0.2">
      <c r="A25" s="44" t="s">
        <v>2710</v>
      </c>
      <c r="B25" s="44" t="s">
        <v>2730</v>
      </c>
      <c r="C25" s="44" t="s">
        <v>2494</v>
      </c>
      <c r="D25" s="45">
        <v>5</v>
      </c>
      <c r="E25" s="44" t="s">
        <v>175</v>
      </c>
      <c r="F25" s="250">
        <v>18.670000000000002</v>
      </c>
    </row>
    <row r="26" spans="1:6" x14ac:dyDescent="0.2">
      <c r="A26" s="44" t="s">
        <v>2708</v>
      </c>
      <c r="B26" s="44" t="s">
        <v>2730</v>
      </c>
      <c r="C26" s="44" t="s">
        <v>2494</v>
      </c>
      <c r="D26" s="45">
        <v>5</v>
      </c>
      <c r="E26" s="44" t="s">
        <v>175</v>
      </c>
      <c r="F26" s="250">
        <v>72.97</v>
      </c>
    </row>
    <row r="27" spans="1:6" x14ac:dyDescent="0.2">
      <c r="A27" s="44" t="s">
        <v>2708</v>
      </c>
      <c r="B27" s="44" t="s">
        <v>2730</v>
      </c>
      <c r="C27" s="44" t="s">
        <v>2494</v>
      </c>
      <c r="D27" s="45">
        <v>5</v>
      </c>
      <c r="E27" s="44" t="s">
        <v>175</v>
      </c>
      <c r="F27" s="250">
        <v>24.32</v>
      </c>
    </row>
    <row r="28" spans="1:6" x14ac:dyDescent="0.2">
      <c r="A28" s="44" t="s">
        <v>2708</v>
      </c>
      <c r="B28" s="44" t="s">
        <v>2730</v>
      </c>
      <c r="C28" s="44" t="s">
        <v>2494</v>
      </c>
      <c r="D28" s="45">
        <v>5</v>
      </c>
      <c r="E28" s="44" t="s">
        <v>175</v>
      </c>
      <c r="F28" s="250">
        <v>352.3</v>
      </c>
    </row>
    <row r="29" spans="1:6" x14ac:dyDescent="0.2">
      <c r="A29" s="44" t="s">
        <v>2708</v>
      </c>
      <c r="B29" s="44" t="s">
        <v>2730</v>
      </c>
      <c r="C29" s="44" t="s">
        <v>2494</v>
      </c>
      <c r="D29" s="45">
        <v>5</v>
      </c>
      <c r="E29" s="44" t="s">
        <v>175</v>
      </c>
      <c r="F29" s="250">
        <v>27.08</v>
      </c>
    </row>
    <row r="30" spans="1:6" x14ac:dyDescent="0.2">
      <c r="A30" s="44" t="s">
        <v>2708</v>
      </c>
      <c r="B30" s="44" t="s">
        <v>2730</v>
      </c>
      <c r="C30" s="44" t="s">
        <v>2494</v>
      </c>
      <c r="D30" s="45">
        <v>5</v>
      </c>
      <c r="E30" s="44" t="s">
        <v>175</v>
      </c>
      <c r="F30" s="250">
        <v>54.16</v>
      </c>
    </row>
    <row r="31" spans="1:6" x14ac:dyDescent="0.2">
      <c r="A31" s="44" t="s">
        <v>2710</v>
      </c>
      <c r="B31" s="44" t="s">
        <v>2731</v>
      </c>
      <c r="C31" s="44" t="s">
        <v>2494</v>
      </c>
      <c r="D31" s="45">
        <v>5</v>
      </c>
      <c r="E31" s="44" t="s">
        <v>175</v>
      </c>
      <c r="F31" s="250">
        <v>18.670000000000002</v>
      </c>
    </row>
    <row r="32" spans="1:6" x14ac:dyDescent="0.2">
      <c r="A32" s="44" t="s">
        <v>2710</v>
      </c>
      <c r="B32" s="44" t="s">
        <v>2731</v>
      </c>
      <c r="C32" s="44" t="s">
        <v>2494</v>
      </c>
      <c r="D32" s="45">
        <v>5</v>
      </c>
      <c r="E32" s="44" t="s">
        <v>175</v>
      </c>
      <c r="F32" s="250">
        <v>18.670000000000002</v>
      </c>
    </row>
    <row r="33" spans="1:6" x14ac:dyDescent="0.2">
      <c r="A33" s="44" t="s">
        <v>2710</v>
      </c>
      <c r="B33" s="44" t="s">
        <v>2731</v>
      </c>
      <c r="C33" s="44" t="s">
        <v>2494</v>
      </c>
      <c r="D33" s="45">
        <v>5</v>
      </c>
      <c r="E33" s="44" t="s">
        <v>175</v>
      </c>
      <c r="F33" s="250">
        <v>37.35</v>
      </c>
    </row>
    <row r="34" spans="1:6" x14ac:dyDescent="0.2">
      <c r="A34" s="44" t="s">
        <v>2710</v>
      </c>
      <c r="B34" s="44" t="s">
        <v>2732</v>
      </c>
      <c r="C34" s="44" t="s">
        <v>2494</v>
      </c>
      <c r="D34" s="45">
        <v>5</v>
      </c>
      <c r="E34" s="44" t="s">
        <v>175</v>
      </c>
      <c r="F34" s="250">
        <v>25.49</v>
      </c>
    </row>
    <row r="35" spans="1:6" x14ac:dyDescent="0.2">
      <c r="A35" s="44" t="s">
        <v>2710</v>
      </c>
      <c r="B35" s="44" t="s">
        <v>2732</v>
      </c>
      <c r="C35" s="44" t="s">
        <v>2494</v>
      </c>
      <c r="D35" s="45">
        <v>5</v>
      </c>
      <c r="E35" s="44" t="s">
        <v>175</v>
      </c>
      <c r="F35" s="250">
        <v>50.99</v>
      </c>
    </row>
    <row r="36" spans="1:6" x14ac:dyDescent="0.2">
      <c r="A36" s="44" t="s">
        <v>2710</v>
      </c>
      <c r="B36" s="44" t="s">
        <v>2732</v>
      </c>
      <c r="C36" s="44" t="s">
        <v>2494</v>
      </c>
      <c r="D36" s="45">
        <v>5</v>
      </c>
      <c r="E36" s="44" t="s">
        <v>175</v>
      </c>
      <c r="F36" s="250">
        <v>50.98</v>
      </c>
    </row>
    <row r="37" spans="1:6" x14ac:dyDescent="0.2">
      <c r="A37" s="44" t="s">
        <v>2710</v>
      </c>
      <c r="B37" s="44" t="s">
        <v>2732</v>
      </c>
      <c r="C37" s="44" t="s">
        <v>2494</v>
      </c>
      <c r="D37" s="45">
        <v>5</v>
      </c>
      <c r="E37" s="44" t="s">
        <v>175</v>
      </c>
      <c r="F37" s="250">
        <v>50.99</v>
      </c>
    </row>
    <row r="38" spans="1:6" x14ac:dyDescent="0.2">
      <c r="A38" s="44" t="s">
        <v>2710</v>
      </c>
      <c r="B38" s="44" t="s">
        <v>2732</v>
      </c>
      <c r="C38" s="44" t="s">
        <v>2494</v>
      </c>
      <c r="D38" s="45">
        <v>5</v>
      </c>
      <c r="E38" s="44" t="s">
        <v>175</v>
      </c>
      <c r="F38" s="250">
        <v>25.49</v>
      </c>
    </row>
    <row r="39" spans="1:6" x14ac:dyDescent="0.2">
      <c r="A39" s="44" t="s">
        <v>2710</v>
      </c>
      <c r="B39" s="44" t="s">
        <v>2732</v>
      </c>
      <c r="C39" s="44" t="s">
        <v>2494</v>
      </c>
      <c r="D39" s="45">
        <v>5</v>
      </c>
      <c r="E39" s="44" t="s">
        <v>175</v>
      </c>
      <c r="F39" s="250">
        <v>50.99</v>
      </c>
    </row>
    <row r="40" spans="1:6" x14ac:dyDescent="0.2">
      <c r="A40" s="44" t="s">
        <v>2708</v>
      </c>
      <c r="B40" s="44" t="s">
        <v>2732</v>
      </c>
      <c r="C40" s="44" t="s">
        <v>2494</v>
      </c>
      <c r="D40" s="45">
        <v>5</v>
      </c>
      <c r="E40" s="44" t="s">
        <v>175</v>
      </c>
      <c r="F40" s="250">
        <v>2022.18</v>
      </c>
    </row>
    <row r="41" spans="1:6" x14ac:dyDescent="0.2">
      <c r="A41" s="44" t="s">
        <v>2710</v>
      </c>
      <c r="B41" s="44" t="s">
        <v>2733</v>
      </c>
      <c r="C41" s="44" t="s">
        <v>2494</v>
      </c>
      <c r="D41" s="45">
        <v>5</v>
      </c>
      <c r="E41" s="44" t="s">
        <v>175</v>
      </c>
      <c r="F41" s="250">
        <v>37.35</v>
      </c>
    </row>
    <row r="42" spans="1:6" x14ac:dyDescent="0.2">
      <c r="A42" s="44" t="s">
        <v>2710</v>
      </c>
      <c r="B42" s="44" t="s">
        <v>2733</v>
      </c>
      <c r="C42" s="44" t="s">
        <v>2494</v>
      </c>
      <c r="D42" s="45">
        <v>5</v>
      </c>
      <c r="E42" s="44" t="s">
        <v>175</v>
      </c>
      <c r="F42" s="250">
        <v>18.670000000000002</v>
      </c>
    </row>
    <row r="43" spans="1:6" x14ac:dyDescent="0.2">
      <c r="A43" s="44" t="s">
        <v>2734</v>
      </c>
      <c r="B43" s="44" t="s">
        <v>2735</v>
      </c>
      <c r="C43" s="44" t="s">
        <v>2494</v>
      </c>
      <c r="D43" s="45">
        <v>12</v>
      </c>
      <c r="E43" s="44" t="s">
        <v>2691</v>
      </c>
      <c r="F43" s="250">
        <v>80</v>
      </c>
    </row>
    <row r="44" spans="1:6" x14ac:dyDescent="0.2">
      <c r="A44" s="44" t="s">
        <v>2734</v>
      </c>
      <c r="B44" s="44" t="s">
        <v>2735</v>
      </c>
      <c r="C44" s="44" t="s">
        <v>2494</v>
      </c>
      <c r="D44" s="45">
        <v>12</v>
      </c>
      <c r="E44" s="44" t="s">
        <v>2691</v>
      </c>
      <c r="F44" s="250">
        <v>200</v>
      </c>
    </row>
    <row r="45" spans="1:6" x14ac:dyDescent="0.2">
      <c r="A45" s="44" t="s">
        <v>2734</v>
      </c>
      <c r="B45" s="44" t="s">
        <v>2735</v>
      </c>
      <c r="C45" s="44" t="s">
        <v>2494</v>
      </c>
      <c r="D45" s="45">
        <v>12</v>
      </c>
      <c r="E45" s="44" t="s">
        <v>2691</v>
      </c>
      <c r="F45" s="250">
        <v>600</v>
      </c>
    </row>
    <row r="46" spans="1:6" x14ac:dyDescent="0.2">
      <c r="A46" s="44" t="s">
        <v>2734</v>
      </c>
      <c r="B46" s="44" t="s">
        <v>2735</v>
      </c>
      <c r="C46" s="44" t="s">
        <v>2494</v>
      </c>
      <c r="D46" s="45">
        <v>12</v>
      </c>
      <c r="E46" s="44" t="s">
        <v>2691</v>
      </c>
      <c r="F46" s="250">
        <v>80</v>
      </c>
    </row>
    <row r="47" spans="1:6" x14ac:dyDescent="0.2">
      <c r="A47" s="44" t="s">
        <v>2734</v>
      </c>
      <c r="B47" s="44" t="s">
        <v>2735</v>
      </c>
      <c r="C47" s="44" t="s">
        <v>2494</v>
      </c>
      <c r="D47" s="45">
        <v>12</v>
      </c>
      <c r="E47" s="44" t="s">
        <v>2691</v>
      </c>
      <c r="F47" s="250">
        <v>40</v>
      </c>
    </row>
    <row r="48" spans="1:6" x14ac:dyDescent="0.2">
      <c r="A48" s="44" t="s">
        <v>2736</v>
      </c>
      <c r="B48" s="44" t="s">
        <v>2737</v>
      </c>
      <c r="C48" s="44" t="s">
        <v>2494</v>
      </c>
      <c r="D48" s="45">
        <v>12</v>
      </c>
      <c r="E48" s="44" t="s">
        <v>2691</v>
      </c>
      <c r="F48" s="250">
        <v>2161.04</v>
      </c>
    </row>
    <row r="49" spans="1:6" x14ac:dyDescent="0.2">
      <c r="A49" s="44" t="s">
        <v>2736</v>
      </c>
      <c r="B49" s="44" t="s">
        <v>2737</v>
      </c>
      <c r="C49" s="44" t="s">
        <v>2494</v>
      </c>
      <c r="D49" s="45">
        <v>12</v>
      </c>
      <c r="E49" s="44" t="s">
        <v>2691</v>
      </c>
      <c r="F49" s="250">
        <v>977.18</v>
      </c>
    </row>
    <row r="50" spans="1:6" x14ac:dyDescent="0.2">
      <c r="A50" s="44" t="s">
        <v>2738</v>
      </c>
      <c r="B50" s="44" t="s">
        <v>2739</v>
      </c>
      <c r="C50" s="44" t="s">
        <v>2494</v>
      </c>
      <c r="D50" s="45">
        <v>12</v>
      </c>
      <c r="E50" s="44" t="s">
        <v>2691</v>
      </c>
      <c r="F50" s="250">
        <v>13.12</v>
      </c>
    </row>
    <row r="51" spans="1:6" x14ac:dyDescent="0.2">
      <c r="A51" s="44" t="s">
        <v>2740</v>
      </c>
      <c r="B51" s="44" t="s">
        <v>2741</v>
      </c>
      <c r="C51" s="44" t="s">
        <v>2494</v>
      </c>
      <c r="D51" s="45">
        <v>12</v>
      </c>
      <c r="E51" s="44" t="s">
        <v>2691</v>
      </c>
      <c r="F51" s="250">
        <v>108.24</v>
      </c>
    </row>
    <row r="52" spans="1:6" x14ac:dyDescent="0.2">
      <c r="A52" s="44" t="s">
        <v>2712</v>
      </c>
      <c r="B52" s="44" t="s">
        <v>2742</v>
      </c>
      <c r="C52" s="44" t="s">
        <v>2494</v>
      </c>
      <c r="D52" s="45">
        <v>12</v>
      </c>
      <c r="E52" s="44" t="s">
        <v>2691</v>
      </c>
      <c r="F52" s="250">
        <v>2048.77</v>
      </c>
    </row>
    <row r="53" spans="1:6" x14ac:dyDescent="0.2">
      <c r="A53" s="44" t="s">
        <v>2743</v>
      </c>
      <c r="B53" s="44" t="s">
        <v>2744</v>
      </c>
      <c r="C53" s="44" t="s">
        <v>2494</v>
      </c>
      <c r="D53" s="45">
        <v>5</v>
      </c>
      <c r="E53" s="44" t="s">
        <v>175</v>
      </c>
      <c r="F53" s="250">
        <v>832.94</v>
      </c>
    </row>
    <row r="54" spans="1:6" x14ac:dyDescent="0.2">
      <c r="A54" s="44" t="s">
        <v>2745</v>
      </c>
      <c r="B54" s="44" t="s">
        <v>2746</v>
      </c>
      <c r="C54" s="44" t="s">
        <v>2494</v>
      </c>
      <c r="D54" s="45">
        <v>12</v>
      </c>
      <c r="E54" s="44" t="s">
        <v>2691</v>
      </c>
      <c r="F54" s="250">
        <v>1442.97</v>
      </c>
    </row>
    <row r="55" spans="1:6" x14ac:dyDescent="0.2">
      <c r="A55" s="44" t="s">
        <v>2708</v>
      </c>
      <c r="B55" s="44" t="s">
        <v>2747</v>
      </c>
      <c r="C55" s="44" t="s">
        <v>2494</v>
      </c>
      <c r="D55" s="45">
        <v>12</v>
      </c>
      <c r="E55" s="44" t="s">
        <v>2691</v>
      </c>
      <c r="F55" s="250">
        <v>783.17</v>
      </c>
    </row>
    <row r="56" spans="1:6" x14ac:dyDescent="0.2">
      <c r="A56" s="44" t="s">
        <v>2708</v>
      </c>
      <c r="B56" s="44" t="s">
        <v>2747</v>
      </c>
      <c r="C56" s="44" t="s">
        <v>2494</v>
      </c>
      <c r="D56" s="45">
        <v>12</v>
      </c>
      <c r="E56" s="44" t="s">
        <v>2691</v>
      </c>
      <c r="F56" s="250">
        <v>399.18</v>
      </c>
    </row>
    <row r="57" spans="1:6" x14ac:dyDescent="0.2">
      <c r="A57" s="44" t="s">
        <v>2708</v>
      </c>
      <c r="B57" s="44" t="s">
        <v>2747</v>
      </c>
      <c r="C57" s="44" t="s">
        <v>2494</v>
      </c>
      <c r="D57" s="45">
        <v>12</v>
      </c>
      <c r="E57" s="44" t="s">
        <v>2691</v>
      </c>
      <c r="F57" s="250">
        <v>1380.01</v>
      </c>
    </row>
    <row r="58" spans="1:6" x14ac:dyDescent="0.2">
      <c r="A58" s="44" t="s">
        <v>2710</v>
      </c>
      <c r="B58" s="44" t="s">
        <v>2748</v>
      </c>
      <c r="C58" s="44" t="s">
        <v>2494</v>
      </c>
      <c r="D58" s="45">
        <v>5</v>
      </c>
      <c r="E58" s="44" t="s">
        <v>175</v>
      </c>
      <c r="F58" s="250">
        <v>56.02</v>
      </c>
    </row>
    <row r="59" spans="1:6" x14ac:dyDescent="0.2">
      <c r="A59" s="44" t="s">
        <v>2710</v>
      </c>
      <c r="B59" s="44" t="s">
        <v>2748</v>
      </c>
      <c r="C59" s="44" t="s">
        <v>2494</v>
      </c>
      <c r="D59" s="45">
        <v>5</v>
      </c>
      <c r="E59" s="44" t="s">
        <v>175</v>
      </c>
      <c r="F59" s="250">
        <v>18.670000000000002</v>
      </c>
    </row>
    <row r="60" spans="1:6" x14ac:dyDescent="0.2">
      <c r="A60" s="44" t="s">
        <v>2710</v>
      </c>
      <c r="B60" s="44" t="s">
        <v>2749</v>
      </c>
      <c r="C60" s="44" t="s">
        <v>2494</v>
      </c>
      <c r="D60" s="45">
        <v>5</v>
      </c>
      <c r="E60" s="44" t="s">
        <v>175</v>
      </c>
      <c r="F60" s="250">
        <v>37.35</v>
      </c>
    </row>
    <row r="61" spans="1:6" x14ac:dyDescent="0.2">
      <c r="A61" s="44" t="s">
        <v>2710</v>
      </c>
      <c r="B61" s="44" t="s">
        <v>2749</v>
      </c>
      <c r="C61" s="44" t="s">
        <v>2494</v>
      </c>
      <c r="D61" s="45">
        <v>5</v>
      </c>
      <c r="E61" s="44" t="s">
        <v>175</v>
      </c>
      <c r="F61" s="250">
        <v>56.02</v>
      </c>
    </row>
    <row r="62" spans="1:6" x14ac:dyDescent="0.2">
      <c r="A62" s="44" t="s">
        <v>2710</v>
      </c>
      <c r="B62" s="44" t="s">
        <v>2749</v>
      </c>
      <c r="C62" s="44" t="s">
        <v>2494</v>
      </c>
      <c r="D62" s="45">
        <v>5</v>
      </c>
      <c r="E62" s="44" t="s">
        <v>175</v>
      </c>
      <c r="F62" s="250">
        <v>101.92</v>
      </c>
    </row>
    <row r="63" spans="1:6" x14ac:dyDescent="0.2">
      <c r="A63" s="44" t="s">
        <v>2710</v>
      </c>
      <c r="B63" s="44" t="s">
        <v>2749</v>
      </c>
      <c r="C63" s="44" t="s">
        <v>2494</v>
      </c>
      <c r="D63" s="45">
        <v>5</v>
      </c>
      <c r="E63" s="44" t="s">
        <v>175</v>
      </c>
      <c r="F63" s="250">
        <v>101.92</v>
      </c>
    </row>
    <row r="64" spans="1:6" x14ac:dyDescent="0.2">
      <c r="A64" s="44" t="s">
        <v>2712</v>
      </c>
      <c r="B64" s="44" t="s">
        <v>2750</v>
      </c>
      <c r="C64" s="44" t="s">
        <v>2494</v>
      </c>
      <c r="D64" s="45">
        <v>12</v>
      </c>
      <c r="E64" s="44" t="s">
        <v>2691</v>
      </c>
      <c r="F64" s="250">
        <v>1313.07</v>
      </c>
    </row>
    <row r="65" spans="1:6" x14ac:dyDescent="0.2">
      <c r="A65" s="44" t="s">
        <v>2736</v>
      </c>
      <c r="B65" s="44" t="s">
        <v>2751</v>
      </c>
      <c r="C65" s="44" t="s">
        <v>2494</v>
      </c>
      <c r="D65" s="45">
        <v>12</v>
      </c>
      <c r="E65" s="44" t="s">
        <v>2691</v>
      </c>
      <c r="F65" s="250">
        <v>482.66</v>
      </c>
    </row>
    <row r="66" spans="1:6" x14ac:dyDescent="0.2">
      <c r="A66" s="44" t="s">
        <v>2736</v>
      </c>
      <c r="B66" s="44" t="s">
        <v>2751</v>
      </c>
      <c r="C66" s="44" t="s">
        <v>2494</v>
      </c>
      <c r="D66" s="45">
        <v>12</v>
      </c>
      <c r="E66" s="44" t="s">
        <v>2691</v>
      </c>
      <c r="F66" s="250">
        <v>250.64</v>
      </c>
    </row>
    <row r="67" spans="1:6" x14ac:dyDescent="0.2">
      <c r="A67" s="44" t="s">
        <v>2708</v>
      </c>
      <c r="B67" s="44" t="s">
        <v>2752</v>
      </c>
      <c r="C67" s="44" t="s">
        <v>2494</v>
      </c>
      <c r="D67" s="45">
        <v>12</v>
      </c>
      <c r="E67" s="44" t="s">
        <v>2691</v>
      </c>
      <c r="F67" s="250">
        <v>3258.11</v>
      </c>
    </row>
    <row r="68" spans="1:6" x14ac:dyDescent="0.2">
      <c r="A68" s="44" t="s">
        <v>2736</v>
      </c>
      <c r="B68" s="44" t="s">
        <v>2753</v>
      </c>
      <c r="C68" s="44" t="s">
        <v>2494</v>
      </c>
      <c r="D68" s="45">
        <v>12</v>
      </c>
      <c r="E68" s="44" t="s">
        <v>2691</v>
      </c>
      <c r="F68" s="250">
        <v>743.46</v>
      </c>
    </row>
    <row r="69" spans="1:6" x14ac:dyDescent="0.2">
      <c r="A69" s="44" t="s">
        <v>2736</v>
      </c>
      <c r="B69" s="44" t="s">
        <v>2753</v>
      </c>
      <c r="C69" s="44" t="s">
        <v>2494</v>
      </c>
      <c r="D69" s="45">
        <v>12</v>
      </c>
      <c r="E69" s="44" t="s">
        <v>2691</v>
      </c>
      <c r="F69" s="250">
        <v>715.22</v>
      </c>
    </row>
    <row r="70" spans="1:6" x14ac:dyDescent="0.2">
      <c r="A70" s="44" t="s">
        <v>2754</v>
      </c>
      <c r="B70" s="44" t="s">
        <v>2755</v>
      </c>
      <c r="C70" s="44" t="s">
        <v>2494</v>
      </c>
      <c r="D70" s="45">
        <v>12</v>
      </c>
      <c r="E70" s="44" t="s">
        <v>2691</v>
      </c>
      <c r="F70" s="250">
        <v>2591.5</v>
      </c>
    </row>
    <row r="71" spans="1:6" x14ac:dyDescent="0.2">
      <c r="A71" s="44" t="s">
        <v>2708</v>
      </c>
      <c r="B71" s="44" t="s">
        <v>2756</v>
      </c>
      <c r="C71" s="44" t="s">
        <v>2494</v>
      </c>
      <c r="D71" s="45">
        <v>12</v>
      </c>
      <c r="E71" s="44" t="s">
        <v>2691</v>
      </c>
      <c r="F71" s="250">
        <v>4047.6</v>
      </c>
    </row>
    <row r="72" spans="1:6" x14ac:dyDescent="0.2">
      <c r="A72" s="44" t="s">
        <v>2708</v>
      </c>
      <c r="B72" s="44" t="s">
        <v>2756</v>
      </c>
      <c r="C72" s="44" t="s">
        <v>2494</v>
      </c>
      <c r="D72" s="45">
        <v>12</v>
      </c>
      <c r="E72" s="44" t="s">
        <v>2691</v>
      </c>
      <c r="F72" s="250">
        <v>783.17</v>
      </c>
    </row>
    <row r="73" spans="1:6" x14ac:dyDescent="0.2">
      <c r="A73" s="44" t="s">
        <v>2757</v>
      </c>
      <c r="B73" s="44" t="s">
        <v>2758</v>
      </c>
      <c r="C73" s="44" t="s">
        <v>2494</v>
      </c>
      <c r="D73" s="45">
        <v>12</v>
      </c>
      <c r="E73" s="44" t="s">
        <v>2691</v>
      </c>
      <c r="F73" s="250">
        <v>169.81</v>
      </c>
    </row>
    <row r="74" spans="1:6" x14ac:dyDescent="0.2">
      <c r="A74" s="44" t="s">
        <v>2759</v>
      </c>
      <c r="B74" s="44" t="s">
        <v>2760</v>
      </c>
      <c r="C74" s="44" t="s">
        <v>2494</v>
      </c>
      <c r="D74" s="45">
        <v>12</v>
      </c>
      <c r="E74" s="44" t="s">
        <v>2691</v>
      </c>
      <c r="F74" s="250">
        <v>260.88</v>
      </c>
    </row>
    <row r="75" spans="1:6" x14ac:dyDescent="0.2">
      <c r="A75" s="44" t="s">
        <v>2710</v>
      </c>
      <c r="B75" s="44" t="s">
        <v>2760</v>
      </c>
      <c r="C75" s="44" t="s">
        <v>2494</v>
      </c>
      <c r="D75" s="45">
        <v>12</v>
      </c>
      <c r="E75" s="44" t="s">
        <v>2691</v>
      </c>
      <c r="F75" s="250">
        <v>37.35</v>
      </c>
    </row>
    <row r="76" spans="1:6" x14ac:dyDescent="0.2">
      <c r="A76" s="44" t="s">
        <v>2761</v>
      </c>
      <c r="B76" s="44" t="s">
        <v>2762</v>
      </c>
      <c r="C76" s="44" t="s">
        <v>2494</v>
      </c>
      <c r="D76" s="45">
        <v>12</v>
      </c>
      <c r="E76" s="44" t="s">
        <v>2691</v>
      </c>
      <c r="F76" s="250">
        <v>9989.5</v>
      </c>
    </row>
    <row r="77" spans="1:6" x14ac:dyDescent="0.2">
      <c r="A77" s="44" t="s">
        <v>2761</v>
      </c>
      <c r="B77" s="44" t="s">
        <v>2762</v>
      </c>
      <c r="C77" s="44" t="s">
        <v>2494</v>
      </c>
      <c r="D77" s="45">
        <v>12</v>
      </c>
      <c r="E77" s="44" t="s">
        <v>2691</v>
      </c>
      <c r="F77" s="250">
        <v>18045</v>
      </c>
    </row>
    <row r="78" spans="1:6" x14ac:dyDescent="0.2">
      <c r="A78" s="44" t="s">
        <v>2710</v>
      </c>
      <c r="B78" s="44" t="s">
        <v>2763</v>
      </c>
      <c r="C78" s="44" t="s">
        <v>2494</v>
      </c>
      <c r="D78" s="45">
        <v>5</v>
      </c>
      <c r="E78" s="44" t="s">
        <v>175</v>
      </c>
      <c r="F78" s="250">
        <v>37.35</v>
      </c>
    </row>
    <row r="79" spans="1:6" x14ac:dyDescent="0.2">
      <c r="A79" s="44" t="s">
        <v>2710</v>
      </c>
      <c r="B79" s="44" t="s">
        <v>2763</v>
      </c>
      <c r="C79" s="44" t="s">
        <v>2494</v>
      </c>
      <c r="D79" s="45">
        <v>5</v>
      </c>
      <c r="E79" s="44" t="s">
        <v>175</v>
      </c>
      <c r="F79" s="250">
        <v>18.670000000000002</v>
      </c>
    </row>
    <row r="80" spans="1:6" x14ac:dyDescent="0.2">
      <c r="A80" s="44" t="s">
        <v>2710</v>
      </c>
      <c r="B80" s="44" t="s">
        <v>2763</v>
      </c>
      <c r="C80" s="44" t="s">
        <v>2494</v>
      </c>
      <c r="D80" s="45">
        <v>5</v>
      </c>
      <c r="E80" s="44" t="s">
        <v>175</v>
      </c>
      <c r="F80" s="250">
        <v>18.649999999999999</v>
      </c>
    </row>
    <row r="81" spans="1:6" x14ac:dyDescent="0.2">
      <c r="A81" s="44" t="s">
        <v>2710</v>
      </c>
      <c r="B81" s="44" t="s">
        <v>2763</v>
      </c>
      <c r="C81" s="44" t="s">
        <v>2494</v>
      </c>
      <c r="D81" s="45">
        <v>5</v>
      </c>
      <c r="E81" s="44" t="s">
        <v>175</v>
      </c>
      <c r="F81" s="250">
        <v>18.649999999999999</v>
      </c>
    </row>
    <row r="82" spans="1:6" x14ac:dyDescent="0.2">
      <c r="A82" s="44" t="s">
        <v>2710</v>
      </c>
      <c r="B82" s="44" t="s">
        <v>2763</v>
      </c>
      <c r="C82" s="44" t="s">
        <v>2494</v>
      </c>
      <c r="D82" s="45">
        <v>5</v>
      </c>
      <c r="E82" s="44" t="s">
        <v>175</v>
      </c>
      <c r="F82" s="250">
        <v>55.33</v>
      </c>
    </row>
    <row r="83" spans="1:6" x14ac:dyDescent="0.2">
      <c r="A83" s="44" t="s">
        <v>2710</v>
      </c>
      <c r="B83" s="44" t="s">
        <v>2763</v>
      </c>
      <c r="C83" s="44" t="s">
        <v>2494</v>
      </c>
      <c r="D83" s="45">
        <v>5</v>
      </c>
      <c r="E83" s="44" t="s">
        <v>175</v>
      </c>
      <c r="F83" s="250">
        <v>38.08</v>
      </c>
    </row>
    <row r="84" spans="1:6" x14ac:dyDescent="0.2">
      <c r="A84" s="44" t="s">
        <v>2710</v>
      </c>
      <c r="B84" s="44" t="s">
        <v>2763</v>
      </c>
      <c r="C84" s="44" t="s">
        <v>2494</v>
      </c>
      <c r="D84" s="45">
        <v>5</v>
      </c>
      <c r="E84" s="44" t="s">
        <v>175</v>
      </c>
      <c r="F84" s="250">
        <v>18.670000000000002</v>
      </c>
    </row>
    <row r="85" spans="1:6" x14ac:dyDescent="0.2">
      <c r="A85" s="44" t="s">
        <v>2708</v>
      </c>
      <c r="B85" s="44" t="s">
        <v>2763</v>
      </c>
      <c r="C85" s="44" t="s">
        <v>2494</v>
      </c>
      <c r="D85" s="45">
        <v>5</v>
      </c>
      <c r="E85" s="44" t="s">
        <v>175</v>
      </c>
      <c r="F85" s="250">
        <v>33.5</v>
      </c>
    </row>
    <row r="86" spans="1:6" x14ac:dyDescent="0.2">
      <c r="A86" s="44" t="s">
        <v>2708</v>
      </c>
      <c r="B86" s="44" t="s">
        <v>2763</v>
      </c>
      <c r="C86" s="44" t="s">
        <v>2494</v>
      </c>
      <c r="D86" s="45">
        <v>5</v>
      </c>
      <c r="E86" s="44" t="s">
        <v>175</v>
      </c>
      <c r="F86" s="250">
        <v>73.73</v>
      </c>
    </row>
    <row r="87" spans="1:6" x14ac:dyDescent="0.2">
      <c r="A87" s="44" t="s">
        <v>2708</v>
      </c>
      <c r="B87" s="44" t="s">
        <v>2763</v>
      </c>
      <c r="C87" s="44" t="s">
        <v>2494</v>
      </c>
      <c r="D87" s="45">
        <v>5</v>
      </c>
      <c r="E87" s="44" t="s">
        <v>175</v>
      </c>
      <c r="F87" s="250">
        <v>1431.98</v>
      </c>
    </row>
    <row r="88" spans="1:6" x14ac:dyDescent="0.2">
      <c r="A88" s="44" t="s">
        <v>2708</v>
      </c>
      <c r="B88" s="44" t="s">
        <v>2763</v>
      </c>
      <c r="C88" s="44" t="s">
        <v>2494</v>
      </c>
      <c r="D88" s="45">
        <v>5</v>
      </c>
      <c r="E88" s="44" t="s">
        <v>175</v>
      </c>
      <c r="F88" s="250">
        <v>249.8</v>
      </c>
    </row>
    <row r="89" spans="1:6" x14ac:dyDescent="0.2">
      <c r="A89" s="44" t="s">
        <v>2708</v>
      </c>
      <c r="B89" s="44" t="s">
        <v>2763</v>
      </c>
      <c r="C89" s="44" t="s">
        <v>2494</v>
      </c>
      <c r="D89" s="45">
        <v>5</v>
      </c>
      <c r="E89" s="44" t="s">
        <v>175</v>
      </c>
      <c r="F89" s="250">
        <v>1391.46</v>
      </c>
    </row>
    <row r="90" spans="1:6" x14ac:dyDescent="0.2">
      <c r="A90" s="44" t="s">
        <v>2708</v>
      </c>
      <c r="B90" s="44" t="s">
        <v>2763</v>
      </c>
      <c r="C90" s="44" t="s">
        <v>2494</v>
      </c>
      <c r="D90" s="45">
        <v>5</v>
      </c>
      <c r="E90" s="44" t="s">
        <v>175</v>
      </c>
      <c r="F90" s="250">
        <v>1332</v>
      </c>
    </row>
    <row r="91" spans="1:6" x14ac:dyDescent="0.2">
      <c r="A91" s="44" t="s">
        <v>2708</v>
      </c>
      <c r="B91" s="44" t="s">
        <v>2763</v>
      </c>
      <c r="C91" s="44" t="s">
        <v>2494</v>
      </c>
      <c r="D91" s="45">
        <v>5</v>
      </c>
      <c r="E91" s="44" t="s">
        <v>175</v>
      </c>
      <c r="F91" s="250">
        <v>323.95999999999998</v>
      </c>
    </row>
    <row r="92" spans="1:6" x14ac:dyDescent="0.2">
      <c r="A92" s="44" t="s">
        <v>2708</v>
      </c>
      <c r="B92" s="44" t="s">
        <v>2763</v>
      </c>
      <c r="C92" s="44" t="s">
        <v>2494</v>
      </c>
      <c r="D92" s="45">
        <v>5</v>
      </c>
      <c r="E92" s="44" t="s">
        <v>175</v>
      </c>
      <c r="F92" s="250">
        <v>2723.47</v>
      </c>
    </row>
    <row r="93" spans="1:6" x14ac:dyDescent="0.2">
      <c r="A93" s="44" t="s">
        <v>2708</v>
      </c>
      <c r="B93" s="44" t="s">
        <v>2763</v>
      </c>
      <c r="C93" s="44" t="s">
        <v>2494</v>
      </c>
      <c r="D93" s="45">
        <v>5</v>
      </c>
      <c r="E93" s="44" t="s">
        <v>175</v>
      </c>
      <c r="F93" s="250">
        <v>624.5</v>
      </c>
    </row>
    <row r="94" spans="1:6" x14ac:dyDescent="0.2">
      <c r="A94" s="44" t="s">
        <v>2764</v>
      </c>
      <c r="B94" s="44" t="s">
        <v>2765</v>
      </c>
      <c r="C94" s="44" t="s">
        <v>2494</v>
      </c>
      <c r="D94" s="45">
        <v>12</v>
      </c>
      <c r="E94" s="44" t="s">
        <v>2691</v>
      </c>
      <c r="F94" s="250">
        <v>116.91</v>
      </c>
    </row>
    <row r="95" spans="1:6" x14ac:dyDescent="0.2">
      <c r="A95" s="44" t="s">
        <v>2710</v>
      </c>
      <c r="B95" s="44" t="s">
        <v>2765</v>
      </c>
      <c r="C95" s="44" t="s">
        <v>2494</v>
      </c>
      <c r="D95" s="45">
        <v>12</v>
      </c>
      <c r="E95" s="44" t="s">
        <v>2691</v>
      </c>
      <c r="F95" s="250">
        <v>18.670000000000002</v>
      </c>
    </row>
    <row r="96" spans="1:6" x14ac:dyDescent="0.2">
      <c r="A96" s="44" t="s">
        <v>2708</v>
      </c>
      <c r="B96" s="44" t="s">
        <v>2765</v>
      </c>
      <c r="C96" s="44" t="s">
        <v>2494</v>
      </c>
      <c r="D96" s="45">
        <v>12</v>
      </c>
      <c r="E96" s="44" t="s">
        <v>2691</v>
      </c>
      <c r="F96" s="250">
        <v>2633.98</v>
      </c>
    </row>
    <row r="97" spans="1:6" x14ac:dyDescent="0.2">
      <c r="A97" s="44" t="s">
        <v>2759</v>
      </c>
      <c r="B97" s="44" t="s">
        <v>2766</v>
      </c>
      <c r="C97" s="44" t="s">
        <v>2494</v>
      </c>
      <c r="D97" s="45">
        <v>12</v>
      </c>
      <c r="E97" s="44" t="s">
        <v>2691</v>
      </c>
      <c r="F97" s="250">
        <v>149.27000000000001</v>
      </c>
    </row>
    <row r="98" spans="1:6" x14ac:dyDescent="0.2">
      <c r="A98" s="44" t="s">
        <v>2759</v>
      </c>
      <c r="B98" s="44" t="s">
        <v>2766</v>
      </c>
      <c r="C98" s="44" t="s">
        <v>2494</v>
      </c>
      <c r="D98" s="45">
        <v>12</v>
      </c>
      <c r="E98" s="44" t="s">
        <v>2691</v>
      </c>
      <c r="F98" s="250">
        <v>149.27000000000001</v>
      </c>
    </row>
    <row r="99" spans="1:6" x14ac:dyDescent="0.2">
      <c r="A99" s="44" t="s">
        <v>2710</v>
      </c>
      <c r="B99" s="44" t="s">
        <v>2766</v>
      </c>
      <c r="C99" s="44" t="s">
        <v>2494</v>
      </c>
      <c r="D99" s="45">
        <v>12</v>
      </c>
      <c r="E99" s="44" t="s">
        <v>2691</v>
      </c>
      <c r="F99" s="250">
        <v>18.670000000000002</v>
      </c>
    </row>
    <row r="100" spans="1:6" x14ac:dyDescent="0.2">
      <c r="A100" s="44" t="s">
        <v>2767</v>
      </c>
      <c r="B100" s="44" t="s">
        <v>2768</v>
      </c>
      <c r="C100" s="44" t="s">
        <v>2494</v>
      </c>
      <c r="D100" s="45">
        <v>12</v>
      </c>
      <c r="E100" s="44" t="s">
        <v>2691</v>
      </c>
      <c r="F100" s="250">
        <v>650.86</v>
      </c>
    </row>
    <row r="101" spans="1:6" x14ac:dyDescent="0.2">
      <c r="A101" s="44" t="s">
        <v>2769</v>
      </c>
      <c r="B101" s="44" t="s">
        <v>2768</v>
      </c>
      <c r="C101" s="44" t="s">
        <v>2494</v>
      </c>
      <c r="D101" s="45">
        <v>12</v>
      </c>
      <c r="E101" s="44" t="s">
        <v>2691</v>
      </c>
      <c r="F101" s="250">
        <v>2631.04</v>
      </c>
    </row>
    <row r="102" spans="1:6" x14ac:dyDescent="0.2">
      <c r="A102" s="44" t="s">
        <v>2770</v>
      </c>
      <c r="B102" s="44" t="s">
        <v>2768</v>
      </c>
      <c r="C102" s="44" t="s">
        <v>2494</v>
      </c>
      <c r="D102" s="45">
        <v>12</v>
      </c>
      <c r="E102" s="44" t="s">
        <v>2691</v>
      </c>
      <c r="F102" s="250">
        <v>2599.35</v>
      </c>
    </row>
    <row r="103" spans="1:6" x14ac:dyDescent="0.2">
      <c r="A103" s="44" t="s">
        <v>2771</v>
      </c>
      <c r="B103" s="44" t="s">
        <v>2772</v>
      </c>
      <c r="C103" s="44" t="s">
        <v>2494</v>
      </c>
      <c r="D103" s="45">
        <v>12</v>
      </c>
      <c r="E103" s="44" t="s">
        <v>2691</v>
      </c>
      <c r="F103" s="250">
        <v>4057.25</v>
      </c>
    </row>
    <row r="104" spans="1:6" x14ac:dyDescent="0.2">
      <c r="A104" s="44" t="s">
        <v>2773</v>
      </c>
      <c r="B104" s="44" t="s">
        <v>2774</v>
      </c>
      <c r="C104" s="44" t="s">
        <v>2494</v>
      </c>
      <c r="D104" s="45">
        <v>12</v>
      </c>
      <c r="E104" s="44" t="s">
        <v>2691</v>
      </c>
      <c r="F104" s="250">
        <v>2158.0700000000002</v>
      </c>
    </row>
    <row r="105" spans="1:6" x14ac:dyDescent="0.2">
      <c r="A105" s="44" t="s">
        <v>2736</v>
      </c>
      <c r="B105" s="44" t="s">
        <v>2775</v>
      </c>
      <c r="C105" s="44" t="s">
        <v>2494</v>
      </c>
      <c r="D105" s="45">
        <v>12</v>
      </c>
      <c r="E105" s="44" t="s">
        <v>2691</v>
      </c>
      <c r="F105" s="250">
        <v>415.9</v>
      </c>
    </row>
    <row r="106" spans="1:6" x14ac:dyDescent="0.2">
      <c r="A106" s="44" t="s">
        <v>2736</v>
      </c>
      <c r="B106" s="44" t="s">
        <v>2775</v>
      </c>
      <c r="C106" s="44" t="s">
        <v>2494</v>
      </c>
      <c r="D106" s="45">
        <v>12</v>
      </c>
      <c r="E106" s="44" t="s">
        <v>2691</v>
      </c>
      <c r="F106" s="250">
        <v>2186.89</v>
      </c>
    </row>
    <row r="107" spans="1:6" x14ac:dyDescent="0.2">
      <c r="A107" s="44" t="s">
        <v>2736</v>
      </c>
      <c r="B107" s="44" t="s">
        <v>2775</v>
      </c>
      <c r="C107" s="44" t="s">
        <v>2494</v>
      </c>
      <c r="D107" s="45">
        <v>12</v>
      </c>
      <c r="E107" s="44" t="s">
        <v>2691</v>
      </c>
      <c r="F107" s="250">
        <v>343.47</v>
      </c>
    </row>
    <row r="108" spans="1:6" x14ac:dyDescent="0.2">
      <c r="A108" s="44" t="s">
        <v>2736</v>
      </c>
      <c r="B108" s="44" t="s">
        <v>2775</v>
      </c>
      <c r="C108" s="44" t="s">
        <v>2494</v>
      </c>
      <c r="D108" s="45">
        <v>12</v>
      </c>
      <c r="E108" s="44" t="s">
        <v>2691</v>
      </c>
      <c r="F108" s="250">
        <v>254.07</v>
      </c>
    </row>
    <row r="109" spans="1:6" x14ac:dyDescent="0.2">
      <c r="A109" s="44" t="s">
        <v>2708</v>
      </c>
      <c r="B109" s="44" t="s">
        <v>2776</v>
      </c>
      <c r="C109" s="44" t="s">
        <v>2494</v>
      </c>
      <c r="D109" s="45">
        <v>12</v>
      </c>
      <c r="E109" s="44" t="s">
        <v>2691</v>
      </c>
      <c r="F109" s="250">
        <v>2461.2600000000002</v>
      </c>
    </row>
    <row r="110" spans="1:6" x14ac:dyDescent="0.2">
      <c r="A110" s="44" t="s">
        <v>2708</v>
      </c>
      <c r="B110" s="44" t="s">
        <v>2777</v>
      </c>
      <c r="C110" s="44" t="s">
        <v>2494</v>
      </c>
      <c r="D110" s="45">
        <v>12</v>
      </c>
      <c r="E110" s="44" t="s">
        <v>2691</v>
      </c>
      <c r="F110" s="250">
        <v>719.96</v>
      </c>
    </row>
    <row r="111" spans="1:6" x14ac:dyDescent="0.2">
      <c r="A111" s="44" t="s">
        <v>2708</v>
      </c>
      <c r="B111" s="44" t="s">
        <v>2777</v>
      </c>
      <c r="C111" s="44" t="s">
        <v>2494</v>
      </c>
      <c r="D111" s="45">
        <v>12</v>
      </c>
      <c r="E111" s="44" t="s">
        <v>2691</v>
      </c>
      <c r="F111" s="250">
        <v>56.97</v>
      </c>
    </row>
    <row r="112" spans="1:6" x14ac:dyDescent="0.2">
      <c r="A112" s="44" t="s">
        <v>2708</v>
      </c>
      <c r="B112" s="44" t="s">
        <v>2777</v>
      </c>
      <c r="C112" s="44" t="s">
        <v>2494</v>
      </c>
      <c r="D112" s="45">
        <v>12</v>
      </c>
      <c r="E112" s="44" t="s">
        <v>2691</v>
      </c>
      <c r="F112" s="250">
        <v>56.97</v>
      </c>
    </row>
    <row r="113" spans="1:6" x14ac:dyDescent="0.2">
      <c r="A113" s="44" t="s">
        <v>2708</v>
      </c>
      <c r="B113" s="44" t="s">
        <v>2778</v>
      </c>
      <c r="C113" s="44" t="s">
        <v>2494</v>
      </c>
      <c r="D113" s="45">
        <v>12</v>
      </c>
      <c r="E113" s="44" t="s">
        <v>2691</v>
      </c>
      <c r="F113" s="250">
        <v>1288.75</v>
      </c>
    </row>
    <row r="114" spans="1:6" x14ac:dyDescent="0.2">
      <c r="A114" s="44" t="s">
        <v>2773</v>
      </c>
      <c r="B114" s="44" t="s">
        <v>2778</v>
      </c>
      <c r="C114" s="44" t="s">
        <v>2494</v>
      </c>
      <c r="D114" s="45">
        <v>12</v>
      </c>
      <c r="E114" s="44" t="s">
        <v>2691</v>
      </c>
      <c r="F114" s="250">
        <v>10852.59</v>
      </c>
    </row>
    <row r="115" spans="1:6" x14ac:dyDescent="0.2">
      <c r="A115" s="44" t="s">
        <v>2761</v>
      </c>
      <c r="B115" s="44" t="s">
        <v>2778</v>
      </c>
      <c r="C115" s="44" t="s">
        <v>2494</v>
      </c>
      <c r="D115" s="45">
        <v>12</v>
      </c>
      <c r="E115" s="44" t="s">
        <v>2691</v>
      </c>
      <c r="F115" s="250">
        <v>7917</v>
      </c>
    </row>
    <row r="116" spans="1:6" x14ac:dyDescent="0.2">
      <c r="A116" s="44" t="s">
        <v>2710</v>
      </c>
      <c r="B116" s="44" t="s">
        <v>2779</v>
      </c>
      <c r="C116" s="44" t="s">
        <v>2494</v>
      </c>
      <c r="D116" s="45">
        <v>5</v>
      </c>
      <c r="E116" s="44" t="s">
        <v>175</v>
      </c>
      <c r="F116" s="250">
        <v>37.35</v>
      </c>
    </row>
    <row r="117" spans="1:6" x14ac:dyDescent="0.2">
      <c r="A117" s="44" t="s">
        <v>2710</v>
      </c>
      <c r="B117" s="44" t="s">
        <v>2779</v>
      </c>
      <c r="C117" s="44" t="s">
        <v>2494</v>
      </c>
      <c r="D117" s="45">
        <v>5</v>
      </c>
      <c r="E117" s="44" t="s">
        <v>175</v>
      </c>
      <c r="F117" s="250">
        <v>18.670000000000002</v>
      </c>
    </row>
    <row r="118" spans="1:6" x14ac:dyDescent="0.2">
      <c r="A118" s="44" t="s">
        <v>2769</v>
      </c>
      <c r="B118" s="44" t="s">
        <v>2780</v>
      </c>
      <c r="C118" s="44" t="s">
        <v>2494</v>
      </c>
      <c r="D118" s="45">
        <v>12</v>
      </c>
      <c r="E118" s="44" t="s">
        <v>2691</v>
      </c>
      <c r="F118" s="250">
        <v>61.7</v>
      </c>
    </row>
    <row r="119" spans="1:6" x14ac:dyDescent="0.2">
      <c r="A119" s="44" t="s">
        <v>2710</v>
      </c>
      <c r="B119" s="44" t="s">
        <v>2781</v>
      </c>
      <c r="C119" s="44" t="s">
        <v>2494</v>
      </c>
      <c r="D119" s="45">
        <v>12</v>
      </c>
      <c r="E119" s="44" t="s">
        <v>2691</v>
      </c>
      <c r="F119" s="250">
        <v>18.670000000000002</v>
      </c>
    </row>
    <row r="120" spans="1:6" x14ac:dyDescent="0.2">
      <c r="A120" s="44" t="s">
        <v>2712</v>
      </c>
      <c r="B120" s="44" t="s">
        <v>2782</v>
      </c>
      <c r="C120" s="44" t="s">
        <v>2494</v>
      </c>
      <c r="D120" s="45">
        <v>12</v>
      </c>
      <c r="E120" s="44" t="s">
        <v>2691</v>
      </c>
      <c r="F120" s="250">
        <v>531.66</v>
      </c>
    </row>
    <row r="121" spans="1:6" x14ac:dyDescent="0.2">
      <c r="A121" s="44" t="s">
        <v>2712</v>
      </c>
      <c r="B121" s="44" t="s">
        <v>2782</v>
      </c>
      <c r="C121" s="44" t="s">
        <v>2494</v>
      </c>
      <c r="D121" s="45">
        <v>12</v>
      </c>
      <c r="E121" s="44" t="s">
        <v>2691</v>
      </c>
      <c r="F121" s="250">
        <v>531.66</v>
      </c>
    </row>
    <row r="122" spans="1:6" x14ac:dyDescent="0.2">
      <c r="A122" s="44" t="s">
        <v>2783</v>
      </c>
      <c r="B122" s="44" t="s">
        <v>2784</v>
      </c>
      <c r="C122" s="44" t="s">
        <v>2494</v>
      </c>
      <c r="D122" s="45">
        <v>12</v>
      </c>
      <c r="E122" s="44" t="s">
        <v>2691</v>
      </c>
      <c r="F122" s="250">
        <v>97.41</v>
      </c>
    </row>
    <row r="123" spans="1:6" x14ac:dyDescent="0.2">
      <c r="A123" s="44" t="s">
        <v>2710</v>
      </c>
      <c r="B123" s="44" t="s">
        <v>2785</v>
      </c>
      <c r="C123" s="44" t="s">
        <v>2494</v>
      </c>
      <c r="D123" s="45">
        <v>5</v>
      </c>
      <c r="E123" s="44" t="s">
        <v>175</v>
      </c>
      <c r="F123" s="250">
        <v>37.35</v>
      </c>
    </row>
    <row r="124" spans="1:6" x14ac:dyDescent="0.2">
      <c r="A124" s="44" t="s">
        <v>2708</v>
      </c>
      <c r="B124" s="44" t="s">
        <v>2785</v>
      </c>
      <c r="C124" s="44" t="s">
        <v>2494</v>
      </c>
      <c r="D124" s="45">
        <v>5</v>
      </c>
      <c r="E124" s="44" t="s">
        <v>175</v>
      </c>
      <c r="F124" s="250">
        <v>497.93</v>
      </c>
    </row>
    <row r="125" spans="1:6" x14ac:dyDescent="0.2">
      <c r="A125" s="44" t="s">
        <v>2712</v>
      </c>
      <c r="B125" s="44" t="s">
        <v>2786</v>
      </c>
      <c r="C125" s="44" t="s">
        <v>2494</v>
      </c>
      <c r="D125" s="45">
        <v>12</v>
      </c>
      <c r="E125" s="44" t="s">
        <v>2691</v>
      </c>
      <c r="F125" s="250">
        <v>644.95000000000005</v>
      </c>
    </row>
    <row r="126" spans="1:6" x14ac:dyDescent="0.2">
      <c r="A126" s="44" t="s">
        <v>2787</v>
      </c>
      <c r="B126" s="44" t="s">
        <v>2788</v>
      </c>
      <c r="C126" s="44" t="s">
        <v>2494</v>
      </c>
      <c r="D126" s="45">
        <v>12</v>
      </c>
      <c r="E126" s="44" t="s">
        <v>2691</v>
      </c>
      <c r="F126" s="250">
        <v>600</v>
      </c>
    </row>
    <row r="127" spans="1:6" x14ac:dyDescent="0.2">
      <c r="A127" s="44" t="s">
        <v>2789</v>
      </c>
      <c r="B127" s="44" t="s">
        <v>2790</v>
      </c>
      <c r="C127" s="44" t="s">
        <v>2494</v>
      </c>
      <c r="D127" s="45">
        <v>12</v>
      </c>
      <c r="E127" s="44" t="s">
        <v>2691</v>
      </c>
      <c r="F127" s="250">
        <v>53.23</v>
      </c>
    </row>
    <row r="128" spans="1:6" x14ac:dyDescent="0.2">
      <c r="A128" s="44" t="s">
        <v>2736</v>
      </c>
      <c r="B128" s="44" t="s">
        <v>2791</v>
      </c>
      <c r="C128" s="44" t="s">
        <v>2494</v>
      </c>
      <c r="D128" s="45">
        <v>12</v>
      </c>
      <c r="E128" s="44" t="s">
        <v>2691</v>
      </c>
      <c r="F128" s="250">
        <v>185.29</v>
      </c>
    </row>
    <row r="129" spans="1:6" x14ac:dyDescent="0.2">
      <c r="A129" s="44" t="s">
        <v>2736</v>
      </c>
      <c r="B129" s="44" t="s">
        <v>2792</v>
      </c>
      <c r="C129" s="44" t="s">
        <v>2494</v>
      </c>
      <c r="D129" s="45">
        <v>12</v>
      </c>
      <c r="E129" s="44" t="s">
        <v>2691</v>
      </c>
      <c r="F129" s="250">
        <v>597.58000000000004</v>
      </c>
    </row>
    <row r="130" spans="1:6" x14ac:dyDescent="0.2">
      <c r="A130" s="44" t="s">
        <v>2736</v>
      </c>
      <c r="B130" s="44" t="s">
        <v>2792</v>
      </c>
      <c r="C130" s="44" t="s">
        <v>2494</v>
      </c>
      <c r="D130" s="45">
        <v>12</v>
      </c>
      <c r="E130" s="44" t="s">
        <v>2691</v>
      </c>
      <c r="F130" s="250">
        <v>614.16999999999996</v>
      </c>
    </row>
    <row r="131" spans="1:6" x14ac:dyDescent="0.2">
      <c r="A131" s="44" t="s">
        <v>2736</v>
      </c>
      <c r="B131" s="44" t="s">
        <v>2792</v>
      </c>
      <c r="C131" s="44" t="s">
        <v>2494</v>
      </c>
      <c r="D131" s="45">
        <v>12</v>
      </c>
      <c r="E131" s="44" t="s">
        <v>2691</v>
      </c>
      <c r="F131" s="250">
        <v>684.99</v>
      </c>
    </row>
    <row r="132" spans="1:6" x14ac:dyDescent="0.2">
      <c r="A132" s="44" t="s">
        <v>2736</v>
      </c>
      <c r="B132" s="44" t="s">
        <v>2792</v>
      </c>
      <c r="C132" s="44" t="s">
        <v>2494</v>
      </c>
      <c r="D132" s="45">
        <v>12</v>
      </c>
      <c r="E132" s="44" t="s">
        <v>2691</v>
      </c>
      <c r="F132" s="250">
        <v>509.21</v>
      </c>
    </row>
    <row r="133" spans="1:6" x14ac:dyDescent="0.2">
      <c r="A133" s="44" t="s">
        <v>2773</v>
      </c>
      <c r="B133" s="44" t="s">
        <v>2793</v>
      </c>
      <c r="C133" s="44" t="s">
        <v>2494</v>
      </c>
      <c r="D133" s="45">
        <v>12</v>
      </c>
      <c r="E133" s="44" t="s">
        <v>2691</v>
      </c>
      <c r="F133" s="250">
        <v>17847.18</v>
      </c>
    </row>
    <row r="134" spans="1:6" x14ac:dyDescent="0.2">
      <c r="A134" s="44" t="s">
        <v>2761</v>
      </c>
      <c r="B134" s="44" t="s">
        <v>2794</v>
      </c>
      <c r="C134" s="44" t="s">
        <v>2494</v>
      </c>
      <c r="D134" s="45">
        <v>12</v>
      </c>
      <c r="E134" s="44" t="s">
        <v>2691</v>
      </c>
      <c r="F134" s="250">
        <v>3338</v>
      </c>
    </row>
    <row r="135" spans="1:6" x14ac:dyDescent="0.2">
      <c r="A135" s="44" t="s">
        <v>2761</v>
      </c>
      <c r="B135" s="44" t="s">
        <v>2794</v>
      </c>
      <c r="C135" s="44" t="s">
        <v>2494</v>
      </c>
      <c r="D135" s="45">
        <v>12</v>
      </c>
      <c r="E135" s="44" t="s">
        <v>2691</v>
      </c>
      <c r="F135" s="250">
        <v>27300</v>
      </c>
    </row>
    <row r="136" spans="1:6" x14ac:dyDescent="0.2">
      <c r="A136" s="44" t="s">
        <v>2712</v>
      </c>
      <c r="B136" s="44" t="s">
        <v>2795</v>
      </c>
      <c r="C136" s="44" t="s">
        <v>2494</v>
      </c>
      <c r="D136" s="45">
        <v>12</v>
      </c>
      <c r="E136" s="44" t="s">
        <v>2691</v>
      </c>
      <c r="F136" s="250">
        <v>725.52</v>
      </c>
    </row>
    <row r="137" spans="1:6" x14ac:dyDescent="0.2">
      <c r="A137" s="44" t="s">
        <v>2712</v>
      </c>
      <c r="B137" s="44" t="s">
        <v>2795</v>
      </c>
      <c r="C137" s="44" t="s">
        <v>2494</v>
      </c>
      <c r="D137" s="45">
        <v>12</v>
      </c>
      <c r="E137" s="44" t="s">
        <v>2691</v>
      </c>
      <c r="F137" s="250">
        <v>1271.97</v>
      </c>
    </row>
    <row r="138" spans="1:6" x14ac:dyDescent="0.2">
      <c r="A138" s="44" t="s">
        <v>2708</v>
      </c>
      <c r="B138" s="44" t="s">
        <v>2796</v>
      </c>
      <c r="C138" s="44" t="s">
        <v>2494</v>
      </c>
      <c r="D138" s="45">
        <v>12</v>
      </c>
      <c r="E138" s="44" t="s">
        <v>2691</v>
      </c>
      <c r="F138" s="250">
        <v>563.54</v>
      </c>
    </row>
    <row r="139" spans="1:6" x14ac:dyDescent="0.2">
      <c r="A139" s="44" t="s">
        <v>2712</v>
      </c>
      <c r="B139" s="44" t="s">
        <v>2796</v>
      </c>
      <c r="C139" s="44" t="s">
        <v>2494</v>
      </c>
      <c r="D139" s="45">
        <v>12</v>
      </c>
      <c r="E139" s="44" t="s">
        <v>2691</v>
      </c>
      <c r="F139" s="250">
        <v>1007.31</v>
      </c>
    </row>
    <row r="140" spans="1:6" x14ac:dyDescent="0.2">
      <c r="A140" s="44" t="s">
        <v>2712</v>
      </c>
      <c r="B140" s="44" t="s">
        <v>2796</v>
      </c>
      <c r="C140" s="44" t="s">
        <v>2494</v>
      </c>
      <c r="D140" s="45">
        <v>12</v>
      </c>
      <c r="E140" s="44" t="s">
        <v>2691</v>
      </c>
      <c r="F140" s="250">
        <v>1565.49</v>
      </c>
    </row>
    <row r="141" spans="1:6" x14ac:dyDescent="0.2">
      <c r="A141" s="44" t="s">
        <v>2708</v>
      </c>
      <c r="B141" s="44" t="s">
        <v>2797</v>
      </c>
      <c r="C141" s="44" t="s">
        <v>2494</v>
      </c>
      <c r="D141" s="45">
        <v>12</v>
      </c>
      <c r="E141" s="44" t="s">
        <v>2691</v>
      </c>
      <c r="F141" s="250">
        <v>449.98</v>
      </c>
    </row>
    <row r="142" spans="1:6" x14ac:dyDescent="0.2">
      <c r="A142" s="44" t="s">
        <v>2708</v>
      </c>
      <c r="B142" s="44" t="s">
        <v>2797</v>
      </c>
      <c r="C142" s="44" t="s">
        <v>2494</v>
      </c>
      <c r="D142" s="45">
        <v>12</v>
      </c>
      <c r="E142" s="44" t="s">
        <v>2691</v>
      </c>
      <c r="F142" s="250">
        <v>449.98</v>
      </c>
    </row>
    <row r="143" spans="1:6" x14ac:dyDescent="0.2">
      <c r="A143" s="44" t="s">
        <v>2708</v>
      </c>
      <c r="B143" s="44" t="s">
        <v>2797</v>
      </c>
      <c r="C143" s="44" t="s">
        <v>2494</v>
      </c>
      <c r="D143" s="45">
        <v>12</v>
      </c>
      <c r="E143" s="44" t="s">
        <v>2691</v>
      </c>
      <c r="F143" s="250">
        <v>77.510000000000005</v>
      </c>
    </row>
    <row r="144" spans="1:6" x14ac:dyDescent="0.2">
      <c r="A144" s="44" t="s">
        <v>2708</v>
      </c>
      <c r="B144" s="44" t="s">
        <v>2797</v>
      </c>
      <c r="C144" s="44" t="s">
        <v>2494</v>
      </c>
      <c r="D144" s="45">
        <v>12</v>
      </c>
      <c r="E144" s="44" t="s">
        <v>2691</v>
      </c>
      <c r="F144" s="250">
        <v>77.510000000000005</v>
      </c>
    </row>
    <row r="145" spans="1:6" x14ac:dyDescent="0.2">
      <c r="A145" s="44" t="s">
        <v>2708</v>
      </c>
      <c r="B145" s="44" t="s">
        <v>2797</v>
      </c>
      <c r="C145" s="44" t="s">
        <v>2494</v>
      </c>
      <c r="D145" s="45">
        <v>12</v>
      </c>
      <c r="E145" s="44" t="s">
        <v>2691</v>
      </c>
      <c r="F145" s="250">
        <v>77.510000000000005</v>
      </c>
    </row>
    <row r="146" spans="1:6" x14ac:dyDescent="0.2">
      <c r="A146" s="44" t="s">
        <v>2708</v>
      </c>
      <c r="B146" s="44" t="s">
        <v>2797</v>
      </c>
      <c r="C146" s="44" t="s">
        <v>2494</v>
      </c>
      <c r="D146" s="45">
        <v>12</v>
      </c>
      <c r="E146" s="44" t="s">
        <v>2691</v>
      </c>
      <c r="F146" s="250">
        <v>77.5</v>
      </c>
    </row>
    <row r="147" spans="1:6" x14ac:dyDescent="0.2">
      <c r="A147" s="44" t="s">
        <v>2708</v>
      </c>
      <c r="B147" s="44" t="s">
        <v>2797</v>
      </c>
      <c r="C147" s="44" t="s">
        <v>2494</v>
      </c>
      <c r="D147" s="45">
        <v>12</v>
      </c>
      <c r="E147" s="44" t="s">
        <v>2691</v>
      </c>
      <c r="F147" s="250">
        <v>431.99</v>
      </c>
    </row>
    <row r="148" spans="1:6" x14ac:dyDescent="0.2">
      <c r="A148" s="44" t="s">
        <v>2708</v>
      </c>
      <c r="B148" s="44" t="s">
        <v>2797</v>
      </c>
      <c r="C148" s="44" t="s">
        <v>2494</v>
      </c>
      <c r="D148" s="45">
        <v>12</v>
      </c>
      <c r="E148" s="44" t="s">
        <v>2691</v>
      </c>
      <c r="F148" s="250">
        <v>12.75</v>
      </c>
    </row>
    <row r="149" spans="1:6" x14ac:dyDescent="0.2">
      <c r="A149" s="44" t="s">
        <v>2708</v>
      </c>
      <c r="B149" s="44" t="s">
        <v>2797</v>
      </c>
      <c r="C149" s="44" t="s">
        <v>2494</v>
      </c>
      <c r="D149" s="45">
        <v>12</v>
      </c>
      <c r="E149" s="44" t="s">
        <v>2691</v>
      </c>
      <c r="F149" s="250">
        <v>38.25</v>
      </c>
    </row>
    <row r="150" spans="1:6" x14ac:dyDescent="0.2">
      <c r="A150" s="44" t="s">
        <v>2708</v>
      </c>
      <c r="B150" s="44" t="s">
        <v>2797</v>
      </c>
      <c r="C150" s="44" t="s">
        <v>2494</v>
      </c>
      <c r="D150" s="45">
        <v>12</v>
      </c>
      <c r="E150" s="44" t="s">
        <v>2691</v>
      </c>
      <c r="F150" s="250">
        <v>108.01</v>
      </c>
    </row>
    <row r="151" spans="1:6" x14ac:dyDescent="0.2">
      <c r="A151" s="44" t="s">
        <v>2708</v>
      </c>
      <c r="B151" s="44" t="s">
        <v>2797</v>
      </c>
      <c r="C151" s="44" t="s">
        <v>2494</v>
      </c>
      <c r="D151" s="45">
        <v>12</v>
      </c>
      <c r="E151" s="44" t="s">
        <v>2691</v>
      </c>
      <c r="F151" s="250">
        <v>12.75</v>
      </c>
    </row>
    <row r="152" spans="1:6" x14ac:dyDescent="0.2">
      <c r="A152" s="44" t="s">
        <v>2710</v>
      </c>
      <c r="B152" s="44" t="s">
        <v>2798</v>
      </c>
      <c r="C152" s="44" t="s">
        <v>2494</v>
      </c>
      <c r="D152" s="45">
        <v>5</v>
      </c>
      <c r="E152" s="44" t="s">
        <v>175</v>
      </c>
      <c r="F152" s="250">
        <v>18.41</v>
      </c>
    </row>
    <row r="153" spans="1:6" x14ac:dyDescent="0.2">
      <c r="A153" s="44" t="s">
        <v>2710</v>
      </c>
      <c r="B153" s="44" t="s">
        <v>2799</v>
      </c>
      <c r="C153" s="44" t="s">
        <v>2494</v>
      </c>
      <c r="D153" s="45">
        <v>5</v>
      </c>
      <c r="E153" s="44" t="s">
        <v>175</v>
      </c>
      <c r="F153" s="250">
        <v>18.670000000000002</v>
      </c>
    </row>
    <row r="154" spans="1:6" x14ac:dyDescent="0.2">
      <c r="A154" s="44" t="s">
        <v>2800</v>
      </c>
      <c r="B154" s="44" t="s">
        <v>2801</v>
      </c>
      <c r="C154" s="44" t="s">
        <v>2494</v>
      </c>
      <c r="D154" s="45">
        <v>12</v>
      </c>
      <c r="E154" s="44" t="s">
        <v>2691</v>
      </c>
      <c r="F154" s="250">
        <v>1062.24</v>
      </c>
    </row>
    <row r="155" spans="1:6" x14ac:dyDescent="0.2">
      <c r="A155" s="44" t="s">
        <v>2800</v>
      </c>
      <c r="B155" s="44" t="s">
        <v>2801</v>
      </c>
      <c r="C155" s="44" t="s">
        <v>2494</v>
      </c>
      <c r="D155" s="45">
        <v>12</v>
      </c>
      <c r="E155" s="44" t="s">
        <v>2691</v>
      </c>
      <c r="F155" s="250">
        <v>1008.97</v>
      </c>
    </row>
    <row r="156" spans="1:6" x14ac:dyDescent="0.2">
      <c r="A156" s="44" t="s">
        <v>2800</v>
      </c>
      <c r="B156" s="44" t="s">
        <v>2801</v>
      </c>
      <c r="C156" s="44" t="s">
        <v>2494</v>
      </c>
      <c r="D156" s="45">
        <v>12</v>
      </c>
      <c r="E156" s="44" t="s">
        <v>2691</v>
      </c>
      <c r="F156" s="250">
        <v>849.77</v>
      </c>
    </row>
    <row r="157" spans="1:6" x14ac:dyDescent="0.2">
      <c r="A157" s="44" t="s">
        <v>2800</v>
      </c>
      <c r="B157" s="44" t="s">
        <v>2801</v>
      </c>
      <c r="C157" s="44" t="s">
        <v>2494</v>
      </c>
      <c r="D157" s="45">
        <v>12</v>
      </c>
      <c r="E157" s="44" t="s">
        <v>2691</v>
      </c>
      <c r="F157" s="250">
        <v>318.61</v>
      </c>
    </row>
    <row r="158" spans="1:6" x14ac:dyDescent="0.2">
      <c r="A158" s="44" t="s">
        <v>2800</v>
      </c>
      <c r="B158" s="44" t="s">
        <v>2801</v>
      </c>
      <c r="C158" s="44" t="s">
        <v>2494</v>
      </c>
      <c r="D158" s="45">
        <v>12</v>
      </c>
      <c r="E158" s="44" t="s">
        <v>2691</v>
      </c>
      <c r="F158" s="250">
        <v>169.96</v>
      </c>
    </row>
    <row r="159" spans="1:6" x14ac:dyDescent="0.2">
      <c r="A159" s="44" t="s">
        <v>2800</v>
      </c>
      <c r="B159" s="44" t="s">
        <v>2801</v>
      </c>
      <c r="C159" s="44" t="s">
        <v>2494</v>
      </c>
      <c r="D159" s="45">
        <v>12</v>
      </c>
      <c r="E159" s="44" t="s">
        <v>2691</v>
      </c>
      <c r="F159" s="250">
        <v>43.29</v>
      </c>
    </row>
    <row r="160" spans="1:6" x14ac:dyDescent="0.2">
      <c r="A160" s="44" t="s">
        <v>2802</v>
      </c>
      <c r="B160" s="44" t="s">
        <v>2801</v>
      </c>
      <c r="C160" s="44" t="s">
        <v>2494</v>
      </c>
      <c r="D160" s="45">
        <v>12</v>
      </c>
      <c r="E160" s="44" t="s">
        <v>2691</v>
      </c>
      <c r="F160" s="250">
        <v>221.95</v>
      </c>
    </row>
    <row r="161" spans="1:6" x14ac:dyDescent="0.2">
      <c r="A161" s="44" t="s">
        <v>2740</v>
      </c>
      <c r="B161" s="44" t="s">
        <v>2803</v>
      </c>
      <c r="C161" s="44" t="s">
        <v>2494</v>
      </c>
      <c r="D161" s="45">
        <v>12</v>
      </c>
      <c r="E161" s="44" t="s">
        <v>2691</v>
      </c>
      <c r="F161" s="250">
        <v>20.56</v>
      </c>
    </row>
    <row r="162" spans="1:6" x14ac:dyDescent="0.2">
      <c r="A162" s="44" t="s">
        <v>2740</v>
      </c>
      <c r="B162" s="44" t="s">
        <v>2803</v>
      </c>
      <c r="C162" s="44" t="s">
        <v>2494</v>
      </c>
      <c r="D162" s="45">
        <v>12</v>
      </c>
      <c r="E162" s="44" t="s">
        <v>2691</v>
      </c>
      <c r="F162" s="250">
        <v>78.97</v>
      </c>
    </row>
    <row r="163" spans="1:6" x14ac:dyDescent="0.2">
      <c r="A163" s="44" t="s">
        <v>2767</v>
      </c>
      <c r="B163" s="44" t="s">
        <v>2804</v>
      </c>
      <c r="C163" s="44" t="s">
        <v>2494</v>
      </c>
      <c r="D163" s="45">
        <v>12</v>
      </c>
      <c r="E163" s="44" t="s">
        <v>2691</v>
      </c>
      <c r="F163" s="250">
        <v>68.680000000000007</v>
      </c>
    </row>
    <row r="164" spans="1:6" x14ac:dyDescent="0.2">
      <c r="A164" s="44" t="s">
        <v>2712</v>
      </c>
      <c r="B164" s="44" t="s">
        <v>2805</v>
      </c>
      <c r="C164" s="44" t="s">
        <v>2494</v>
      </c>
      <c r="D164" s="45">
        <v>12</v>
      </c>
      <c r="E164" s="44" t="s">
        <v>2691</v>
      </c>
      <c r="F164" s="250">
        <v>2089.39</v>
      </c>
    </row>
    <row r="165" spans="1:6" x14ac:dyDescent="0.2">
      <c r="A165" s="44" t="s">
        <v>2708</v>
      </c>
      <c r="B165" s="44" t="s">
        <v>2806</v>
      </c>
      <c r="C165" s="44" t="s">
        <v>2494</v>
      </c>
      <c r="D165" s="45">
        <v>12</v>
      </c>
      <c r="E165" s="44" t="s">
        <v>2691</v>
      </c>
      <c r="F165" s="250">
        <v>225.16</v>
      </c>
    </row>
    <row r="166" spans="1:6" x14ac:dyDescent="0.2">
      <c r="A166" s="44" t="s">
        <v>2710</v>
      </c>
      <c r="B166" s="44" t="s">
        <v>2807</v>
      </c>
      <c r="C166" s="44" t="s">
        <v>2494</v>
      </c>
      <c r="D166" s="45">
        <v>5</v>
      </c>
      <c r="E166" s="44" t="s">
        <v>175</v>
      </c>
      <c r="F166" s="250">
        <v>18.670000000000002</v>
      </c>
    </row>
    <row r="167" spans="1:6" x14ac:dyDescent="0.2">
      <c r="A167" s="44" t="s">
        <v>2789</v>
      </c>
      <c r="B167" s="44" t="s">
        <v>2808</v>
      </c>
      <c r="C167" s="44" t="s">
        <v>2494</v>
      </c>
      <c r="D167" s="45">
        <v>12</v>
      </c>
      <c r="E167" s="44" t="s">
        <v>2691</v>
      </c>
      <c r="F167" s="250">
        <v>2949.74</v>
      </c>
    </row>
    <row r="168" spans="1:6" x14ac:dyDescent="0.2">
      <c r="A168" s="44" t="s">
        <v>2712</v>
      </c>
      <c r="B168" s="44" t="s">
        <v>2808</v>
      </c>
      <c r="C168" s="44" t="s">
        <v>2494</v>
      </c>
      <c r="D168" s="45">
        <v>12</v>
      </c>
      <c r="E168" s="44" t="s">
        <v>2691</v>
      </c>
      <c r="F168" s="250">
        <v>331.32</v>
      </c>
    </row>
    <row r="169" spans="1:6" x14ac:dyDescent="0.2">
      <c r="A169" s="44" t="s">
        <v>2809</v>
      </c>
      <c r="B169" s="44" t="s">
        <v>2810</v>
      </c>
      <c r="C169" s="44" t="s">
        <v>2494</v>
      </c>
      <c r="D169" s="45">
        <v>12</v>
      </c>
      <c r="E169" s="44" t="s">
        <v>2691</v>
      </c>
      <c r="F169" s="250">
        <v>398.36</v>
      </c>
    </row>
    <row r="170" spans="1:6" x14ac:dyDescent="0.2">
      <c r="A170" s="44" t="s">
        <v>2811</v>
      </c>
      <c r="B170" s="44" t="s">
        <v>2812</v>
      </c>
      <c r="C170" s="44" t="s">
        <v>2494</v>
      </c>
      <c r="D170" s="45">
        <v>12</v>
      </c>
      <c r="E170" s="44" t="s">
        <v>2691</v>
      </c>
      <c r="F170" s="250">
        <v>194.59</v>
      </c>
    </row>
    <row r="171" spans="1:6" x14ac:dyDescent="0.2">
      <c r="A171" s="44" t="s">
        <v>2811</v>
      </c>
      <c r="B171" s="44" t="s">
        <v>2812</v>
      </c>
      <c r="C171" s="44" t="s">
        <v>2494</v>
      </c>
      <c r="D171" s="45">
        <v>12</v>
      </c>
      <c r="E171" s="44" t="s">
        <v>2691</v>
      </c>
      <c r="F171" s="250">
        <v>227</v>
      </c>
    </row>
    <row r="172" spans="1:6" x14ac:dyDescent="0.2">
      <c r="A172" s="44" t="s">
        <v>2811</v>
      </c>
      <c r="B172" s="44" t="s">
        <v>2812</v>
      </c>
      <c r="C172" s="44" t="s">
        <v>2494</v>
      </c>
      <c r="D172" s="45">
        <v>12</v>
      </c>
      <c r="E172" s="44" t="s">
        <v>2691</v>
      </c>
      <c r="F172" s="250">
        <v>48.65</v>
      </c>
    </row>
    <row r="173" spans="1:6" x14ac:dyDescent="0.2">
      <c r="A173" s="44" t="s">
        <v>2811</v>
      </c>
      <c r="B173" s="44" t="s">
        <v>2812</v>
      </c>
      <c r="C173" s="44" t="s">
        <v>2494</v>
      </c>
      <c r="D173" s="45">
        <v>12</v>
      </c>
      <c r="E173" s="44" t="s">
        <v>2691</v>
      </c>
      <c r="F173" s="250">
        <v>109.44</v>
      </c>
    </row>
    <row r="174" spans="1:6" x14ac:dyDescent="0.2">
      <c r="A174" s="44" t="s">
        <v>2811</v>
      </c>
      <c r="B174" s="44" t="s">
        <v>2812</v>
      </c>
      <c r="C174" s="44" t="s">
        <v>2494</v>
      </c>
      <c r="D174" s="45">
        <v>12</v>
      </c>
      <c r="E174" s="44" t="s">
        <v>2691</v>
      </c>
      <c r="F174" s="250">
        <v>19.989999999999998</v>
      </c>
    </row>
    <row r="175" spans="1:6" x14ac:dyDescent="0.2">
      <c r="A175" s="44" t="s">
        <v>2813</v>
      </c>
      <c r="B175" s="44" t="s">
        <v>2814</v>
      </c>
      <c r="C175" s="44" t="s">
        <v>2494</v>
      </c>
      <c r="D175" s="45">
        <v>12</v>
      </c>
      <c r="E175" s="44" t="s">
        <v>2691</v>
      </c>
      <c r="F175" s="250">
        <v>13959.14</v>
      </c>
    </row>
    <row r="176" spans="1:6" x14ac:dyDescent="0.2">
      <c r="A176" s="44" t="s">
        <v>2708</v>
      </c>
      <c r="B176" s="44" t="s">
        <v>2814</v>
      </c>
      <c r="C176" s="44" t="s">
        <v>2494</v>
      </c>
      <c r="D176" s="45">
        <v>12</v>
      </c>
      <c r="E176" s="44" t="s">
        <v>2691</v>
      </c>
      <c r="F176" s="250">
        <v>4775</v>
      </c>
    </row>
    <row r="177" spans="1:6" x14ac:dyDescent="0.2">
      <c r="A177" s="44" t="s">
        <v>2761</v>
      </c>
      <c r="B177" s="44" t="s">
        <v>2814</v>
      </c>
      <c r="C177" s="44" t="s">
        <v>2494</v>
      </c>
      <c r="D177" s="45">
        <v>12</v>
      </c>
      <c r="E177" s="44" t="s">
        <v>2691</v>
      </c>
      <c r="F177" s="250">
        <v>8378.2999999999993</v>
      </c>
    </row>
    <row r="178" spans="1:6" x14ac:dyDescent="0.2">
      <c r="A178" s="44" t="s">
        <v>2815</v>
      </c>
      <c r="B178" s="44" t="s">
        <v>2814</v>
      </c>
      <c r="C178" s="44" t="s">
        <v>2494</v>
      </c>
      <c r="D178" s="45">
        <v>12</v>
      </c>
      <c r="E178" s="44" t="s">
        <v>2691</v>
      </c>
      <c r="F178" s="250">
        <v>3600</v>
      </c>
    </row>
    <row r="179" spans="1:6" x14ac:dyDescent="0.2">
      <c r="A179" s="44" t="s">
        <v>2710</v>
      </c>
      <c r="B179" s="44" t="s">
        <v>2816</v>
      </c>
      <c r="C179" s="44" t="s">
        <v>2494</v>
      </c>
      <c r="D179" s="45">
        <v>5</v>
      </c>
      <c r="E179" s="44" t="s">
        <v>175</v>
      </c>
      <c r="F179" s="250">
        <v>18.670000000000002</v>
      </c>
    </row>
    <row r="180" spans="1:6" x14ac:dyDescent="0.2">
      <c r="A180" s="44" t="s">
        <v>2710</v>
      </c>
      <c r="B180" s="44" t="s">
        <v>2816</v>
      </c>
      <c r="C180" s="44" t="s">
        <v>2494</v>
      </c>
      <c r="D180" s="45">
        <v>5</v>
      </c>
      <c r="E180" s="44" t="s">
        <v>175</v>
      </c>
      <c r="F180" s="250">
        <v>18.670000000000002</v>
      </c>
    </row>
    <row r="181" spans="1:6" x14ac:dyDescent="0.2">
      <c r="A181" s="44" t="s">
        <v>2708</v>
      </c>
      <c r="B181" s="44" t="s">
        <v>2816</v>
      </c>
      <c r="C181" s="44" t="s">
        <v>2494</v>
      </c>
      <c r="D181" s="45">
        <v>5</v>
      </c>
      <c r="E181" s="44" t="s">
        <v>175</v>
      </c>
      <c r="F181" s="250">
        <v>1667.33</v>
      </c>
    </row>
    <row r="182" spans="1:6" x14ac:dyDescent="0.2">
      <c r="A182" s="44" t="s">
        <v>2708</v>
      </c>
      <c r="B182" s="44" t="s">
        <v>2816</v>
      </c>
      <c r="C182" s="44" t="s">
        <v>2494</v>
      </c>
      <c r="D182" s="45">
        <v>5</v>
      </c>
      <c r="E182" s="44" t="s">
        <v>175</v>
      </c>
      <c r="F182" s="250">
        <v>1667.33</v>
      </c>
    </row>
    <row r="183" spans="1:6" x14ac:dyDescent="0.2">
      <c r="A183" s="44" t="s">
        <v>2708</v>
      </c>
      <c r="B183" s="44" t="s">
        <v>2816</v>
      </c>
      <c r="C183" s="44" t="s">
        <v>2494</v>
      </c>
      <c r="D183" s="45">
        <v>5</v>
      </c>
      <c r="E183" s="44" t="s">
        <v>175</v>
      </c>
      <c r="F183" s="250">
        <v>59.34</v>
      </c>
    </row>
    <row r="184" spans="1:6" x14ac:dyDescent="0.2">
      <c r="A184" s="44" t="s">
        <v>2708</v>
      </c>
      <c r="B184" s="44" t="s">
        <v>2816</v>
      </c>
      <c r="C184" s="44" t="s">
        <v>2494</v>
      </c>
      <c r="D184" s="45">
        <v>5</v>
      </c>
      <c r="E184" s="44" t="s">
        <v>175</v>
      </c>
      <c r="F184" s="250">
        <v>444</v>
      </c>
    </row>
    <row r="185" spans="1:6" x14ac:dyDescent="0.2">
      <c r="A185" s="44" t="s">
        <v>2708</v>
      </c>
      <c r="B185" s="44" t="s">
        <v>2816</v>
      </c>
      <c r="C185" s="44" t="s">
        <v>2494</v>
      </c>
      <c r="D185" s="45">
        <v>5</v>
      </c>
      <c r="E185" s="44" t="s">
        <v>175</v>
      </c>
      <c r="F185" s="250">
        <v>444</v>
      </c>
    </row>
    <row r="186" spans="1:6" x14ac:dyDescent="0.2">
      <c r="A186" s="44" t="s">
        <v>2708</v>
      </c>
      <c r="B186" s="44" t="s">
        <v>2816</v>
      </c>
      <c r="C186" s="44" t="s">
        <v>2494</v>
      </c>
      <c r="D186" s="45">
        <v>5</v>
      </c>
      <c r="E186" s="44" t="s">
        <v>175</v>
      </c>
      <c r="F186" s="250">
        <v>58.09</v>
      </c>
    </row>
    <row r="187" spans="1:6" x14ac:dyDescent="0.2">
      <c r="A187" s="44" t="s">
        <v>2712</v>
      </c>
      <c r="B187" s="44" t="s">
        <v>2817</v>
      </c>
      <c r="C187" s="44" t="s">
        <v>2494</v>
      </c>
      <c r="D187" s="45">
        <v>12</v>
      </c>
      <c r="E187" s="44" t="s">
        <v>2691</v>
      </c>
      <c r="F187" s="250">
        <v>246.44</v>
      </c>
    </row>
    <row r="188" spans="1:6" x14ac:dyDescent="0.2">
      <c r="A188" s="44" t="s">
        <v>2712</v>
      </c>
      <c r="B188" s="44" t="s">
        <v>2817</v>
      </c>
      <c r="C188" s="44" t="s">
        <v>2494</v>
      </c>
      <c r="D188" s="45">
        <v>12</v>
      </c>
      <c r="E188" s="44" t="s">
        <v>2691</v>
      </c>
      <c r="F188" s="250">
        <v>246.44</v>
      </c>
    </row>
    <row r="189" spans="1:6" x14ac:dyDescent="0.2">
      <c r="A189" s="44" t="s">
        <v>2818</v>
      </c>
      <c r="B189" s="44" t="s">
        <v>2819</v>
      </c>
      <c r="C189" s="44" t="s">
        <v>2494</v>
      </c>
      <c r="D189" s="45">
        <v>12</v>
      </c>
      <c r="E189" s="44" t="s">
        <v>2691</v>
      </c>
      <c r="F189" s="250">
        <v>360</v>
      </c>
    </row>
    <row r="190" spans="1:6" x14ac:dyDescent="0.2">
      <c r="A190" s="44" t="s">
        <v>2820</v>
      </c>
      <c r="B190" s="44" t="s">
        <v>2821</v>
      </c>
      <c r="C190" s="44" t="s">
        <v>2494</v>
      </c>
      <c r="D190" s="45">
        <v>12</v>
      </c>
      <c r="E190" s="44" t="s">
        <v>2691</v>
      </c>
      <c r="F190" s="250">
        <v>250</v>
      </c>
    </row>
    <row r="191" spans="1:6" x14ac:dyDescent="0.2">
      <c r="A191" s="44" t="s">
        <v>2723</v>
      </c>
      <c r="B191" s="44" t="s">
        <v>2822</v>
      </c>
      <c r="C191" s="44" t="s">
        <v>2494</v>
      </c>
      <c r="D191" s="45">
        <v>5</v>
      </c>
      <c r="E191" s="44" t="s">
        <v>175</v>
      </c>
      <c r="F191" s="250">
        <v>2000</v>
      </c>
    </row>
    <row r="192" spans="1:6" x14ac:dyDescent="0.2">
      <c r="A192" s="44" t="s">
        <v>2723</v>
      </c>
      <c r="B192" s="44" t="s">
        <v>2822</v>
      </c>
      <c r="C192" s="44" t="s">
        <v>2494</v>
      </c>
      <c r="D192" s="45">
        <v>5</v>
      </c>
      <c r="E192" s="44" t="s">
        <v>175</v>
      </c>
      <c r="F192" s="250">
        <v>85</v>
      </c>
    </row>
    <row r="193" spans="1:6" x14ac:dyDescent="0.2">
      <c r="A193" s="44" t="s">
        <v>2736</v>
      </c>
      <c r="B193" s="44" t="s">
        <v>2823</v>
      </c>
      <c r="C193" s="44" t="s">
        <v>2494</v>
      </c>
      <c r="D193" s="45">
        <v>12</v>
      </c>
      <c r="E193" s="44" t="s">
        <v>2691</v>
      </c>
      <c r="F193" s="250">
        <v>806.62</v>
      </c>
    </row>
    <row r="194" spans="1:6" x14ac:dyDescent="0.2">
      <c r="A194" s="44" t="s">
        <v>2824</v>
      </c>
      <c r="B194" s="44" t="s">
        <v>2825</v>
      </c>
      <c r="C194" s="44" t="s">
        <v>2494</v>
      </c>
      <c r="D194" s="45">
        <v>12</v>
      </c>
      <c r="E194" s="44" t="s">
        <v>2691</v>
      </c>
      <c r="F194" s="250">
        <v>164.54</v>
      </c>
    </row>
    <row r="195" spans="1:6" x14ac:dyDescent="0.2">
      <c r="A195" s="44" t="s">
        <v>2740</v>
      </c>
      <c r="B195" s="44" t="s">
        <v>2826</v>
      </c>
      <c r="C195" s="44" t="s">
        <v>2494</v>
      </c>
      <c r="D195" s="45">
        <v>12</v>
      </c>
      <c r="E195" s="44" t="s">
        <v>2691</v>
      </c>
      <c r="F195" s="250">
        <v>1168.8</v>
      </c>
    </row>
    <row r="196" spans="1:6" x14ac:dyDescent="0.2">
      <c r="A196" s="44" t="s">
        <v>2710</v>
      </c>
      <c r="B196" s="44" t="s">
        <v>2827</v>
      </c>
      <c r="C196" s="44" t="s">
        <v>2494</v>
      </c>
      <c r="D196" s="45">
        <v>5</v>
      </c>
      <c r="E196" s="44" t="s">
        <v>175</v>
      </c>
      <c r="F196" s="250">
        <v>18.670000000000002</v>
      </c>
    </row>
    <row r="197" spans="1:6" x14ac:dyDescent="0.2">
      <c r="A197" s="44" t="s">
        <v>2710</v>
      </c>
      <c r="B197" s="44" t="s">
        <v>2828</v>
      </c>
      <c r="C197" s="44" t="s">
        <v>2494</v>
      </c>
      <c r="D197" s="45">
        <v>5</v>
      </c>
      <c r="E197" s="44" t="s">
        <v>175</v>
      </c>
      <c r="F197" s="250">
        <v>37.35</v>
      </c>
    </row>
    <row r="198" spans="1:6" x14ac:dyDescent="0.2">
      <c r="A198" s="44" t="s">
        <v>2829</v>
      </c>
      <c r="B198" s="44" t="s">
        <v>2830</v>
      </c>
      <c r="C198" s="44" t="s">
        <v>2494</v>
      </c>
      <c r="D198" s="45">
        <v>12</v>
      </c>
      <c r="E198" s="44" t="s">
        <v>2691</v>
      </c>
      <c r="F198" s="250">
        <v>687.42</v>
      </c>
    </row>
    <row r="199" spans="1:6" x14ac:dyDescent="0.2">
      <c r="A199" s="44" t="s">
        <v>2708</v>
      </c>
      <c r="B199" s="44" t="s">
        <v>2831</v>
      </c>
      <c r="C199" s="44" t="s">
        <v>2494</v>
      </c>
      <c r="D199" s="45">
        <v>12</v>
      </c>
      <c r="E199" s="44" t="s">
        <v>2691</v>
      </c>
      <c r="F199" s="250">
        <v>61.99</v>
      </c>
    </row>
    <row r="200" spans="1:6" x14ac:dyDescent="0.2">
      <c r="A200" s="44" t="s">
        <v>2710</v>
      </c>
      <c r="B200" s="44" t="s">
        <v>2832</v>
      </c>
      <c r="C200" s="44" t="s">
        <v>2494</v>
      </c>
      <c r="D200" s="45">
        <v>12</v>
      </c>
      <c r="E200" s="44" t="s">
        <v>2691</v>
      </c>
      <c r="F200" s="250">
        <v>18.670000000000002</v>
      </c>
    </row>
    <row r="201" spans="1:6" x14ac:dyDescent="0.2">
      <c r="A201" s="44" t="s">
        <v>2740</v>
      </c>
      <c r="B201" s="44" t="s">
        <v>2832</v>
      </c>
      <c r="C201" s="44" t="s">
        <v>2494</v>
      </c>
      <c r="D201" s="45">
        <v>12</v>
      </c>
      <c r="E201" s="44" t="s">
        <v>2691</v>
      </c>
      <c r="F201" s="250">
        <v>32.46</v>
      </c>
    </row>
    <row r="202" spans="1:6" x14ac:dyDescent="0.2">
      <c r="A202" s="44" t="s">
        <v>2833</v>
      </c>
      <c r="B202" s="44" t="s">
        <v>2834</v>
      </c>
      <c r="C202" s="44" t="s">
        <v>2494</v>
      </c>
      <c r="D202" s="45">
        <v>12</v>
      </c>
      <c r="E202" s="44" t="s">
        <v>2691</v>
      </c>
      <c r="F202" s="250">
        <v>40.06</v>
      </c>
    </row>
    <row r="203" spans="1:6" x14ac:dyDescent="0.2">
      <c r="A203" s="44" t="s">
        <v>2736</v>
      </c>
      <c r="B203" s="44" t="s">
        <v>2834</v>
      </c>
      <c r="C203" s="44" t="s">
        <v>2494</v>
      </c>
      <c r="D203" s="45">
        <v>12</v>
      </c>
      <c r="E203" s="44" t="s">
        <v>2691</v>
      </c>
      <c r="F203" s="250">
        <v>510.98</v>
      </c>
    </row>
    <row r="204" spans="1:6" x14ac:dyDescent="0.2">
      <c r="A204" s="44" t="s">
        <v>2835</v>
      </c>
      <c r="B204" s="44" t="s">
        <v>2834</v>
      </c>
      <c r="C204" s="44" t="s">
        <v>2494</v>
      </c>
      <c r="D204" s="45">
        <v>12</v>
      </c>
      <c r="E204" s="44" t="s">
        <v>2691</v>
      </c>
      <c r="F204" s="250">
        <v>129.91999999999999</v>
      </c>
    </row>
    <row r="205" spans="1:6" x14ac:dyDescent="0.2">
      <c r="A205" s="44" t="s">
        <v>2708</v>
      </c>
      <c r="B205" s="44" t="s">
        <v>2836</v>
      </c>
      <c r="C205" s="44" t="s">
        <v>2494</v>
      </c>
      <c r="D205" s="45">
        <v>12</v>
      </c>
      <c r="E205" s="44" t="s">
        <v>2691</v>
      </c>
      <c r="F205" s="250">
        <v>5034</v>
      </c>
    </row>
    <row r="206" spans="1:6" x14ac:dyDescent="0.2">
      <c r="A206" s="44" t="s">
        <v>2837</v>
      </c>
      <c r="B206" s="44" t="s">
        <v>2838</v>
      </c>
      <c r="C206" s="44" t="s">
        <v>2494</v>
      </c>
      <c r="D206" s="45">
        <v>12</v>
      </c>
      <c r="E206" s="44" t="s">
        <v>2691</v>
      </c>
      <c r="F206" s="250">
        <v>253.25</v>
      </c>
    </row>
    <row r="207" spans="1:6" x14ac:dyDescent="0.2">
      <c r="A207" s="44" t="s">
        <v>2837</v>
      </c>
      <c r="B207" s="44" t="s">
        <v>2838</v>
      </c>
      <c r="C207" s="44" t="s">
        <v>2494</v>
      </c>
      <c r="D207" s="45">
        <v>12</v>
      </c>
      <c r="E207" s="44" t="s">
        <v>2691</v>
      </c>
      <c r="F207" s="250">
        <v>253.25</v>
      </c>
    </row>
    <row r="208" spans="1:6" x14ac:dyDescent="0.2">
      <c r="A208" s="44" t="s">
        <v>2712</v>
      </c>
      <c r="B208" s="44" t="s">
        <v>2839</v>
      </c>
      <c r="C208" s="44" t="s">
        <v>2494</v>
      </c>
      <c r="D208" s="45">
        <v>12</v>
      </c>
      <c r="E208" s="44" t="s">
        <v>2691</v>
      </c>
      <c r="F208" s="250">
        <v>456.4</v>
      </c>
    </row>
    <row r="209" spans="1:6" x14ac:dyDescent="0.2">
      <c r="A209" s="44" t="s">
        <v>2712</v>
      </c>
      <c r="B209" s="44" t="s">
        <v>2839</v>
      </c>
      <c r="C209" s="44" t="s">
        <v>2494</v>
      </c>
      <c r="D209" s="45">
        <v>12</v>
      </c>
      <c r="E209" s="44" t="s">
        <v>2691</v>
      </c>
      <c r="F209" s="250">
        <v>1155.2</v>
      </c>
    </row>
    <row r="210" spans="1:6" x14ac:dyDescent="0.2">
      <c r="A210" s="44" t="s">
        <v>2712</v>
      </c>
      <c r="B210" s="44" t="s">
        <v>2839</v>
      </c>
      <c r="C210" s="44" t="s">
        <v>2494</v>
      </c>
      <c r="D210" s="45">
        <v>12</v>
      </c>
      <c r="E210" s="44" t="s">
        <v>2691</v>
      </c>
      <c r="F210" s="250">
        <v>668.12</v>
      </c>
    </row>
    <row r="211" spans="1:6" x14ac:dyDescent="0.2">
      <c r="A211" s="44" t="s">
        <v>2740</v>
      </c>
      <c r="B211" s="44" t="s">
        <v>2840</v>
      </c>
      <c r="C211" s="44" t="s">
        <v>2494</v>
      </c>
      <c r="D211" s="45">
        <v>12</v>
      </c>
      <c r="E211" s="44" t="s">
        <v>2691</v>
      </c>
      <c r="F211" s="250">
        <v>147.09</v>
      </c>
    </row>
    <row r="212" spans="1:6" x14ac:dyDescent="0.2">
      <c r="A212" s="44" t="s">
        <v>2759</v>
      </c>
      <c r="B212" s="44" t="s">
        <v>2841</v>
      </c>
      <c r="C212" s="44" t="s">
        <v>2494</v>
      </c>
      <c r="D212" s="45">
        <v>5</v>
      </c>
      <c r="E212" s="44" t="s">
        <v>175</v>
      </c>
      <c r="F212" s="250">
        <v>2552.54</v>
      </c>
    </row>
    <row r="213" spans="1:6" x14ac:dyDescent="0.2">
      <c r="A213" s="44" t="s">
        <v>2708</v>
      </c>
      <c r="B213" s="44" t="s">
        <v>2842</v>
      </c>
      <c r="C213" s="44" t="s">
        <v>2494</v>
      </c>
      <c r="D213" s="45">
        <v>12</v>
      </c>
      <c r="E213" s="44" t="s">
        <v>2691</v>
      </c>
      <c r="F213" s="250">
        <v>2949.22</v>
      </c>
    </row>
    <row r="214" spans="1:6" x14ac:dyDescent="0.2">
      <c r="A214" s="44" t="s">
        <v>2708</v>
      </c>
      <c r="B214" s="44" t="s">
        <v>2843</v>
      </c>
      <c r="C214" s="44" t="s">
        <v>2494</v>
      </c>
      <c r="D214" s="45">
        <v>12</v>
      </c>
      <c r="E214" s="44" t="s">
        <v>2691</v>
      </c>
      <c r="F214" s="250">
        <v>246.09</v>
      </c>
    </row>
    <row r="215" spans="1:6" x14ac:dyDescent="0.2">
      <c r="A215" s="44" t="s">
        <v>2708</v>
      </c>
      <c r="B215" s="44" t="s">
        <v>2843</v>
      </c>
      <c r="C215" s="44" t="s">
        <v>2494</v>
      </c>
      <c r="D215" s="45">
        <v>12</v>
      </c>
      <c r="E215" s="44" t="s">
        <v>2691</v>
      </c>
      <c r="F215" s="250">
        <v>232.7</v>
      </c>
    </row>
    <row r="216" spans="1:6" x14ac:dyDescent="0.2">
      <c r="A216" s="44" t="s">
        <v>2708</v>
      </c>
      <c r="B216" s="44" t="s">
        <v>2843</v>
      </c>
      <c r="C216" s="44" t="s">
        <v>2494</v>
      </c>
      <c r="D216" s="45">
        <v>12</v>
      </c>
      <c r="E216" s="44" t="s">
        <v>2691</v>
      </c>
      <c r="F216" s="250">
        <v>2304</v>
      </c>
    </row>
    <row r="217" spans="1:6" x14ac:dyDescent="0.2">
      <c r="A217" s="44" t="s">
        <v>2708</v>
      </c>
      <c r="B217" s="44" t="s">
        <v>2843</v>
      </c>
      <c r="C217" s="44" t="s">
        <v>2494</v>
      </c>
      <c r="D217" s="45">
        <v>12</v>
      </c>
      <c r="E217" s="44" t="s">
        <v>2691</v>
      </c>
      <c r="F217" s="250">
        <v>49.06</v>
      </c>
    </row>
    <row r="218" spans="1:6" x14ac:dyDescent="0.2">
      <c r="A218" s="44" t="s">
        <v>2708</v>
      </c>
      <c r="B218" s="44" t="s">
        <v>2843</v>
      </c>
      <c r="C218" s="44" t="s">
        <v>2494</v>
      </c>
      <c r="D218" s="45">
        <v>12</v>
      </c>
      <c r="E218" s="44" t="s">
        <v>2691</v>
      </c>
      <c r="F218" s="250">
        <v>33.06</v>
      </c>
    </row>
    <row r="219" spans="1:6" x14ac:dyDescent="0.2">
      <c r="A219" s="44" t="s">
        <v>2740</v>
      </c>
      <c r="B219" s="44" t="s">
        <v>2844</v>
      </c>
      <c r="C219" s="44" t="s">
        <v>2494</v>
      </c>
      <c r="D219" s="45">
        <v>12</v>
      </c>
      <c r="E219" s="44" t="s">
        <v>2691</v>
      </c>
      <c r="F219" s="250">
        <v>97.38</v>
      </c>
    </row>
    <row r="220" spans="1:6" x14ac:dyDescent="0.2">
      <c r="A220" s="44" t="s">
        <v>2708</v>
      </c>
      <c r="B220" s="44" t="s">
        <v>2844</v>
      </c>
      <c r="C220" s="44" t="s">
        <v>2494</v>
      </c>
      <c r="D220" s="45">
        <v>12</v>
      </c>
      <c r="E220" s="44" t="s">
        <v>2691</v>
      </c>
      <c r="F220" s="250">
        <v>192</v>
      </c>
    </row>
    <row r="221" spans="1:6" x14ac:dyDescent="0.2">
      <c r="A221" s="44" t="s">
        <v>2708</v>
      </c>
      <c r="B221" s="44" t="s">
        <v>2845</v>
      </c>
      <c r="C221" s="44" t="s">
        <v>2494</v>
      </c>
      <c r="D221" s="45">
        <v>12</v>
      </c>
      <c r="E221" s="44" t="s">
        <v>2691</v>
      </c>
      <c r="F221" s="250">
        <v>100.5</v>
      </c>
    </row>
    <row r="222" spans="1:6" x14ac:dyDescent="0.2">
      <c r="A222" s="44" t="s">
        <v>2708</v>
      </c>
      <c r="B222" s="44" t="s">
        <v>2845</v>
      </c>
      <c r="C222" s="44" t="s">
        <v>2494</v>
      </c>
      <c r="D222" s="45">
        <v>12</v>
      </c>
      <c r="E222" s="44" t="s">
        <v>2691</v>
      </c>
      <c r="F222" s="250">
        <v>112</v>
      </c>
    </row>
    <row r="223" spans="1:6" x14ac:dyDescent="0.2">
      <c r="A223" s="44" t="s">
        <v>2708</v>
      </c>
      <c r="B223" s="44" t="s">
        <v>2846</v>
      </c>
      <c r="C223" s="44" t="s">
        <v>2494</v>
      </c>
      <c r="D223" s="45">
        <v>12</v>
      </c>
      <c r="E223" s="44" t="s">
        <v>2691</v>
      </c>
      <c r="F223" s="250">
        <v>268.26</v>
      </c>
    </row>
    <row r="224" spans="1:6" x14ac:dyDescent="0.2">
      <c r="A224" s="44" t="s">
        <v>2708</v>
      </c>
      <c r="B224" s="44" t="s">
        <v>2846</v>
      </c>
      <c r="C224" s="44" t="s">
        <v>2494</v>
      </c>
      <c r="D224" s="45">
        <v>12</v>
      </c>
      <c r="E224" s="44" t="s">
        <v>2691</v>
      </c>
      <c r="F224" s="250">
        <v>268.25</v>
      </c>
    </row>
    <row r="225" spans="1:6" x14ac:dyDescent="0.2">
      <c r="A225" s="44" t="s">
        <v>2708</v>
      </c>
      <c r="B225" s="44" t="s">
        <v>2846</v>
      </c>
      <c r="C225" s="44" t="s">
        <v>2494</v>
      </c>
      <c r="D225" s="45">
        <v>12</v>
      </c>
      <c r="E225" s="44" t="s">
        <v>2691</v>
      </c>
      <c r="F225" s="250">
        <v>217.56</v>
      </c>
    </row>
    <row r="226" spans="1:6" x14ac:dyDescent="0.2">
      <c r="A226" s="44" t="s">
        <v>2708</v>
      </c>
      <c r="B226" s="44" t="s">
        <v>2846</v>
      </c>
      <c r="C226" s="44" t="s">
        <v>2494</v>
      </c>
      <c r="D226" s="45">
        <v>12</v>
      </c>
      <c r="E226" s="44" t="s">
        <v>2691</v>
      </c>
      <c r="F226" s="250">
        <v>193.67</v>
      </c>
    </row>
    <row r="227" spans="1:6" x14ac:dyDescent="0.2">
      <c r="A227" s="44" t="s">
        <v>2708</v>
      </c>
      <c r="B227" s="44" t="s">
        <v>2846</v>
      </c>
      <c r="C227" s="44" t="s">
        <v>2494</v>
      </c>
      <c r="D227" s="45">
        <v>12</v>
      </c>
      <c r="E227" s="44" t="s">
        <v>2691</v>
      </c>
      <c r="F227" s="250">
        <v>193.67</v>
      </c>
    </row>
    <row r="228" spans="1:6" x14ac:dyDescent="0.2">
      <c r="A228" s="44" t="s">
        <v>2708</v>
      </c>
      <c r="B228" s="44" t="s">
        <v>2847</v>
      </c>
      <c r="C228" s="44" t="s">
        <v>2494</v>
      </c>
      <c r="D228" s="45">
        <v>12</v>
      </c>
      <c r="E228" s="44" t="s">
        <v>2691</v>
      </c>
      <c r="F228" s="250">
        <v>2822.51</v>
      </c>
    </row>
    <row r="229" spans="1:6" x14ac:dyDescent="0.2">
      <c r="A229" s="44" t="s">
        <v>2710</v>
      </c>
      <c r="B229" s="44" t="s">
        <v>2848</v>
      </c>
      <c r="C229" s="44" t="s">
        <v>2494</v>
      </c>
      <c r="D229" s="45">
        <v>5</v>
      </c>
      <c r="E229" s="44" t="s">
        <v>175</v>
      </c>
      <c r="F229" s="250">
        <v>18.68</v>
      </c>
    </row>
    <row r="230" spans="1:6" x14ac:dyDescent="0.2">
      <c r="A230" s="44" t="s">
        <v>2708</v>
      </c>
      <c r="B230" s="44" t="s">
        <v>2849</v>
      </c>
      <c r="C230" s="44" t="s">
        <v>2494</v>
      </c>
      <c r="D230" s="45">
        <v>12</v>
      </c>
      <c r="E230" s="44" t="s">
        <v>2691</v>
      </c>
      <c r="F230" s="250">
        <v>3170</v>
      </c>
    </row>
    <row r="231" spans="1:6" x14ac:dyDescent="0.2">
      <c r="A231" s="44" t="s">
        <v>2710</v>
      </c>
      <c r="B231" s="44" t="s">
        <v>2850</v>
      </c>
      <c r="C231" s="44" t="s">
        <v>2494</v>
      </c>
      <c r="D231" s="45">
        <v>5</v>
      </c>
      <c r="E231" s="44" t="s">
        <v>175</v>
      </c>
      <c r="F231" s="250">
        <v>18.670000000000002</v>
      </c>
    </row>
    <row r="232" spans="1:6" x14ac:dyDescent="0.2">
      <c r="A232" s="44" t="s">
        <v>2708</v>
      </c>
      <c r="B232" s="44" t="s">
        <v>2850</v>
      </c>
      <c r="C232" s="44" t="s">
        <v>2494</v>
      </c>
      <c r="D232" s="45">
        <v>5</v>
      </c>
      <c r="E232" s="44" t="s">
        <v>175</v>
      </c>
      <c r="F232" s="250">
        <v>3518</v>
      </c>
    </row>
    <row r="233" spans="1:6" x14ac:dyDescent="0.2">
      <c r="A233" s="44" t="s">
        <v>2708</v>
      </c>
      <c r="B233" s="44" t="s">
        <v>2850</v>
      </c>
      <c r="C233" s="44" t="s">
        <v>2494</v>
      </c>
      <c r="D233" s="45">
        <v>5</v>
      </c>
      <c r="E233" s="44" t="s">
        <v>175</v>
      </c>
      <c r="F233" s="250">
        <v>2184</v>
      </c>
    </row>
    <row r="234" spans="1:6" x14ac:dyDescent="0.2">
      <c r="A234" s="44" t="s">
        <v>2851</v>
      </c>
      <c r="B234" s="44" t="s">
        <v>2852</v>
      </c>
      <c r="C234" s="44" t="s">
        <v>2494</v>
      </c>
      <c r="D234" s="45">
        <v>12</v>
      </c>
      <c r="E234" s="44" t="s">
        <v>2691</v>
      </c>
      <c r="F234" s="250">
        <v>577.07000000000005</v>
      </c>
    </row>
    <row r="235" spans="1:6" x14ac:dyDescent="0.2">
      <c r="A235" s="44" t="s">
        <v>2708</v>
      </c>
      <c r="B235" s="44" t="s">
        <v>2853</v>
      </c>
      <c r="C235" s="44" t="s">
        <v>2494</v>
      </c>
      <c r="D235" s="45">
        <v>12</v>
      </c>
      <c r="E235" s="44" t="s">
        <v>2691</v>
      </c>
      <c r="F235" s="250">
        <v>3253</v>
      </c>
    </row>
    <row r="236" spans="1:6" x14ac:dyDescent="0.2">
      <c r="A236" s="44" t="s">
        <v>2809</v>
      </c>
      <c r="B236" s="44" t="s">
        <v>2854</v>
      </c>
      <c r="C236" s="44" t="s">
        <v>2494</v>
      </c>
      <c r="D236" s="45">
        <v>12</v>
      </c>
      <c r="E236" s="44" t="s">
        <v>2691</v>
      </c>
      <c r="F236" s="250">
        <v>3669.68</v>
      </c>
    </row>
    <row r="237" spans="1:6" x14ac:dyDescent="0.2">
      <c r="A237" s="44" t="s">
        <v>2708</v>
      </c>
      <c r="B237" s="44" t="s">
        <v>2855</v>
      </c>
      <c r="C237" s="44" t="s">
        <v>2494</v>
      </c>
      <c r="D237" s="45">
        <v>12</v>
      </c>
      <c r="E237" s="44" t="s">
        <v>2691</v>
      </c>
      <c r="F237" s="250">
        <v>250.93</v>
      </c>
    </row>
    <row r="238" spans="1:6" x14ac:dyDescent="0.2">
      <c r="A238" s="44" t="s">
        <v>2708</v>
      </c>
      <c r="B238" s="44" t="s">
        <v>2856</v>
      </c>
      <c r="C238" s="44" t="s">
        <v>2494</v>
      </c>
      <c r="D238" s="45">
        <v>12</v>
      </c>
      <c r="E238" s="44" t="s">
        <v>2691</v>
      </c>
      <c r="F238" s="250">
        <v>90</v>
      </c>
    </row>
    <row r="239" spans="1:6" x14ac:dyDescent="0.2">
      <c r="A239" s="44" t="s">
        <v>2773</v>
      </c>
      <c r="B239" s="44" t="s">
        <v>2856</v>
      </c>
      <c r="C239" s="44" t="s">
        <v>2494</v>
      </c>
      <c r="D239" s="45">
        <v>12</v>
      </c>
      <c r="E239" s="44" t="s">
        <v>2691</v>
      </c>
      <c r="F239" s="250">
        <v>5335.64</v>
      </c>
    </row>
    <row r="240" spans="1:6" x14ac:dyDescent="0.2">
      <c r="A240" s="44" t="s">
        <v>2708</v>
      </c>
      <c r="B240" s="44" t="s">
        <v>2857</v>
      </c>
      <c r="C240" s="44" t="s">
        <v>2494</v>
      </c>
      <c r="D240" s="45">
        <v>12</v>
      </c>
      <c r="E240" s="44" t="s">
        <v>2691</v>
      </c>
      <c r="F240" s="250">
        <v>438.46</v>
      </c>
    </row>
    <row r="241" spans="1:6" x14ac:dyDescent="0.2">
      <c r="A241" s="44" t="s">
        <v>2708</v>
      </c>
      <c r="B241" s="44" t="s">
        <v>2857</v>
      </c>
      <c r="C241" s="44" t="s">
        <v>2494</v>
      </c>
      <c r="D241" s="45">
        <v>12</v>
      </c>
      <c r="E241" s="44" t="s">
        <v>2691</v>
      </c>
      <c r="F241" s="250">
        <v>27.75</v>
      </c>
    </row>
    <row r="242" spans="1:6" x14ac:dyDescent="0.2">
      <c r="A242" s="44" t="s">
        <v>2708</v>
      </c>
      <c r="B242" s="44" t="s">
        <v>2857</v>
      </c>
      <c r="C242" s="44" t="s">
        <v>2494</v>
      </c>
      <c r="D242" s="45">
        <v>12</v>
      </c>
      <c r="E242" s="44" t="s">
        <v>2691</v>
      </c>
      <c r="F242" s="250">
        <v>26.26</v>
      </c>
    </row>
    <row r="243" spans="1:6" x14ac:dyDescent="0.2">
      <c r="A243" s="44" t="s">
        <v>2743</v>
      </c>
      <c r="B243" s="44" t="s">
        <v>2858</v>
      </c>
      <c r="C243" s="44" t="s">
        <v>2494</v>
      </c>
      <c r="D243" s="45">
        <v>12</v>
      </c>
      <c r="E243" s="44" t="s">
        <v>2691</v>
      </c>
      <c r="F243" s="250">
        <v>244.16</v>
      </c>
    </row>
    <row r="244" spans="1:6" x14ac:dyDescent="0.2">
      <c r="A244" s="44" t="s">
        <v>2708</v>
      </c>
      <c r="B244" s="44" t="s">
        <v>2858</v>
      </c>
      <c r="C244" s="44" t="s">
        <v>2494</v>
      </c>
      <c r="D244" s="45">
        <v>12</v>
      </c>
      <c r="E244" s="44" t="s">
        <v>2691</v>
      </c>
      <c r="F244" s="250">
        <v>820.54</v>
      </c>
    </row>
    <row r="245" spans="1:6" x14ac:dyDescent="0.2">
      <c r="A245" s="44" t="s">
        <v>2708</v>
      </c>
      <c r="B245" s="44" t="s">
        <v>2859</v>
      </c>
      <c r="C245" s="44" t="s">
        <v>2494</v>
      </c>
      <c r="D245" s="45">
        <v>12</v>
      </c>
      <c r="E245" s="44" t="s">
        <v>2691</v>
      </c>
      <c r="F245" s="250">
        <v>217.77</v>
      </c>
    </row>
    <row r="246" spans="1:6" x14ac:dyDescent="0.2">
      <c r="A246" s="44" t="s">
        <v>2860</v>
      </c>
      <c r="B246" s="44" t="s">
        <v>2861</v>
      </c>
      <c r="C246" s="44" t="s">
        <v>2494</v>
      </c>
      <c r="D246" s="45">
        <v>12</v>
      </c>
      <c r="E246" s="44" t="s">
        <v>2691</v>
      </c>
      <c r="F246" s="250">
        <v>1356.37</v>
      </c>
    </row>
    <row r="247" spans="1:6" x14ac:dyDescent="0.2">
      <c r="A247" s="44" t="s">
        <v>2773</v>
      </c>
      <c r="B247" s="44" t="s">
        <v>2861</v>
      </c>
      <c r="C247" s="44" t="s">
        <v>2494</v>
      </c>
      <c r="D247" s="45">
        <v>12</v>
      </c>
      <c r="E247" s="44" t="s">
        <v>2691</v>
      </c>
      <c r="F247" s="250">
        <v>637.5</v>
      </c>
    </row>
    <row r="248" spans="1:6" x14ac:dyDescent="0.2">
      <c r="A248" s="44" t="s">
        <v>2773</v>
      </c>
      <c r="B248" s="44" t="s">
        <v>2861</v>
      </c>
      <c r="C248" s="44" t="s">
        <v>2494</v>
      </c>
      <c r="D248" s="45">
        <v>12</v>
      </c>
      <c r="E248" s="44" t="s">
        <v>2691</v>
      </c>
      <c r="F248" s="250">
        <v>3210.19</v>
      </c>
    </row>
    <row r="249" spans="1:6" x14ac:dyDescent="0.2">
      <c r="A249" s="44" t="s">
        <v>2710</v>
      </c>
      <c r="B249" s="44" t="s">
        <v>2862</v>
      </c>
      <c r="C249" s="44" t="s">
        <v>2494</v>
      </c>
      <c r="D249" s="45">
        <v>5</v>
      </c>
      <c r="E249" s="44" t="s">
        <v>175</v>
      </c>
      <c r="F249" s="250">
        <v>18.670000000000002</v>
      </c>
    </row>
    <row r="250" spans="1:6" x14ac:dyDescent="0.2">
      <c r="A250" s="44" t="s">
        <v>2708</v>
      </c>
      <c r="B250" s="44" t="s">
        <v>2862</v>
      </c>
      <c r="C250" s="44" t="s">
        <v>2494</v>
      </c>
      <c r="D250" s="45">
        <v>5</v>
      </c>
      <c r="E250" s="44" t="s">
        <v>175</v>
      </c>
      <c r="F250" s="250">
        <v>244.13</v>
      </c>
    </row>
    <row r="251" spans="1:6" x14ac:dyDescent="0.2">
      <c r="A251" s="44" t="s">
        <v>2708</v>
      </c>
      <c r="B251" s="44" t="s">
        <v>2862</v>
      </c>
      <c r="C251" s="44" t="s">
        <v>2494</v>
      </c>
      <c r="D251" s="45">
        <v>5</v>
      </c>
      <c r="E251" s="44" t="s">
        <v>175</v>
      </c>
      <c r="F251" s="250">
        <v>61.03</v>
      </c>
    </row>
    <row r="252" spans="1:6" x14ac:dyDescent="0.2">
      <c r="A252" s="44" t="s">
        <v>2708</v>
      </c>
      <c r="B252" s="44" t="s">
        <v>2862</v>
      </c>
      <c r="C252" s="44" t="s">
        <v>2494</v>
      </c>
      <c r="D252" s="45">
        <v>5</v>
      </c>
      <c r="E252" s="44" t="s">
        <v>175</v>
      </c>
      <c r="F252" s="250">
        <v>122.07</v>
      </c>
    </row>
    <row r="253" spans="1:6" x14ac:dyDescent="0.2">
      <c r="A253" s="44" t="s">
        <v>2708</v>
      </c>
      <c r="B253" s="44" t="s">
        <v>2862</v>
      </c>
      <c r="C253" s="44" t="s">
        <v>2494</v>
      </c>
      <c r="D253" s="45">
        <v>5</v>
      </c>
      <c r="E253" s="44" t="s">
        <v>175</v>
      </c>
      <c r="F253" s="250">
        <v>61.03</v>
      </c>
    </row>
    <row r="254" spans="1:6" x14ac:dyDescent="0.2">
      <c r="A254" s="44" t="s">
        <v>2708</v>
      </c>
      <c r="B254" s="44" t="s">
        <v>2863</v>
      </c>
      <c r="C254" s="44" t="s">
        <v>2494</v>
      </c>
      <c r="D254" s="45">
        <v>12</v>
      </c>
      <c r="E254" s="44" t="s">
        <v>2691</v>
      </c>
      <c r="F254" s="250">
        <v>3000</v>
      </c>
    </row>
    <row r="255" spans="1:6" x14ac:dyDescent="0.2">
      <c r="A255" s="44" t="s">
        <v>2708</v>
      </c>
      <c r="B255" s="44" t="s">
        <v>2863</v>
      </c>
      <c r="C255" s="44" t="s">
        <v>2494</v>
      </c>
      <c r="D255" s="45">
        <v>12</v>
      </c>
      <c r="E255" s="44" t="s">
        <v>2691</v>
      </c>
      <c r="F255" s="250">
        <v>3641</v>
      </c>
    </row>
    <row r="256" spans="1:6" x14ac:dyDescent="0.2">
      <c r="A256" s="44" t="s">
        <v>2864</v>
      </c>
      <c r="B256" s="44" t="s">
        <v>2865</v>
      </c>
      <c r="C256" s="44" t="s">
        <v>2494</v>
      </c>
      <c r="D256" s="45">
        <v>12</v>
      </c>
      <c r="E256" s="44" t="s">
        <v>2691</v>
      </c>
      <c r="F256" s="250">
        <v>948.82</v>
      </c>
    </row>
    <row r="257" spans="1:6" x14ac:dyDescent="0.2">
      <c r="A257" s="44" t="s">
        <v>2864</v>
      </c>
      <c r="B257" s="44" t="s">
        <v>2865</v>
      </c>
      <c r="C257" s="44" t="s">
        <v>2494</v>
      </c>
      <c r="D257" s="45">
        <v>12</v>
      </c>
      <c r="E257" s="44" t="s">
        <v>2691</v>
      </c>
      <c r="F257" s="250">
        <v>1044.08</v>
      </c>
    </row>
    <row r="258" spans="1:6" x14ac:dyDescent="0.2">
      <c r="A258" s="44" t="s">
        <v>2773</v>
      </c>
      <c r="B258" s="44" t="s">
        <v>2865</v>
      </c>
      <c r="C258" s="44" t="s">
        <v>2494</v>
      </c>
      <c r="D258" s="45">
        <v>12</v>
      </c>
      <c r="E258" s="44" t="s">
        <v>2691</v>
      </c>
      <c r="F258" s="250">
        <v>535.02</v>
      </c>
    </row>
    <row r="259" spans="1:6" x14ac:dyDescent="0.2">
      <c r="A259" s="44" t="s">
        <v>2773</v>
      </c>
      <c r="B259" s="44" t="s">
        <v>2865</v>
      </c>
      <c r="C259" s="44" t="s">
        <v>2494</v>
      </c>
      <c r="D259" s="45">
        <v>12</v>
      </c>
      <c r="E259" s="44" t="s">
        <v>2691</v>
      </c>
      <c r="F259" s="250">
        <v>535.03</v>
      </c>
    </row>
    <row r="260" spans="1:6" x14ac:dyDescent="0.2">
      <c r="A260" s="44" t="s">
        <v>2708</v>
      </c>
      <c r="B260" s="44" t="s">
        <v>2866</v>
      </c>
      <c r="C260" s="44" t="s">
        <v>2494</v>
      </c>
      <c r="D260" s="45">
        <v>12</v>
      </c>
      <c r="E260" s="44" t="s">
        <v>2691</v>
      </c>
      <c r="F260" s="250">
        <v>498.35</v>
      </c>
    </row>
    <row r="261" spans="1:6" x14ac:dyDescent="0.2">
      <c r="A261" s="44" t="s">
        <v>2708</v>
      </c>
      <c r="B261" s="44" t="s">
        <v>2866</v>
      </c>
      <c r="C261" s="44" t="s">
        <v>2494</v>
      </c>
      <c r="D261" s="45">
        <v>12</v>
      </c>
      <c r="E261" s="44" t="s">
        <v>2691</v>
      </c>
      <c r="F261" s="250">
        <v>498.36</v>
      </c>
    </row>
    <row r="262" spans="1:6" x14ac:dyDescent="0.2">
      <c r="A262" s="44" t="s">
        <v>2736</v>
      </c>
      <c r="B262" s="44" t="s">
        <v>2867</v>
      </c>
      <c r="C262" s="44" t="s">
        <v>2494</v>
      </c>
      <c r="D262" s="45">
        <v>12</v>
      </c>
      <c r="E262" s="44" t="s">
        <v>2691</v>
      </c>
      <c r="F262" s="250">
        <v>653.22</v>
      </c>
    </row>
    <row r="263" spans="1:6" x14ac:dyDescent="0.2">
      <c r="A263" s="44" t="s">
        <v>2708</v>
      </c>
      <c r="B263" s="44" t="s">
        <v>2868</v>
      </c>
      <c r="C263" s="44" t="s">
        <v>2494</v>
      </c>
      <c r="D263" s="45">
        <v>12</v>
      </c>
      <c r="E263" s="44" t="s">
        <v>2691</v>
      </c>
      <c r="F263" s="250">
        <v>2000</v>
      </c>
    </row>
    <row r="264" spans="1:6" x14ac:dyDescent="0.2">
      <c r="A264" s="44" t="s">
        <v>2708</v>
      </c>
      <c r="B264" s="44" t="s">
        <v>2869</v>
      </c>
      <c r="C264" s="44" t="s">
        <v>2494</v>
      </c>
      <c r="D264" s="45">
        <v>12</v>
      </c>
      <c r="E264" s="44" t="s">
        <v>2691</v>
      </c>
      <c r="F264" s="250">
        <v>2513</v>
      </c>
    </row>
    <row r="265" spans="1:6" x14ac:dyDescent="0.2">
      <c r="A265" s="44" t="s">
        <v>2870</v>
      </c>
      <c r="B265" s="44" t="s">
        <v>2871</v>
      </c>
      <c r="C265" s="44" t="s">
        <v>2494</v>
      </c>
      <c r="D265" s="45">
        <v>5</v>
      </c>
      <c r="E265" s="44" t="s">
        <v>175</v>
      </c>
      <c r="F265" s="250">
        <v>29130.7</v>
      </c>
    </row>
    <row r="266" spans="1:6" x14ac:dyDescent="0.2">
      <c r="A266" s="44" t="s">
        <v>2872</v>
      </c>
      <c r="B266" s="44" t="s">
        <v>2873</v>
      </c>
      <c r="C266" s="44" t="s">
        <v>2494</v>
      </c>
      <c r="D266" s="45">
        <v>5</v>
      </c>
      <c r="E266" s="44" t="s">
        <v>175</v>
      </c>
      <c r="F266" s="250">
        <v>10896</v>
      </c>
    </row>
    <row r="267" spans="1:6" x14ac:dyDescent="0.2">
      <c r="A267" s="44" t="s">
        <v>2872</v>
      </c>
      <c r="B267" s="44" t="s">
        <v>2874</v>
      </c>
      <c r="C267" s="44" t="s">
        <v>2494</v>
      </c>
      <c r="D267" s="45">
        <v>5</v>
      </c>
      <c r="E267" s="44" t="s">
        <v>175</v>
      </c>
      <c r="F267" s="250">
        <v>3706</v>
      </c>
    </row>
    <row r="268" spans="1:6" x14ac:dyDescent="0.2">
      <c r="A268" s="44" t="s">
        <v>2872</v>
      </c>
      <c r="B268" s="44" t="s">
        <v>2875</v>
      </c>
      <c r="C268" s="44" t="s">
        <v>2494</v>
      </c>
      <c r="D268" s="45">
        <v>5</v>
      </c>
      <c r="E268" s="44" t="s">
        <v>175</v>
      </c>
      <c r="F268" s="250">
        <v>5448</v>
      </c>
    </row>
    <row r="269" spans="1:6" x14ac:dyDescent="0.2">
      <c r="A269" s="44" t="s">
        <v>2872</v>
      </c>
      <c r="B269" s="44" t="s">
        <v>2876</v>
      </c>
      <c r="C269" s="44" t="s">
        <v>2494</v>
      </c>
      <c r="D269" s="45">
        <v>5</v>
      </c>
      <c r="E269" s="44" t="s">
        <v>175</v>
      </c>
      <c r="F269" s="250">
        <v>3706</v>
      </c>
    </row>
    <row r="270" spans="1:6" x14ac:dyDescent="0.2">
      <c r="A270" s="44" t="s">
        <v>2872</v>
      </c>
      <c r="B270" s="44" t="s">
        <v>2877</v>
      </c>
      <c r="C270" s="44" t="s">
        <v>2494</v>
      </c>
      <c r="D270" s="45">
        <v>5</v>
      </c>
      <c r="E270" s="44" t="s">
        <v>175</v>
      </c>
      <c r="F270" s="250">
        <v>3706</v>
      </c>
    </row>
    <row r="271" spans="1:6" x14ac:dyDescent="0.2">
      <c r="A271" s="44" t="s">
        <v>2872</v>
      </c>
      <c r="B271" s="44" t="s">
        <v>2878</v>
      </c>
      <c r="C271" s="44" t="s">
        <v>2494</v>
      </c>
      <c r="D271" s="45">
        <v>5</v>
      </c>
      <c r="E271" s="44" t="s">
        <v>175</v>
      </c>
      <c r="F271" s="250">
        <v>38786</v>
      </c>
    </row>
    <row r="272" spans="1:6" x14ac:dyDescent="0.2">
      <c r="A272" s="44" t="s">
        <v>2870</v>
      </c>
      <c r="B272" s="44" t="s">
        <v>2879</v>
      </c>
      <c r="C272" s="44" t="s">
        <v>2494</v>
      </c>
      <c r="D272" s="45">
        <v>5</v>
      </c>
      <c r="E272" s="44" t="s">
        <v>175</v>
      </c>
      <c r="F272" s="250">
        <v>37719.980000000003</v>
      </c>
    </row>
    <row r="273" spans="1:6" x14ac:dyDescent="0.2">
      <c r="A273" s="44" t="s">
        <v>2870</v>
      </c>
      <c r="B273" s="44" t="s">
        <v>2880</v>
      </c>
      <c r="C273" s="44" t="s">
        <v>2494</v>
      </c>
      <c r="D273" s="45">
        <v>5</v>
      </c>
      <c r="E273" s="44" t="s">
        <v>175</v>
      </c>
      <c r="F273" s="250">
        <v>40308.99</v>
      </c>
    </row>
    <row r="274" spans="1:6" x14ac:dyDescent="0.2">
      <c r="A274" s="44" t="s">
        <v>2881</v>
      </c>
      <c r="B274" s="44" t="s">
        <v>2882</v>
      </c>
      <c r="C274" s="44" t="s">
        <v>2494</v>
      </c>
      <c r="D274" s="45">
        <v>5</v>
      </c>
      <c r="E274" s="44" t="s">
        <v>175</v>
      </c>
      <c r="F274" s="250">
        <v>156.16999999999999</v>
      </c>
    </row>
    <row r="275" spans="1:6" x14ac:dyDescent="0.2">
      <c r="A275" s="44" t="s">
        <v>2870</v>
      </c>
      <c r="B275" s="44" t="s">
        <v>2883</v>
      </c>
      <c r="C275" s="44" t="s">
        <v>2494</v>
      </c>
      <c r="D275" s="45">
        <v>5</v>
      </c>
      <c r="E275" s="44" t="s">
        <v>175</v>
      </c>
      <c r="F275" s="250">
        <v>33985.33</v>
      </c>
    </row>
    <row r="276" spans="1:6" x14ac:dyDescent="0.2">
      <c r="A276" s="44" t="s">
        <v>2870</v>
      </c>
      <c r="B276" s="44" t="s">
        <v>2884</v>
      </c>
      <c r="C276" s="44" t="s">
        <v>2494</v>
      </c>
      <c r="D276" s="45">
        <v>5</v>
      </c>
      <c r="E276" s="44" t="s">
        <v>175</v>
      </c>
      <c r="F276" s="250">
        <v>59309.62</v>
      </c>
    </row>
    <row r="277" spans="1:6" x14ac:dyDescent="0.2">
      <c r="A277" s="44" t="s">
        <v>2870</v>
      </c>
      <c r="B277" s="44" t="s">
        <v>2885</v>
      </c>
      <c r="C277" s="44" t="s">
        <v>2494</v>
      </c>
      <c r="D277" s="45">
        <v>5</v>
      </c>
      <c r="E277" s="44" t="s">
        <v>175</v>
      </c>
      <c r="F277" s="250">
        <v>59309.62</v>
      </c>
    </row>
    <row r="278" spans="1:6" x14ac:dyDescent="0.2">
      <c r="A278" s="44" t="s">
        <v>2872</v>
      </c>
      <c r="B278" s="44" t="s">
        <v>2886</v>
      </c>
      <c r="C278" s="44" t="s">
        <v>2494</v>
      </c>
      <c r="D278" s="45">
        <v>5</v>
      </c>
      <c r="E278" s="44" t="s">
        <v>175</v>
      </c>
      <c r="F278" s="250">
        <v>-5448</v>
      </c>
    </row>
    <row r="279" spans="1:6" x14ac:dyDescent="0.2">
      <c r="A279" s="44" t="s">
        <v>2870</v>
      </c>
      <c r="B279" s="44" t="s">
        <v>2887</v>
      </c>
      <c r="C279" s="44" t="s">
        <v>2494</v>
      </c>
      <c r="D279" s="45">
        <v>5</v>
      </c>
      <c r="E279" s="44" t="s">
        <v>175</v>
      </c>
      <c r="F279" s="250">
        <v>39613.410000000003</v>
      </c>
    </row>
    <row r="280" spans="1:6" x14ac:dyDescent="0.2">
      <c r="A280" s="44" t="s">
        <v>2872</v>
      </c>
      <c r="B280" s="44" t="s">
        <v>2888</v>
      </c>
      <c r="C280" s="44" t="s">
        <v>2494</v>
      </c>
      <c r="D280" s="45">
        <v>5</v>
      </c>
      <c r="E280" s="44" t="s">
        <v>175</v>
      </c>
      <c r="F280" s="250">
        <v>-19393</v>
      </c>
    </row>
    <row r="281" spans="1:6" x14ac:dyDescent="0.2">
      <c r="A281" s="44" t="s">
        <v>2889</v>
      </c>
      <c r="B281" s="44" t="s">
        <v>2890</v>
      </c>
      <c r="C281" s="44" t="s">
        <v>2494</v>
      </c>
      <c r="D281" s="45">
        <v>5</v>
      </c>
      <c r="E281" s="44" t="s">
        <v>175</v>
      </c>
      <c r="F281" s="250">
        <v>268.75</v>
      </c>
    </row>
    <row r="282" spans="1:6" ht="12" thickBot="1" x14ac:dyDescent="0.25">
      <c r="D282" s="44" t="s">
        <v>2696</v>
      </c>
      <c r="F282" s="263">
        <f>SUM(F4:F281)</f>
        <v>651666.67000000016</v>
      </c>
    </row>
    <row r="283" spans="1:6" ht="12" thickTop="1" x14ac:dyDescent="0.2"/>
    <row r="284" spans="1:6" x14ac:dyDescent="0.2">
      <c r="D284" s="151" t="s">
        <v>2689</v>
      </c>
      <c r="E284" s="151" t="s">
        <v>2891</v>
      </c>
    </row>
    <row r="285" spans="1:6" x14ac:dyDescent="0.2">
      <c r="D285" s="2">
        <v>9090</v>
      </c>
      <c r="E285" s="152">
        <f ca="1">SUMIF($C$4:$F$209,D285,$F$4:$F$209)</f>
        <v>0</v>
      </c>
    </row>
    <row r="286" spans="1:6" x14ac:dyDescent="0.2">
      <c r="D286" s="2">
        <v>9130</v>
      </c>
      <c r="E286" s="152">
        <f ca="1">SUMIF($C$4:$F$209,D286,$F$4:$F$209)</f>
        <v>0</v>
      </c>
    </row>
    <row r="287" spans="1:6" x14ac:dyDescent="0.2">
      <c r="D287" s="2">
        <v>9301</v>
      </c>
      <c r="E287" s="152">
        <f ca="1">SUMIF($C$4:$F$281,D287,$F$4:$F$281)</f>
        <v>651666.67000000016</v>
      </c>
    </row>
    <row r="288" spans="1:6" ht="12" thickBot="1" x14ac:dyDescent="0.25">
      <c r="D288" s="2"/>
      <c r="E288" s="153">
        <f ca="1">SUM(E285:E287)</f>
        <v>651666.67000000016</v>
      </c>
    </row>
    <row r="289" ht="12" thickTop="1" x14ac:dyDescent="0.2"/>
  </sheetData>
  <autoFilter ref="A3:F282" xr:uid="{33EB88AF-59C5-45D5-8A57-23C6ACB471C6}"/>
  <mergeCells count="3">
    <mergeCell ref="H8:L8"/>
    <mergeCell ref="N2:R2"/>
    <mergeCell ref="N9:R9"/>
  </mergeCells>
  <pageMargins left="1" right="1" top="1.25" bottom="0.75" header="0.3" footer="0.3"/>
  <pageSetup scale="70" orientation="landscape" r:id="rId1"/>
  <headerFooter>
    <oddHeader>&amp;R&amp;"Times New Roman,Regular"&amp;8&amp;A
Page &amp;P of &amp;N</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05269-D52B-4B2B-94CB-93F8A947173C}">
  <sheetPr codeName="Sheet10"/>
  <dimension ref="A1:K28"/>
  <sheetViews>
    <sheetView zoomScaleNormal="100" workbookViewId="0"/>
  </sheetViews>
  <sheetFormatPr defaultColWidth="8.85546875" defaultRowHeight="11.25" x14ac:dyDescent="0.2"/>
  <cols>
    <col min="1" max="1" width="30.28515625" style="44" bestFit="1" customWidth="1"/>
    <col min="2" max="2" width="20.85546875" style="44" bestFit="1" customWidth="1"/>
    <col min="3" max="3" width="14.140625" style="44" bestFit="1" customWidth="1"/>
    <col min="4" max="5" width="8.85546875" style="44"/>
    <col min="6" max="6" width="11.28515625" style="44" bestFit="1" customWidth="1"/>
    <col min="7" max="7" width="14.140625" style="44" bestFit="1" customWidth="1"/>
    <col min="8" max="8" width="10" style="44" customWidth="1"/>
    <col min="9" max="9" width="11.28515625" style="44" bestFit="1" customWidth="1"/>
    <col min="10" max="10" width="6.140625" style="44" bestFit="1" customWidth="1"/>
    <col min="11" max="11" width="87.140625" style="44" bestFit="1" customWidth="1"/>
    <col min="12" max="16384" width="8.85546875" style="44"/>
  </cols>
  <sheetData>
    <row r="1" spans="1:11" x14ac:dyDescent="0.2">
      <c r="A1" s="137" t="s">
        <v>3208</v>
      </c>
    </row>
    <row r="3" spans="1:11" x14ac:dyDescent="0.2">
      <c r="A3" s="265" t="s">
        <v>3178</v>
      </c>
      <c r="B3" s="265" t="s">
        <v>3179</v>
      </c>
      <c r="C3" s="265" t="s">
        <v>3180</v>
      </c>
      <c r="D3" s="265" t="s">
        <v>3181</v>
      </c>
      <c r="E3" s="265" t="s">
        <v>2910</v>
      </c>
      <c r="F3" s="265" t="s">
        <v>2971</v>
      </c>
      <c r="G3" s="265" t="s">
        <v>177</v>
      </c>
      <c r="H3" s="265" t="s">
        <v>176</v>
      </c>
      <c r="I3" s="265" t="s">
        <v>3182</v>
      </c>
      <c r="K3" s="265" t="s">
        <v>165</v>
      </c>
    </row>
    <row r="4" spans="1:11" x14ac:dyDescent="0.2">
      <c r="A4" s="44" t="s">
        <v>3183</v>
      </c>
      <c r="B4" s="44">
        <v>11042309</v>
      </c>
      <c r="C4" s="235">
        <v>1085881.92</v>
      </c>
      <c r="D4" s="236">
        <v>12</v>
      </c>
      <c r="E4" s="236" t="s">
        <v>2691</v>
      </c>
      <c r="F4" s="235">
        <f>$C4*C$28</f>
        <v>213220.75633831072</v>
      </c>
      <c r="G4" s="235">
        <f>$C4*D$28</f>
        <v>697174.07126096438</v>
      </c>
      <c r="H4" s="235">
        <f>$C4*E$28</f>
        <v>120464.52814833516</v>
      </c>
      <c r="I4" s="235">
        <f>$C4*F$28</f>
        <v>55022.564252389777</v>
      </c>
      <c r="K4" s="44" t="s">
        <v>3184</v>
      </c>
    </row>
    <row r="5" spans="1:11" x14ac:dyDescent="0.2">
      <c r="A5" s="44" t="s">
        <v>163</v>
      </c>
      <c r="B5" s="44">
        <v>11042308</v>
      </c>
      <c r="C5" s="235">
        <v>2555580.0399999996</v>
      </c>
      <c r="D5" s="236">
        <v>3</v>
      </c>
      <c r="E5" s="236" t="s">
        <v>177</v>
      </c>
      <c r="F5" s="237"/>
      <c r="G5" s="237">
        <f>C5</f>
        <v>2555580.0399999996</v>
      </c>
      <c r="H5" s="237"/>
      <c r="I5" s="237"/>
      <c r="K5" s="44" t="s">
        <v>3184</v>
      </c>
    </row>
    <row r="6" spans="1:11" x14ac:dyDescent="0.2">
      <c r="A6" s="44" t="s">
        <v>3185</v>
      </c>
      <c r="B6" s="44">
        <v>11042380</v>
      </c>
      <c r="C6" s="235">
        <v>829172.84</v>
      </c>
      <c r="D6" s="236">
        <v>3</v>
      </c>
      <c r="E6" s="236" t="s">
        <v>177</v>
      </c>
      <c r="F6" s="237"/>
      <c r="G6" s="237">
        <f>C6</f>
        <v>829172.84</v>
      </c>
      <c r="H6" s="237"/>
      <c r="I6" s="237"/>
      <c r="K6" s="44" t="s">
        <v>3186</v>
      </c>
    </row>
    <row r="7" spans="1:11" x14ac:dyDescent="0.2">
      <c r="A7" s="44" t="s">
        <v>715</v>
      </c>
      <c r="B7" s="44">
        <v>11042310</v>
      </c>
      <c r="C7" s="235">
        <v>159413.37</v>
      </c>
      <c r="D7" s="236">
        <v>12</v>
      </c>
      <c r="E7" s="236" t="s">
        <v>2691</v>
      </c>
      <c r="F7" s="235">
        <f>$C7*C$28</f>
        <v>31301.966351773288</v>
      </c>
      <c r="G7" s="235">
        <f>$C7*D$28</f>
        <v>102348.94432751075</v>
      </c>
      <c r="H7" s="235">
        <f>$C7*E$28</f>
        <v>17684.847720446407</v>
      </c>
      <c r="I7" s="235">
        <f>$C7*F$28</f>
        <v>8077.6116002695626</v>
      </c>
      <c r="K7" s="44" t="s">
        <v>3187</v>
      </c>
    </row>
    <row r="8" spans="1:11" x14ac:dyDescent="0.2">
      <c r="A8" s="44" t="s">
        <v>164</v>
      </c>
      <c r="B8" s="44">
        <v>11042311</v>
      </c>
      <c r="C8" s="235">
        <v>180082.8</v>
      </c>
      <c r="D8" s="236">
        <v>2</v>
      </c>
      <c r="E8" s="236" t="s">
        <v>2971</v>
      </c>
      <c r="F8" s="237">
        <f>C8</f>
        <v>180082.8</v>
      </c>
      <c r="G8" s="237"/>
      <c r="H8" s="237"/>
      <c r="I8" s="237"/>
      <c r="K8" s="44" t="s">
        <v>3188</v>
      </c>
    </row>
    <row r="9" spans="1:11" x14ac:dyDescent="0.2">
      <c r="A9" s="44" t="s">
        <v>3189</v>
      </c>
      <c r="B9" s="44">
        <v>11042307</v>
      </c>
      <c r="C9" s="235">
        <v>0</v>
      </c>
      <c r="D9" s="236"/>
      <c r="E9" s="236"/>
      <c r="F9" s="237"/>
      <c r="G9" s="237"/>
      <c r="H9" s="237"/>
      <c r="I9" s="237"/>
    </row>
    <row r="10" spans="1:11" x14ac:dyDescent="0.2">
      <c r="A10" s="44" t="s">
        <v>3190</v>
      </c>
      <c r="B10" s="238" t="s">
        <v>3191</v>
      </c>
      <c r="C10" s="235">
        <v>2691690.61</v>
      </c>
      <c r="D10" s="236">
        <v>12</v>
      </c>
      <c r="E10" s="236" t="s">
        <v>2691</v>
      </c>
      <c r="F10" s="235">
        <f t="shared" ref="F10:I14" si="0">$C10*C$28</f>
        <v>528532.88844972115</v>
      </c>
      <c r="G10" s="235">
        <f t="shared" si="0"/>
        <v>1728159.2653726186</v>
      </c>
      <c r="H10" s="235">
        <f t="shared" si="0"/>
        <v>298608.19420858799</v>
      </c>
      <c r="I10" s="235">
        <f t="shared" si="0"/>
        <v>136390.26196907231</v>
      </c>
      <c r="K10" s="44" t="s">
        <v>3192</v>
      </c>
    </row>
    <row r="11" spans="1:11" x14ac:dyDescent="0.2">
      <c r="C11" s="235"/>
      <c r="D11" s="236"/>
      <c r="E11" s="236"/>
      <c r="F11" s="235">
        <f t="shared" si="0"/>
        <v>0</v>
      </c>
      <c r="G11" s="235">
        <f t="shared" si="0"/>
        <v>0</v>
      </c>
      <c r="H11" s="235">
        <f t="shared" si="0"/>
        <v>0</v>
      </c>
      <c r="I11" s="235">
        <f t="shared" si="0"/>
        <v>0</v>
      </c>
    </row>
    <row r="12" spans="1:11" x14ac:dyDescent="0.2">
      <c r="A12" s="44" t="s">
        <v>3193</v>
      </c>
      <c r="B12" s="44">
        <v>11042305</v>
      </c>
      <c r="C12" s="235">
        <v>309187.90999999997</v>
      </c>
      <c r="D12" s="236">
        <v>12</v>
      </c>
      <c r="E12" s="236" t="s">
        <v>2691</v>
      </c>
      <c r="F12" s="235">
        <f t="shared" si="0"/>
        <v>60711.278829342278</v>
      </c>
      <c r="G12" s="235">
        <f t="shared" si="0"/>
        <v>198509.42356547259</v>
      </c>
      <c r="H12" s="235">
        <f t="shared" si="0"/>
        <v>34300.39215250947</v>
      </c>
      <c r="I12" s="235">
        <f t="shared" si="0"/>
        <v>15666.815452675652</v>
      </c>
      <c r="K12" s="44" t="s">
        <v>3194</v>
      </c>
    </row>
    <row r="13" spans="1:11" x14ac:dyDescent="0.2">
      <c r="A13" s="44" t="s">
        <v>3195</v>
      </c>
      <c r="B13" s="44">
        <v>11042400</v>
      </c>
      <c r="C13" s="235">
        <v>98867.3</v>
      </c>
      <c r="D13" s="236">
        <v>12</v>
      </c>
      <c r="E13" s="236" t="s">
        <v>2691</v>
      </c>
      <c r="F13" s="235">
        <f t="shared" si="0"/>
        <v>19413.308293342492</v>
      </c>
      <c r="G13" s="235">
        <f t="shared" si="0"/>
        <v>63476.255369993771</v>
      </c>
      <c r="H13" s="235">
        <f t="shared" si="0"/>
        <v>10968.045810910911</v>
      </c>
      <c r="I13" s="235">
        <f t="shared" si="0"/>
        <v>5009.6905257528333</v>
      </c>
      <c r="K13" s="44" t="s">
        <v>3196</v>
      </c>
    </row>
    <row r="14" spans="1:11" x14ac:dyDescent="0.2">
      <c r="A14" s="44" t="s">
        <v>3197</v>
      </c>
      <c r="B14" s="44">
        <v>11042410</v>
      </c>
      <c r="C14" s="235">
        <v>9252.9700000000012</v>
      </c>
      <c r="D14" s="236">
        <v>12</v>
      </c>
      <c r="E14" s="236" t="s">
        <v>2691</v>
      </c>
      <c r="F14" s="235">
        <f t="shared" si="0"/>
        <v>1816.8874768406674</v>
      </c>
      <c r="G14" s="235">
        <f t="shared" si="0"/>
        <v>5940.7295096648877</v>
      </c>
      <c r="H14" s="235">
        <f t="shared" si="0"/>
        <v>1026.4971213635281</v>
      </c>
      <c r="I14" s="235">
        <f t="shared" si="0"/>
        <v>468.8558921309189</v>
      </c>
      <c r="K14" s="44" t="s">
        <v>3198</v>
      </c>
    </row>
    <row r="15" spans="1:11" x14ac:dyDescent="0.2">
      <c r="A15" s="44" t="s">
        <v>234</v>
      </c>
      <c r="B15" s="44">
        <v>11042368</v>
      </c>
      <c r="C15" s="235">
        <v>17081.599999999995</v>
      </c>
      <c r="D15" s="236">
        <v>4</v>
      </c>
      <c r="E15" s="236" t="s">
        <v>3182</v>
      </c>
      <c r="F15" s="237"/>
      <c r="G15" s="237"/>
      <c r="H15" s="237"/>
      <c r="I15" s="237">
        <f>C15</f>
        <v>17081.599999999995</v>
      </c>
      <c r="K15" s="44" t="s">
        <v>3199</v>
      </c>
    </row>
    <row r="16" spans="1:11" x14ac:dyDescent="0.2">
      <c r="A16" s="44" t="s">
        <v>3200</v>
      </c>
      <c r="B16" s="238" t="s">
        <v>3201</v>
      </c>
      <c r="C16" s="235">
        <v>155328.56</v>
      </c>
      <c r="D16" s="236">
        <v>3</v>
      </c>
      <c r="E16" s="236" t="s">
        <v>177</v>
      </c>
      <c r="F16" s="237"/>
      <c r="G16" s="237">
        <f>C16</f>
        <v>155328.56</v>
      </c>
      <c r="H16" s="237"/>
      <c r="I16" s="237"/>
      <c r="K16" s="44" t="s">
        <v>3202</v>
      </c>
    </row>
    <row r="17" spans="1:11" x14ac:dyDescent="0.2">
      <c r="A17" s="44" t="s">
        <v>3203</v>
      </c>
      <c r="B17" s="238" t="s">
        <v>3204</v>
      </c>
      <c r="C17" s="235">
        <v>13065.290000000003</v>
      </c>
      <c r="D17" s="236">
        <v>12</v>
      </c>
      <c r="E17" s="236" t="s">
        <v>2691</v>
      </c>
      <c r="F17" s="235">
        <f>$C17*C$28</f>
        <v>2565.4640382808552</v>
      </c>
      <c r="G17" s="235">
        <f>$C17*D$28</f>
        <v>8388.3719341281303</v>
      </c>
      <c r="H17" s="235">
        <f>$C17*E$28</f>
        <v>1449.4246252586674</v>
      </c>
      <c r="I17" s="235">
        <f>$C17*F$28</f>
        <v>662.02940233235097</v>
      </c>
      <c r="K17" s="44" t="s">
        <v>3205</v>
      </c>
    </row>
    <row r="18" spans="1:11" ht="12" thickBot="1" x14ac:dyDescent="0.25">
      <c r="A18" s="239" t="s">
        <v>3206</v>
      </c>
      <c r="C18" s="240">
        <f>SUM(C4:C17)</f>
        <v>8104605.209999999</v>
      </c>
      <c r="F18" s="241">
        <f>SUM(F4:F17)</f>
        <v>1037645.3497776113</v>
      </c>
      <c r="G18" s="241">
        <f t="shared" ref="G18" si="1">SUM(G4:G17)</f>
        <v>6344078.501340352</v>
      </c>
      <c r="H18" s="241">
        <f>SUM(H4:H17)</f>
        <v>484501.92978741217</v>
      </c>
      <c r="I18" s="241">
        <f>SUM(I4:I17)</f>
        <v>238379.42909462343</v>
      </c>
    </row>
    <row r="19" spans="1:11" ht="12.75" thickTop="1" thickBot="1" x14ac:dyDescent="0.25"/>
    <row r="20" spans="1:11" ht="12" thickBot="1" x14ac:dyDescent="0.25">
      <c r="C20" s="242" t="s">
        <v>3207</v>
      </c>
      <c r="D20" s="243"/>
      <c r="E20" s="244"/>
      <c r="F20" s="245">
        <f>F18/$C$18</f>
        <v>0.12803157253079961</v>
      </c>
      <c r="G20" s="245">
        <f t="shared" ref="G20:I20" si="2">G18/$C$18</f>
        <v>0.78277452595872377</v>
      </c>
      <c r="H20" s="245">
        <f t="shared" si="2"/>
        <v>5.9781064867860757E-2</v>
      </c>
      <c r="I20" s="246">
        <f t="shared" si="2"/>
        <v>2.9412836642615865E-2</v>
      </c>
      <c r="J20" s="247">
        <f>SUM(F20:I20)</f>
        <v>1</v>
      </c>
    </row>
    <row r="21" spans="1:11" x14ac:dyDescent="0.2">
      <c r="E21" s="248"/>
      <c r="F21" s="247"/>
      <c r="G21" s="247"/>
    </row>
    <row r="26" spans="1:11" x14ac:dyDescent="0.2">
      <c r="C26" s="392" t="s">
        <v>2894</v>
      </c>
      <c r="D26" s="392"/>
      <c r="E26" s="392"/>
      <c r="F26" s="392"/>
      <c r="G26" s="392"/>
    </row>
    <row r="27" spans="1:11" x14ac:dyDescent="0.2">
      <c r="C27" s="266" t="s">
        <v>178</v>
      </c>
      <c r="D27" s="266" t="s">
        <v>177</v>
      </c>
      <c r="E27" s="266" t="s">
        <v>176</v>
      </c>
      <c r="F27" s="266" t="s">
        <v>175</v>
      </c>
      <c r="G27" s="266" t="s">
        <v>231</v>
      </c>
    </row>
    <row r="28" spans="1:11" x14ac:dyDescent="0.2">
      <c r="C28" s="249">
        <v>0.19635722117770479</v>
      </c>
      <c r="D28" s="249">
        <v>0.64203488281761278</v>
      </c>
      <c r="E28" s="249">
        <v>0.110937041983658</v>
      </c>
      <c r="F28" s="249">
        <v>5.0670854021024475E-2</v>
      </c>
      <c r="G28" s="131">
        <f>SUM(C28:F28)</f>
        <v>1.0000000000000002</v>
      </c>
    </row>
  </sheetData>
  <mergeCells count="1">
    <mergeCell ref="C26:G26"/>
  </mergeCells>
  <pageMargins left="0.7" right="0.7" top="0.75" bottom="0.75" header="0.3" footer="0.3"/>
  <pageSetup scale="53" orientation="landscape" r:id="rId1"/>
  <headerFooter>
    <oddHeader>&amp;R&amp;"Times New Roman,Regular"&amp;8&amp;A
Page &amp;P of &amp;N</oddHead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5D4D9-A9EE-4426-947A-E02CCBCADC6C}">
  <sheetPr codeName="Sheet11">
    <pageSetUpPr fitToPage="1"/>
  </sheetPr>
  <dimension ref="A1:J32"/>
  <sheetViews>
    <sheetView zoomScaleNormal="100" workbookViewId="0">
      <selection activeCell="E40" sqref="E40"/>
    </sheetView>
  </sheetViews>
  <sheetFormatPr defaultColWidth="8.85546875" defaultRowHeight="11.25" x14ac:dyDescent="0.2"/>
  <cols>
    <col min="1" max="1" width="16.7109375" style="188" bestFit="1" customWidth="1"/>
    <col min="2" max="2" width="9.85546875" style="177" bestFit="1" customWidth="1"/>
    <col min="3" max="3" width="8.85546875" style="177"/>
    <col min="4" max="4" width="13.28515625" style="177" bestFit="1" customWidth="1"/>
    <col min="5" max="5" width="15.28515625" style="177" bestFit="1" customWidth="1"/>
    <col min="6" max="6" width="12.28515625" style="177" bestFit="1" customWidth="1"/>
    <col min="7" max="7" width="16.7109375" style="177" bestFit="1" customWidth="1"/>
    <col min="8" max="8" width="12.28515625" style="177" bestFit="1" customWidth="1"/>
    <col min="9" max="9" width="16.7109375" style="177" bestFit="1" customWidth="1"/>
    <col min="10" max="10" width="12.85546875" style="177" bestFit="1" customWidth="1"/>
    <col min="11" max="16384" width="8.85546875" style="177"/>
  </cols>
  <sheetData>
    <row r="1" spans="1:9" x14ac:dyDescent="0.2">
      <c r="A1" s="187" t="s">
        <v>1408</v>
      </c>
    </row>
    <row r="2" spans="1:9" x14ac:dyDescent="0.2">
      <c r="A2" s="187" t="s">
        <v>3170</v>
      </c>
    </row>
    <row r="3" spans="1:9" x14ac:dyDescent="0.2">
      <c r="A3" s="187" t="s">
        <v>2977</v>
      </c>
    </row>
    <row r="4" spans="1:9" x14ac:dyDescent="0.2">
      <c r="A4" s="187"/>
    </row>
    <row r="5" spans="1:9" x14ac:dyDescent="0.2">
      <c r="A5" s="187"/>
    </row>
    <row r="6" spans="1:9" x14ac:dyDescent="0.2">
      <c r="A6" s="187"/>
    </row>
    <row r="7" spans="1:9" x14ac:dyDescent="0.2">
      <c r="A7" s="178" t="s">
        <v>300</v>
      </c>
      <c r="B7" s="178" t="s">
        <v>1337</v>
      </c>
      <c r="E7" s="178" t="s">
        <v>2971</v>
      </c>
      <c r="F7" s="178" t="s">
        <v>2972</v>
      </c>
      <c r="G7" s="178" t="s">
        <v>177</v>
      </c>
      <c r="H7" s="178" t="s">
        <v>2973</v>
      </c>
      <c r="I7" s="178" t="s">
        <v>2974</v>
      </c>
    </row>
    <row r="8" spans="1:9" x14ac:dyDescent="0.2">
      <c r="A8" s="188">
        <v>415338.18</v>
      </c>
      <c r="B8" s="179">
        <v>11042922</v>
      </c>
      <c r="G8" s="180">
        <f t="shared" ref="G8:G10" si="0">$A8</f>
        <v>415338.18</v>
      </c>
      <c r="H8" s="180"/>
    </row>
    <row r="9" spans="1:9" x14ac:dyDescent="0.2">
      <c r="A9" s="188">
        <v>25228.959999999999</v>
      </c>
      <c r="B9" s="179">
        <v>11042862</v>
      </c>
      <c r="C9" s="179"/>
      <c r="G9" s="180">
        <f t="shared" si="0"/>
        <v>25228.959999999999</v>
      </c>
      <c r="H9" s="180"/>
    </row>
    <row r="10" spans="1:9" x14ac:dyDescent="0.2">
      <c r="A10" s="188">
        <v>900.7</v>
      </c>
      <c r="B10" s="179">
        <v>11042870</v>
      </c>
      <c r="C10" s="179"/>
      <c r="G10" s="180">
        <f t="shared" si="0"/>
        <v>900.7</v>
      </c>
      <c r="H10" s="180"/>
    </row>
    <row r="11" spans="1:9" x14ac:dyDescent="0.2">
      <c r="A11" s="188">
        <v>8120.8</v>
      </c>
      <c r="B11" s="179">
        <v>11042907</v>
      </c>
      <c r="C11" s="179"/>
      <c r="E11" s="180">
        <f>$A11</f>
        <v>8120.8</v>
      </c>
      <c r="F11" s="180"/>
      <c r="H11" s="180"/>
    </row>
    <row r="12" spans="1:9" x14ac:dyDescent="0.2">
      <c r="A12" s="188">
        <v>34059399.840000004</v>
      </c>
      <c r="B12" s="179">
        <v>95173784</v>
      </c>
      <c r="C12" s="179"/>
      <c r="G12" s="180">
        <f>$A12</f>
        <v>34059399.840000004</v>
      </c>
    </row>
    <row r="13" spans="1:9" x14ac:dyDescent="0.2">
      <c r="A13" s="188">
        <v>831848.7</v>
      </c>
      <c r="B13" s="179">
        <v>95176805</v>
      </c>
      <c r="C13" s="179"/>
      <c r="E13" s="180">
        <f>$A13</f>
        <v>831848.7</v>
      </c>
    </row>
    <row r="14" spans="1:9" x14ac:dyDescent="0.2">
      <c r="A14" s="188">
        <v>182179.38</v>
      </c>
      <c r="B14" s="179">
        <v>95177513</v>
      </c>
      <c r="C14" s="179"/>
      <c r="E14" s="180">
        <f>$A14</f>
        <v>182179.38</v>
      </c>
      <c r="F14" s="180"/>
    </row>
    <row r="15" spans="1:9" x14ac:dyDescent="0.2">
      <c r="A15" s="188">
        <v>258876.38</v>
      </c>
      <c r="B15" s="179">
        <v>95196438</v>
      </c>
      <c r="C15" s="179"/>
      <c r="G15" s="180">
        <f>$A15</f>
        <v>258876.38</v>
      </c>
    </row>
    <row r="16" spans="1:9" x14ac:dyDescent="0.2">
      <c r="A16" s="188">
        <v>18540.54</v>
      </c>
      <c r="B16" s="179">
        <v>95242342</v>
      </c>
      <c r="C16" s="179"/>
      <c r="E16" s="180">
        <f>$A16</f>
        <v>18540.54</v>
      </c>
      <c r="F16" s="180"/>
    </row>
    <row r="17" spans="1:10" ht="12" thickBot="1" x14ac:dyDescent="0.25">
      <c r="A17" s="191">
        <f>SUM(A8:A16)</f>
        <v>35800433.480000012</v>
      </c>
      <c r="E17" s="191">
        <f t="shared" ref="E17:H17" si="1">SUM(E8:E16)</f>
        <v>1040689.42</v>
      </c>
      <c r="F17" s="191">
        <f t="shared" si="1"/>
        <v>0</v>
      </c>
      <c r="G17" s="191">
        <f t="shared" si="1"/>
        <v>34759744.06000001</v>
      </c>
      <c r="H17" s="191">
        <f t="shared" si="1"/>
        <v>0</v>
      </c>
      <c r="I17" s="190">
        <v>9245501.1999999993</v>
      </c>
    </row>
    <row r="18" spans="1:10" ht="12" thickTop="1" x14ac:dyDescent="0.2"/>
    <row r="20" spans="1:10" x14ac:dyDescent="0.2">
      <c r="D20" s="177" t="s">
        <v>3167</v>
      </c>
      <c r="E20" s="180">
        <f>E17</f>
        <v>1040689.42</v>
      </c>
      <c r="G20" s="180">
        <f>G17</f>
        <v>34759744.06000001</v>
      </c>
      <c r="I20" s="180">
        <f>SUM(E20:H20)</f>
        <v>35800433.480000012</v>
      </c>
    </row>
    <row r="21" spans="1:10" x14ac:dyDescent="0.2">
      <c r="D21" s="177" t="s">
        <v>3168</v>
      </c>
      <c r="E21" s="192">
        <f>E17/$I$20</f>
        <v>2.9069184890774671E-2</v>
      </c>
      <c r="G21" s="192">
        <f>G17/$I$20</f>
        <v>0.9709308151092253</v>
      </c>
    </row>
    <row r="22" spans="1:10" x14ac:dyDescent="0.2">
      <c r="D22" s="177" t="s">
        <v>715</v>
      </c>
      <c r="E22" s="180">
        <f>E21*$F$17</f>
        <v>0</v>
      </c>
      <c r="G22" s="180">
        <f>G21*$F$17</f>
        <v>0</v>
      </c>
      <c r="I22" s="180">
        <f>SUM(E22:H22)</f>
        <v>0</v>
      </c>
    </row>
    <row r="23" spans="1:10" x14ac:dyDescent="0.2">
      <c r="D23" s="177" t="s">
        <v>3169</v>
      </c>
      <c r="E23" s="180">
        <f>E21*$H$17</f>
        <v>0</v>
      </c>
      <c r="G23" s="180">
        <f>G21*$H$17</f>
        <v>0</v>
      </c>
      <c r="I23" s="180">
        <f>SUM(E23:H23)</f>
        <v>0</v>
      </c>
    </row>
    <row r="24" spans="1:10" x14ac:dyDescent="0.2">
      <c r="D24" s="177" t="s">
        <v>2974</v>
      </c>
      <c r="E24" s="180">
        <f>E21*$I$17</f>
        <v>268759.18379067909</v>
      </c>
      <c r="G24" s="180">
        <f>G21*$I$17</f>
        <v>8976742.0162093192</v>
      </c>
      <c r="I24" s="180">
        <f>SUM(E24:H24)</f>
        <v>9245501.1999999993</v>
      </c>
    </row>
    <row r="25" spans="1:10" ht="12" thickBot="1" x14ac:dyDescent="0.25">
      <c r="E25" s="181">
        <f>E20+E22+E24</f>
        <v>1309448.603790679</v>
      </c>
      <c r="G25" s="181">
        <f>G20+G22+G24</f>
        <v>43736486.076209329</v>
      </c>
      <c r="I25" s="181">
        <f>I20+I22+I24</f>
        <v>45045934.680000007</v>
      </c>
    </row>
    <row r="26" spans="1:10" ht="12" thickTop="1" x14ac:dyDescent="0.2">
      <c r="I26" s="188">
        <v>45045934.68</v>
      </c>
    </row>
    <row r="27" spans="1:10" ht="12" thickBot="1" x14ac:dyDescent="0.25">
      <c r="I27" s="181">
        <f>I25-I26</f>
        <v>0</v>
      </c>
    </row>
    <row r="28" spans="1:10" ht="12" thickTop="1" x14ac:dyDescent="0.2"/>
    <row r="30" spans="1:10" x14ac:dyDescent="0.2">
      <c r="A30" s="179">
        <v>11042940</v>
      </c>
      <c r="B30" s="177" t="s">
        <v>2975</v>
      </c>
      <c r="F30" s="184" t="s">
        <v>178</v>
      </c>
      <c r="G30" s="184" t="s">
        <v>177</v>
      </c>
      <c r="H30" s="184" t="s">
        <v>176</v>
      </c>
      <c r="I30" s="184" t="s">
        <v>175</v>
      </c>
      <c r="J30" s="184" t="s">
        <v>2696</v>
      </c>
    </row>
    <row r="31" spans="1:10" x14ac:dyDescent="0.2">
      <c r="F31" s="185">
        <f>+E21</f>
        <v>2.9069184890774671E-2</v>
      </c>
      <c r="G31" s="185">
        <f>+G21</f>
        <v>0.9709308151092253</v>
      </c>
      <c r="H31" s="185">
        <v>0</v>
      </c>
      <c r="I31" s="185">
        <v>0</v>
      </c>
      <c r="J31" s="186">
        <f>SUM(F31:I31)</f>
        <v>1</v>
      </c>
    </row>
    <row r="32" spans="1:10" x14ac:dyDescent="0.2">
      <c r="F32" s="194">
        <f>F31*$J$32</f>
        <v>1309448.603790679</v>
      </c>
      <c r="G32" s="194">
        <f t="shared" ref="G32:I32" si="2">G31*$J$32</f>
        <v>43736486.076209329</v>
      </c>
      <c r="H32" s="194">
        <f t="shared" si="2"/>
        <v>0</v>
      </c>
      <c r="I32" s="194">
        <f t="shared" si="2"/>
        <v>0</v>
      </c>
      <c r="J32" s="194">
        <f>+I25</f>
        <v>45045934.680000007</v>
      </c>
    </row>
  </sheetData>
  <pageMargins left="1" right="1" top="1.25" bottom="1" header="1" footer="0.75"/>
  <pageSetup scale="85" orientation="landscape" r:id="rId1"/>
  <headerFooter>
    <oddHeader>&amp;R&amp;"Times New Roman,Regular"&amp;8&amp;A
Page &amp;P of &amp;N</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65084-90C4-4BCD-B8B9-57AC2282D641}">
  <sheetPr codeName="Sheet12"/>
  <dimension ref="A1:H69"/>
  <sheetViews>
    <sheetView zoomScaleNormal="100" workbookViewId="0"/>
  </sheetViews>
  <sheetFormatPr defaultColWidth="8.85546875" defaultRowHeight="11.25" x14ac:dyDescent="0.2"/>
  <cols>
    <col min="1" max="1" width="16.7109375" style="176" bestFit="1" customWidth="1"/>
    <col min="2" max="2" width="16.140625" style="177" bestFit="1" customWidth="1"/>
    <col min="3" max="3" width="46.7109375" style="177" bestFit="1" customWidth="1"/>
    <col min="4" max="4" width="8.85546875" style="177"/>
    <col min="5" max="5" width="12.85546875" style="177" bestFit="1" customWidth="1"/>
    <col min="6" max="7" width="8.85546875" style="177"/>
    <col min="8" max="8" width="12.85546875" style="177" bestFit="1" customWidth="1"/>
    <col min="9" max="16384" width="8.85546875" style="177"/>
  </cols>
  <sheetData>
    <row r="1" spans="1:3" x14ac:dyDescent="0.2">
      <c r="A1" s="183" t="s">
        <v>1408</v>
      </c>
    </row>
    <row r="2" spans="1:3" x14ac:dyDescent="0.2">
      <c r="A2" s="183" t="s">
        <v>2976</v>
      </c>
    </row>
    <row r="3" spans="1:3" x14ac:dyDescent="0.2">
      <c r="A3" s="183" t="s">
        <v>2977</v>
      </c>
    </row>
    <row r="4" spans="1:3" x14ac:dyDescent="0.2">
      <c r="A4" s="183"/>
    </row>
    <row r="5" spans="1:3" x14ac:dyDescent="0.2">
      <c r="A5" s="183"/>
    </row>
    <row r="6" spans="1:3" x14ac:dyDescent="0.2">
      <c r="A6" s="183"/>
    </row>
    <row r="7" spans="1:3" x14ac:dyDescent="0.2">
      <c r="A7" s="178" t="s">
        <v>300</v>
      </c>
      <c r="B7" s="178" t="s">
        <v>1337</v>
      </c>
      <c r="C7" s="178" t="s">
        <v>165</v>
      </c>
    </row>
    <row r="8" spans="1:3" x14ac:dyDescent="0.2">
      <c r="A8" s="329">
        <v>220992.37</v>
      </c>
      <c r="B8" s="179" t="s">
        <v>2978</v>
      </c>
      <c r="C8" s="179"/>
    </row>
    <row r="9" spans="1:3" x14ac:dyDescent="0.2">
      <c r="A9" s="329">
        <v>6629.89</v>
      </c>
      <c r="B9" s="179">
        <v>11044669</v>
      </c>
      <c r="C9" s="179" t="s">
        <v>2979</v>
      </c>
    </row>
    <row r="10" spans="1:3" x14ac:dyDescent="0.2">
      <c r="A10" s="329">
        <v>1374158.48</v>
      </c>
      <c r="B10" s="179">
        <v>11044674</v>
      </c>
      <c r="C10" s="179" t="s">
        <v>2980</v>
      </c>
    </row>
    <row r="11" spans="1:3" x14ac:dyDescent="0.2">
      <c r="A11" s="329">
        <v>212618.34</v>
      </c>
      <c r="B11" s="179">
        <v>11044756</v>
      </c>
      <c r="C11" s="179" t="s">
        <v>2981</v>
      </c>
    </row>
    <row r="12" spans="1:3" x14ac:dyDescent="0.2">
      <c r="A12" s="329">
        <v>512634.14</v>
      </c>
      <c r="B12" s="179">
        <v>99788133</v>
      </c>
      <c r="C12" s="179" t="s">
        <v>2982</v>
      </c>
    </row>
    <row r="13" spans="1:3" x14ac:dyDescent="0.2">
      <c r="A13" s="329">
        <v>805093.65</v>
      </c>
      <c r="B13" s="179">
        <v>99789097</v>
      </c>
      <c r="C13" s="179" t="s">
        <v>2983</v>
      </c>
    </row>
    <row r="14" spans="1:3" x14ac:dyDescent="0.2">
      <c r="A14" s="329">
        <v>310863.56</v>
      </c>
      <c r="B14" s="179">
        <v>99789615</v>
      </c>
      <c r="C14" s="179" t="s">
        <v>2984</v>
      </c>
    </row>
    <row r="15" spans="1:3" x14ac:dyDescent="0.2">
      <c r="A15" s="329">
        <v>3443.34</v>
      </c>
      <c r="B15" s="179">
        <v>99800496</v>
      </c>
      <c r="C15" s="179" t="s">
        <v>2985</v>
      </c>
    </row>
    <row r="16" spans="1:3" x14ac:dyDescent="0.2">
      <c r="A16" s="329">
        <v>1034.72</v>
      </c>
      <c r="B16" s="179">
        <v>99800500</v>
      </c>
      <c r="C16" s="179" t="s">
        <v>2986</v>
      </c>
    </row>
    <row r="17" spans="1:3" x14ac:dyDescent="0.2">
      <c r="A17" s="329">
        <v>3026.07</v>
      </c>
      <c r="B17" s="179">
        <v>99800501</v>
      </c>
      <c r="C17" s="179" t="s">
        <v>2987</v>
      </c>
    </row>
    <row r="18" spans="1:3" x14ac:dyDescent="0.2">
      <c r="A18" s="329">
        <v>9067.76</v>
      </c>
      <c r="B18" s="179">
        <v>99804044</v>
      </c>
      <c r="C18" s="179" t="s">
        <v>2988</v>
      </c>
    </row>
    <row r="19" spans="1:3" x14ac:dyDescent="0.2">
      <c r="A19" s="329">
        <v>1147.54</v>
      </c>
      <c r="B19" s="179">
        <v>99807103</v>
      </c>
      <c r="C19" s="179" t="s">
        <v>2989</v>
      </c>
    </row>
    <row r="20" spans="1:3" x14ac:dyDescent="0.2">
      <c r="A20" s="329">
        <v>472.64</v>
      </c>
      <c r="B20" s="179">
        <v>99807106</v>
      </c>
      <c r="C20" s="179" t="s">
        <v>2990</v>
      </c>
    </row>
    <row r="21" spans="1:3" x14ac:dyDescent="0.2">
      <c r="A21" s="329">
        <v>315.08</v>
      </c>
      <c r="B21" s="179">
        <v>99807869</v>
      </c>
      <c r="C21" s="179" t="s">
        <v>2991</v>
      </c>
    </row>
    <row r="22" spans="1:3" x14ac:dyDescent="0.2">
      <c r="A22" s="329">
        <v>8090.58</v>
      </c>
      <c r="B22" s="179">
        <v>99807933</v>
      </c>
      <c r="C22" s="179" t="s">
        <v>2992</v>
      </c>
    </row>
    <row r="23" spans="1:3" x14ac:dyDescent="0.2">
      <c r="A23" s="329">
        <v>708.94</v>
      </c>
      <c r="B23" s="179">
        <v>99810174</v>
      </c>
      <c r="C23" s="179" t="s">
        <v>2993</v>
      </c>
    </row>
    <row r="24" spans="1:3" x14ac:dyDescent="0.2">
      <c r="A24" s="329">
        <v>2981.33</v>
      </c>
      <c r="B24" s="179">
        <v>99810178</v>
      </c>
      <c r="C24" s="179" t="s">
        <v>2994</v>
      </c>
    </row>
    <row r="25" spans="1:3" x14ac:dyDescent="0.2">
      <c r="A25" s="329">
        <v>708.96</v>
      </c>
      <c r="B25" s="179">
        <v>99810179</v>
      </c>
      <c r="C25" s="179" t="s">
        <v>2995</v>
      </c>
    </row>
    <row r="26" spans="1:3" x14ac:dyDescent="0.2">
      <c r="A26" s="329">
        <v>866.51</v>
      </c>
      <c r="B26" s="179">
        <v>99810183</v>
      </c>
      <c r="C26" s="179" t="s">
        <v>2996</v>
      </c>
    </row>
    <row r="27" spans="1:3" x14ac:dyDescent="0.2">
      <c r="A27" s="329">
        <v>7480.42</v>
      </c>
      <c r="B27" s="179">
        <v>99810184</v>
      </c>
      <c r="C27" s="179" t="s">
        <v>2997</v>
      </c>
    </row>
    <row r="28" spans="1:3" x14ac:dyDescent="0.2">
      <c r="A28" s="329">
        <v>970.05</v>
      </c>
      <c r="B28" s="179">
        <v>99810186</v>
      </c>
      <c r="C28" s="179" t="s">
        <v>2998</v>
      </c>
    </row>
    <row r="29" spans="1:3" x14ac:dyDescent="0.2">
      <c r="A29" s="329">
        <v>787.73</v>
      </c>
      <c r="B29" s="179">
        <v>99810338</v>
      </c>
      <c r="C29" s="179" t="s">
        <v>2999</v>
      </c>
    </row>
    <row r="30" spans="1:3" x14ac:dyDescent="0.2">
      <c r="A30" s="329">
        <v>945.27</v>
      </c>
      <c r="B30" s="179">
        <v>99810340</v>
      </c>
      <c r="C30" s="179" t="s">
        <v>3000</v>
      </c>
    </row>
    <row r="31" spans="1:3" x14ac:dyDescent="0.2">
      <c r="A31" s="329">
        <v>62508.94</v>
      </c>
      <c r="B31" s="179">
        <v>99810346</v>
      </c>
      <c r="C31" s="179" t="s">
        <v>3001</v>
      </c>
    </row>
    <row r="32" spans="1:3" x14ac:dyDescent="0.2">
      <c r="A32" s="329">
        <v>69137.23</v>
      </c>
      <c r="B32" s="179">
        <v>99810348</v>
      </c>
      <c r="C32" s="179" t="s">
        <v>3002</v>
      </c>
    </row>
    <row r="33" spans="1:3" x14ac:dyDescent="0.2">
      <c r="A33" s="329">
        <v>3754.97</v>
      </c>
      <c r="B33" s="179">
        <v>99810689</v>
      </c>
      <c r="C33" s="179" t="s">
        <v>3003</v>
      </c>
    </row>
    <row r="34" spans="1:3" x14ac:dyDescent="0.2">
      <c r="A34" s="329">
        <v>1034.72</v>
      </c>
      <c r="B34" s="179">
        <v>99810703</v>
      </c>
      <c r="C34" s="179" t="s">
        <v>3004</v>
      </c>
    </row>
    <row r="35" spans="1:3" x14ac:dyDescent="0.2">
      <c r="A35" s="329">
        <v>291.04000000000002</v>
      </c>
      <c r="B35" s="179">
        <v>99810704</v>
      </c>
      <c r="C35" s="179" t="s">
        <v>3005</v>
      </c>
    </row>
    <row r="36" spans="1:3" x14ac:dyDescent="0.2">
      <c r="A36" s="329">
        <v>2798.71</v>
      </c>
      <c r="B36" s="179">
        <v>99810707</v>
      </c>
      <c r="C36" s="179" t="s">
        <v>3006</v>
      </c>
    </row>
    <row r="37" spans="1:3" x14ac:dyDescent="0.2">
      <c r="A37" s="329">
        <v>323105.40000000002</v>
      </c>
      <c r="B37" s="179">
        <v>99810815</v>
      </c>
      <c r="C37" s="179" t="s">
        <v>3007</v>
      </c>
    </row>
    <row r="38" spans="1:3" x14ac:dyDescent="0.2">
      <c r="A38" s="329">
        <v>3544.5</v>
      </c>
      <c r="B38" s="179">
        <v>99811180</v>
      </c>
      <c r="C38" s="179" t="s">
        <v>3008</v>
      </c>
    </row>
    <row r="39" spans="1:3" x14ac:dyDescent="0.2">
      <c r="A39" s="329">
        <v>58706.47</v>
      </c>
      <c r="B39" s="179">
        <v>99812323</v>
      </c>
      <c r="C39" s="179" t="s">
        <v>3009</v>
      </c>
    </row>
    <row r="40" spans="1:3" x14ac:dyDescent="0.2">
      <c r="A40" s="329">
        <v>315.08</v>
      </c>
      <c r="B40" s="179">
        <v>99812360</v>
      </c>
      <c r="C40" s="179" t="s">
        <v>3010</v>
      </c>
    </row>
    <row r="41" spans="1:3" x14ac:dyDescent="0.2">
      <c r="A41" s="329">
        <v>1709.63</v>
      </c>
      <c r="B41" s="179">
        <v>99812363</v>
      </c>
      <c r="C41" s="179" t="s">
        <v>3011</v>
      </c>
    </row>
    <row r="42" spans="1:3" x14ac:dyDescent="0.2">
      <c r="A42" s="329">
        <v>945.27</v>
      </c>
      <c r="B42" s="179">
        <v>99812468</v>
      </c>
      <c r="C42" s="179" t="s">
        <v>3012</v>
      </c>
    </row>
    <row r="43" spans="1:3" x14ac:dyDescent="0.2">
      <c r="A43" s="329">
        <v>11687.41</v>
      </c>
      <c r="B43" s="179">
        <v>99812753</v>
      </c>
      <c r="C43" s="179" t="s">
        <v>3013</v>
      </c>
    </row>
    <row r="44" spans="1:3" x14ac:dyDescent="0.2">
      <c r="A44" s="329">
        <v>75251.12</v>
      </c>
      <c r="B44" s="179">
        <v>99820346</v>
      </c>
      <c r="C44" s="179" t="s">
        <v>3014</v>
      </c>
    </row>
    <row r="45" spans="1:3" x14ac:dyDescent="0.2">
      <c r="A45" s="329">
        <v>630.19000000000005</v>
      </c>
      <c r="B45" s="179">
        <v>99820793</v>
      </c>
      <c r="C45" s="179" t="s">
        <v>3015</v>
      </c>
    </row>
    <row r="46" spans="1:3" x14ac:dyDescent="0.2">
      <c r="A46" s="329">
        <v>472.64</v>
      </c>
      <c r="B46" s="179">
        <v>99820797</v>
      </c>
      <c r="C46" s="179" t="s">
        <v>3016</v>
      </c>
    </row>
    <row r="47" spans="1:3" x14ac:dyDescent="0.2">
      <c r="A47" s="329">
        <v>472.64</v>
      </c>
      <c r="B47" s="179">
        <v>99820805</v>
      </c>
      <c r="C47" s="179" t="s">
        <v>3017</v>
      </c>
    </row>
    <row r="48" spans="1:3" x14ac:dyDescent="0.2">
      <c r="A48" s="329">
        <v>1654.23</v>
      </c>
      <c r="B48" s="179">
        <v>99821309</v>
      </c>
      <c r="C48" s="179" t="s">
        <v>3018</v>
      </c>
    </row>
    <row r="49" spans="1:8" x14ac:dyDescent="0.2">
      <c r="A49" s="329">
        <v>708.96</v>
      </c>
      <c r="B49" s="179">
        <v>99821659</v>
      </c>
      <c r="C49" s="179" t="s">
        <v>3019</v>
      </c>
    </row>
    <row r="50" spans="1:8" x14ac:dyDescent="0.2">
      <c r="A50" s="329">
        <v>776.05</v>
      </c>
      <c r="B50" s="179">
        <v>99829078</v>
      </c>
      <c r="C50" s="179" t="s">
        <v>3020</v>
      </c>
    </row>
    <row r="51" spans="1:8" x14ac:dyDescent="0.2">
      <c r="A51" s="329">
        <v>866.51</v>
      </c>
      <c r="B51" s="179">
        <v>99829670</v>
      </c>
      <c r="C51" s="179" t="s">
        <v>3021</v>
      </c>
    </row>
    <row r="52" spans="1:8" x14ac:dyDescent="0.2">
      <c r="A52" s="329">
        <v>1895.37</v>
      </c>
      <c r="B52" s="179">
        <v>99829676</v>
      </c>
      <c r="C52" s="179" t="s">
        <v>3022</v>
      </c>
    </row>
    <row r="53" spans="1:8" x14ac:dyDescent="0.2">
      <c r="A53" s="329">
        <v>64797.52</v>
      </c>
      <c r="B53" s="179">
        <v>99829679</v>
      </c>
      <c r="C53" s="179" t="s">
        <v>3023</v>
      </c>
    </row>
    <row r="54" spans="1:8" x14ac:dyDescent="0.2">
      <c r="A54" s="330">
        <v>1919.47</v>
      </c>
      <c r="B54" s="195">
        <v>99831572</v>
      </c>
      <c r="C54" s="195" t="s">
        <v>3024</v>
      </c>
    </row>
    <row r="55" spans="1:8" x14ac:dyDescent="0.2">
      <c r="A55" s="330">
        <v>10935.73</v>
      </c>
      <c r="B55" s="195">
        <v>99834126</v>
      </c>
      <c r="C55" s="195" t="s">
        <v>3025</v>
      </c>
    </row>
    <row r="56" spans="1:8" x14ac:dyDescent="0.2">
      <c r="A56" s="330">
        <v>157.56</v>
      </c>
      <c r="B56" s="195">
        <v>99868041</v>
      </c>
      <c r="C56" s="195" t="s">
        <v>3026</v>
      </c>
    </row>
    <row r="57" spans="1:8" x14ac:dyDescent="0.2">
      <c r="A57" s="330">
        <v>157.56</v>
      </c>
      <c r="B57" s="195">
        <v>99868152</v>
      </c>
      <c r="C57" s="195" t="s">
        <v>3027</v>
      </c>
    </row>
    <row r="58" spans="1:8" x14ac:dyDescent="0.2">
      <c r="A58" s="330">
        <v>157.56</v>
      </c>
      <c r="B58" s="195">
        <v>99868158</v>
      </c>
      <c r="C58" s="195" t="s">
        <v>3028</v>
      </c>
    </row>
    <row r="59" spans="1:8" x14ac:dyDescent="0.2">
      <c r="A59" s="330">
        <v>34395382.18</v>
      </c>
      <c r="B59" s="195" t="s">
        <v>3029</v>
      </c>
      <c r="C59" s="195" t="s">
        <v>3030</v>
      </c>
    </row>
    <row r="60" spans="1:8" x14ac:dyDescent="0.2">
      <c r="A60" s="330">
        <v>4744162.01</v>
      </c>
      <c r="B60" s="195" t="s">
        <v>3031</v>
      </c>
      <c r="C60" s="195" t="s">
        <v>3032</v>
      </c>
    </row>
    <row r="61" spans="1:8" ht="12" thickBot="1" x14ac:dyDescent="0.25">
      <c r="A61" s="331">
        <f>SUM(A8:A60)</f>
        <v>43324974.039999999</v>
      </c>
      <c r="B61" s="195" t="s">
        <v>3033</v>
      </c>
      <c r="C61" s="195"/>
    </row>
    <row r="62" spans="1:8" ht="12" thickTop="1" x14ac:dyDescent="0.2">
      <c r="A62" s="330"/>
      <c r="B62" s="195"/>
      <c r="C62" s="195"/>
    </row>
    <row r="63" spans="1:8" x14ac:dyDescent="0.2">
      <c r="A63" s="330">
        <v>7202292.7699999996</v>
      </c>
      <c r="B63" s="195" t="s">
        <v>2974</v>
      </c>
      <c r="C63" s="195"/>
      <c r="D63" s="184" t="s">
        <v>178</v>
      </c>
      <c r="E63" s="184" t="s">
        <v>177</v>
      </c>
      <c r="F63" s="184" t="s">
        <v>176</v>
      </c>
      <c r="G63" s="184" t="s">
        <v>175</v>
      </c>
      <c r="H63" s="184" t="s">
        <v>2696</v>
      </c>
    </row>
    <row r="64" spans="1:8" ht="12" thickBot="1" x14ac:dyDescent="0.25">
      <c r="A64" s="331">
        <f>A61+A63</f>
        <v>50527266.810000002</v>
      </c>
      <c r="B64" s="196" t="s">
        <v>177</v>
      </c>
      <c r="C64" s="196"/>
      <c r="D64" s="185">
        <v>0</v>
      </c>
      <c r="E64" s="185">
        <v>1</v>
      </c>
      <c r="F64" s="185">
        <v>0</v>
      </c>
      <c r="G64" s="185">
        <v>0</v>
      </c>
      <c r="H64" s="186">
        <f>SUM(D64:G64)</f>
        <v>1</v>
      </c>
    </row>
    <row r="65" spans="1:8" ht="12" thickTop="1" x14ac:dyDescent="0.2">
      <c r="A65" s="188"/>
      <c r="B65" s="196"/>
      <c r="C65" s="196"/>
      <c r="D65" s="63">
        <f>D64*$H$65</f>
        <v>0</v>
      </c>
      <c r="E65" s="63">
        <f t="shared" ref="E65:G65" si="0">E64*$H$65</f>
        <v>50527266.810000002</v>
      </c>
      <c r="F65" s="63">
        <f t="shared" si="0"/>
        <v>0</v>
      </c>
      <c r="G65" s="63">
        <f t="shared" si="0"/>
        <v>0</v>
      </c>
      <c r="H65" s="63">
        <f>A64</f>
        <v>50527266.810000002</v>
      </c>
    </row>
    <row r="66" spans="1:8" x14ac:dyDescent="0.2">
      <c r="A66" s="188"/>
      <c r="B66" s="196"/>
      <c r="C66" s="196"/>
    </row>
    <row r="67" spans="1:8" x14ac:dyDescent="0.2">
      <c r="A67" s="188"/>
      <c r="B67" s="196"/>
      <c r="C67" s="196"/>
    </row>
    <row r="68" spans="1:8" x14ac:dyDescent="0.2">
      <c r="A68" s="188"/>
      <c r="B68" s="196"/>
      <c r="C68" s="196"/>
    </row>
    <row r="69" spans="1:8" x14ac:dyDescent="0.2">
      <c r="A69" s="188"/>
      <c r="B69" s="196"/>
      <c r="C69" s="196"/>
    </row>
  </sheetData>
  <pageMargins left="1" right="1" top="1.25" bottom="1" header="1" footer="0.75"/>
  <pageSetup scale="60" fitToHeight="2" orientation="landscape" r:id="rId1"/>
  <headerFooter>
    <oddHeader>&amp;R&amp;"Times New Roman,Regular"&amp;8&amp;A
Page &amp;P of &amp;N</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DA275-587C-40D7-938D-2B130B55D672}">
  <sheetPr codeName="Sheet13"/>
  <dimension ref="A1:I154"/>
  <sheetViews>
    <sheetView zoomScaleNormal="100" workbookViewId="0">
      <selection activeCell="D9" sqref="D9"/>
    </sheetView>
  </sheetViews>
  <sheetFormatPr defaultColWidth="8.85546875" defaultRowHeight="11.25" x14ac:dyDescent="0.2"/>
  <cols>
    <col min="1" max="1" width="16.7109375" style="188" bestFit="1" customWidth="1"/>
    <col min="2" max="2" width="15.7109375" style="177" bestFit="1" customWidth="1"/>
    <col min="3" max="3" width="11" style="177" bestFit="1" customWidth="1"/>
    <col min="4" max="4" width="13.28515625" style="177" bestFit="1" customWidth="1"/>
    <col min="5" max="5" width="13.7109375" style="177" bestFit="1" customWidth="1"/>
    <col min="6" max="6" width="15.28515625" style="177" bestFit="1" customWidth="1"/>
    <col min="7" max="7" width="16.7109375" style="177" bestFit="1" customWidth="1"/>
    <col min="8" max="8" width="15.28515625" style="177" bestFit="1" customWidth="1"/>
    <col min="9" max="9" width="16.7109375" style="177" bestFit="1" customWidth="1"/>
    <col min="10" max="16384" width="8.85546875" style="177"/>
  </cols>
  <sheetData>
    <row r="1" spans="1:9" x14ac:dyDescent="0.2">
      <c r="A1" s="187" t="s">
        <v>1408</v>
      </c>
    </row>
    <row r="2" spans="1:9" x14ac:dyDescent="0.2">
      <c r="A2" s="187" t="s">
        <v>3034</v>
      </c>
    </row>
    <row r="3" spans="1:9" x14ac:dyDescent="0.2">
      <c r="A3" s="187" t="s">
        <v>2977</v>
      </c>
    </row>
    <row r="4" spans="1:9" x14ac:dyDescent="0.2">
      <c r="A4" s="187"/>
    </row>
    <row r="5" spans="1:9" x14ac:dyDescent="0.2">
      <c r="A5" s="187"/>
    </row>
    <row r="6" spans="1:9" x14ac:dyDescent="0.2">
      <c r="A6" s="187"/>
    </row>
    <row r="7" spans="1:9" x14ac:dyDescent="0.2">
      <c r="A7" s="178" t="s">
        <v>300</v>
      </c>
      <c r="B7" s="178" t="s">
        <v>1337</v>
      </c>
      <c r="E7" s="177" t="s">
        <v>2971</v>
      </c>
      <c r="F7" s="177" t="s">
        <v>2972</v>
      </c>
      <c r="G7" s="177" t="s">
        <v>177</v>
      </c>
      <c r="H7" s="177" t="s">
        <v>2973</v>
      </c>
      <c r="I7" s="178" t="s">
        <v>2974</v>
      </c>
    </row>
    <row r="8" spans="1:9" x14ac:dyDescent="0.2">
      <c r="A8" s="188">
        <v>26494.29</v>
      </c>
      <c r="B8" s="177" t="s">
        <v>3035</v>
      </c>
      <c r="H8" s="180">
        <f t="shared" ref="H8:H11" si="0">$A8</f>
        <v>26494.29</v>
      </c>
    </row>
    <row r="9" spans="1:9" x14ac:dyDescent="0.2">
      <c r="A9" s="188">
        <v>534787.99</v>
      </c>
      <c r="B9" s="177" t="s">
        <v>3036</v>
      </c>
      <c r="H9" s="180">
        <f t="shared" si="0"/>
        <v>534787.99</v>
      </c>
    </row>
    <row r="10" spans="1:9" x14ac:dyDescent="0.2">
      <c r="A10" s="188">
        <v>1288286.32</v>
      </c>
      <c r="B10" s="177" t="s">
        <v>3037</v>
      </c>
      <c r="H10" s="180">
        <f t="shared" si="0"/>
        <v>1288286.32</v>
      </c>
    </row>
    <row r="11" spans="1:9" x14ac:dyDescent="0.2">
      <c r="A11" s="188">
        <v>6917.29</v>
      </c>
      <c r="B11" s="177" t="s">
        <v>3038</v>
      </c>
      <c r="H11" s="180">
        <f t="shared" si="0"/>
        <v>6917.29</v>
      </c>
    </row>
    <row r="12" spans="1:9" x14ac:dyDescent="0.2">
      <c r="A12" s="188">
        <v>857792.5</v>
      </c>
      <c r="B12" s="177" t="s">
        <v>3039</v>
      </c>
      <c r="F12" s="180">
        <f>$A12</f>
        <v>857792.5</v>
      </c>
    </row>
    <row r="13" spans="1:9" x14ac:dyDescent="0.2">
      <c r="A13" s="188">
        <v>478.04</v>
      </c>
      <c r="B13" s="177" t="s">
        <v>3040</v>
      </c>
      <c r="F13" s="180">
        <f>$A13</f>
        <v>478.04</v>
      </c>
    </row>
    <row r="14" spans="1:9" x14ac:dyDescent="0.2">
      <c r="A14" s="188">
        <v>633308.68000000005</v>
      </c>
      <c r="B14" s="177" t="s">
        <v>3041</v>
      </c>
      <c r="G14" s="180">
        <f>$A14</f>
        <v>633308.68000000005</v>
      </c>
    </row>
    <row r="15" spans="1:9" x14ac:dyDescent="0.2">
      <c r="A15" s="188">
        <v>318.68</v>
      </c>
      <c r="B15" s="177" t="s">
        <v>3042</v>
      </c>
      <c r="F15" s="180">
        <f t="shared" ref="F15:F29" si="1">$A15</f>
        <v>318.68</v>
      </c>
    </row>
    <row r="16" spans="1:9" x14ac:dyDescent="0.2">
      <c r="A16" s="188">
        <v>796.73</v>
      </c>
      <c r="B16" s="177" t="s">
        <v>3043</v>
      </c>
      <c r="F16" s="180">
        <f t="shared" si="1"/>
        <v>796.73</v>
      </c>
    </row>
    <row r="17" spans="1:7" x14ac:dyDescent="0.2">
      <c r="A17" s="188">
        <v>478.04</v>
      </c>
      <c r="B17" s="177" t="s">
        <v>3044</v>
      </c>
      <c r="F17" s="180">
        <f t="shared" si="1"/>
        <v>478.04</v>
      </c>
    </row>
    <row r="18" spans="1:7" x14ac:dyDescent="0.2">
      <c r="A18" s="188">
        <v>637.38</v>
      </c>
      <c r="B18" s="177" t="s">
        <v>3045</v>
      </c>
      <c r="F18" s="180">
        <f t="shared" si="1"/>
        <v>637.38</v>
      </c>
    </row>
    <row r="19" spans="1:7" x14ac:dyDescent="0.2">
      <c r="A19" s="188">
        <v>318.68</v>
      </c>
      <c r="B19" s="177" t="s">
        <v>3046</v>
      </c>
      <c r="F19" s="180">
        <f t="shared" si="1"/>
        <v>318.68</v>
      </c>
    </row>
    <row r="20" spans="1:7" x14ac:dyDescent="0.2">
      <c r="A20" s="188">
        <v>3472.58</v>
      </c>
      <c r="B20" s="177" t="s">
        <v>3047</v>
      </c>
      <c r="F20" s="180">
        <f t="shared" si="1"/>
        <v>3472.58</v>
      </c>
    </row>
    <row r="21" spans="1:7" x14ac:dyDescent="0.2">
      <c r="A21" s="188">
        <v>3682.29</v>
      </c>
      <c r="B21" s="177" t="s">
        <v>3048</v>
      </c>
      <c r="F21" s="180">
        <f t="shared" si="1"/>
        <v>3682.29</v>
      </c>
    </row>
    <row r="22" spans="1:7" x14ac:dyDescent="0.2">
      <c r="A22" s="188">
        <v>159.36000000000001</v>
      </c>
      <c r="B22" s="177" t="s">
        <v>3049</v>
      </c>
      <c r="F22" s="180">
        <f t="shared" si="1"/>
        <v>159.36000000000001</v>
      </c>
    </row>
    <row r="23" spans="1:7" x14ac:dyDescent="0.2">
      <c r="A23" s="188">
        <v>478.04</v>
      </c>
      <c r="B23" s="177" t="s">
        <v>3050</v>
      </c>
      <c r="F23" s="180">
        <f t="shared" si="1"/>
        <v>478.04</v>
      </c>
    </row>
    <row r="24" spans="1:7" x14ac:dyDescent="0.2">
      <c r="A24" s="188">
        <v>3989.95</v>
      </c>
      <c r="B24" s="177" t="s">
        <v>3051</v>
      </c>
      <c r="F24" s="180">
        <f t="shared" si="1"/>
        <v>3989.95</v>
      </c>
    </row>
    <row r="25" spans="1:7" x14ac:dyDescent="0.2">
      <c r="A25" s="188">
        <v>159.36000000000001</v>
      </c>
      <c r="B25" s="177" t="s">
        <v>3052</v>
      </c>
      <c r="F25" s="180">
        <f t="shared" si="1"/>
        <v>159.36000000000001</v>
      </c>
    </row>
    <row r="26" spans="1:7" x14ac:dyDescent="0.2">
      <c r="A26" s="188">
        <v>159.36000000000001</v>
      </c>
      <c r="B26" s="177" t="s">
        <v>3053</v>
      </c>
      <c r="F26" s="180">
        <f t="shared" si="1"/>
        <v>159.36000000000001</v>
      </c>
    </row>
    <row r="27" spans="1:7" x14ac:dyDescent="0.2">
      <c r="A27" s="188">
        <v>159.36000000000001</v>
      </c>
      <c r="B27" s="177" t="s">
        <v>3054</v>
      </c>
      <c r="F27" s="180">
        <f t="shared" si="1"/>
        <v>159.36000000000001</v>
      </c>
    </row>
    <row r="28" spans="1:7" x14ac:dyDescent="0.2">
      <c r="A28" s="188">
        <v>796.72</v>
      </c>
      <c r="B28" s="177" t="s">
        <v>3055</v>
      </c>
      <c r="F28" s="180">
        <f t="shared" si="1"/>
        <v>796.72</v>
      </c>
    </row>
    <row r="29" spans="1:7" x14ac:dyDescent="0.2">
      <c r="A29" s="188">
        <v>1177.3399999999999</v>
      </c>
      <c r="B29" s="177" t="s">
        <v>3056</v>
      </c>
      <c r="F29" s="180">
        <f t="shared" si="1"/>
        <v>1177.3399999999999</v>
      </c>
    </row>
    <row r="30" spans="1:7" x14ac:dyDescent="0.2">
      <c r="A30" s="188">
        <v>4422522.8499999996</v>
      </c>
      <c r="B30" s="177" t="s">
        <v>3057</v>
      </c>
      <c r="G30" s="180">
        <f>$A30</f>
        <v>4422522.8499999996</v>
      </c>
    </row>
    <row r="31" spans="1:7" x14ac:dyDescent="0.2">
      <c r="A31" s="188">
        <v>1308.17</v>
      </c>
      <c r="B31" s="177" t="s">
        <v>3058</v>
      </c>
      <c r="F31" s="180">
        <f t="shared" ref="F31:F38" si="2">$A31</f>
        <v>1308.17</v>
      </c>
    </row>
    <row r="32" spans="1:7" x14ac:dyDescent="0.2">
      <c r="A32" s="188">
        <v>4022.65</v>
      </c>
      <c r="B32" s="177" t="s">
        <v>3059</v>
      </c>
      <c r="F32" s="180">
        <f t="shared" si="2"/>
        <v>4022.65</v>
      </c>
    </row>
    <row r="33" spans="1:7" x14ac:dyDescent="0.2">
      <c r="A33" s="188">
        <v>637.38</v>
      </c>
      <c r="B33" s="177" t="s">
        <v>3060</v>
      </c>
      <c r="F33" s="180">
        <f t="shared" si="2"/>
        <v>637.38</v>
      </c>
    </row>
    <row r="34" spans="1:7" x14ac:dyDescent="0.2">
      <c r="A34" s="188">
        <v>637.38</v>
      </c>
      <c r="B34" s="177" t="s">
        <v>3061</v>
      </c>
      <c r="F34" s="180">
        <f t="shared" si="2"/>
        <v>637.38</v>
      </c>
    </row>
    <row r="35" spans="1:7" x14ac:dyDescent="0.2">
      <c r="A35" s="188">
        <v>950.15</v>
      </c>
      <c r="B35" s="177" t="s">
        <v>3062</v>
      </c>
      <c r="F35" s="180">
        <f t="shared" si="2"/>
        <v>950.15</v>
      </c>
    </row>
    <row r="36" spans="1:7" x14ac:dyDescent="0.2">
      <c r="A36" s="188">
        <v>2812.58</v>
      </c>
      <c r="B36" s="177" t="s">
        <v>3063</v>
      </c>
      <c r="F36" s="180">
        <f t="shared" si="2"/>
        <v>2812.58</v>
      </c>
    </row>
    <row r="37" spans="1:7" x14ac:dyDescent="0.2">
      <c r="A37" s="188">
        <v>1046.54</v>
      </c>
      <c r="B37" s="177" t="s">
        <v>3064</v>
      </c>
      <c r="F37" s="180">
        <f t="shared" si="2"/>
        <v>1046.54</v>
      </c>
    </row>
    <row r="38" spans="1:7" x14ac:dyDescent="0.2">
      <c r="A38" s="188">
        <v>294.35000000000002</v>
      </c>
      <c r="B38" s="177" t="s">
        <v>3065</v>
      </c>
      <c r="F38" s="180">
        <f t="shared" si="2"/>
        <v>294.35000000000002</v>
      </c>
    </row>
    <row r="39" spans="1:7" x14ac:dyDescent="0.2">
      <c r="A39" s="188">
        <v>331436.40999999997</v>
      </c>
      <c r="B39" s="177" t="s">
        <v>3066</v>
      </c>
      <c r="E39" s="180">
        <f>$A39</f>
        <v>331436.40999999997</v>
      </c>
    </row>
    <row r="40" spans="1:7" x14ac:dyDescent="0.2">
      <c r="A40" s="188">
        <v>883.04</v>
      </c>
      <c r="B40" s="177" t="s">
        <v>3067</v>
      </c>
      <c r="F40" s="180">
        <f t="shared" ref="F40:G103" si="3">$A40</f>
        <v>883.04</v>
      </c>
    </row>
    <row r="41" spans="1:7" x14ac:dyDescent="0.2">
      <c r="A41" s="188">
        <v>2485.54</v>
      </c>
      <c r="B41" s="177" t="s">
        <v>3068</v>
      </c>
      <c r="F41" s="180">
        <f t="shared" si="3"/>
        <v>2485.54</v>
      </c>
    </row>
    <row r="42" spans="1:7" x14ac:dyDescent="0.2">
      <c r="A42" s="188">
        <v>4447.79</v>
      </c>
      <c r="B42" s="177" t="s">
        <v>3069</v>
      </c>
      <c r="F42" s="180">
        <f t="shared" si="3"/>
        <v>4447.79</v>
      </c>
    </row>
    <row r="43" spans="1:7" x14ac:dyDescent="0.2">
      <c r="A43" s="188">
        <v>2354.7199999999998</v>
      </c>
      <c r="B43" s="177" t="s">
        <v>3070</v>
      </c>
      <c r="F43" s="180">
        <f t="shared" si="3"/>
        <v>2354.7199999999998</v>
      </c>
    </row>
    <row r="44" spans="1:7" x14ac:dyDescent="0.2">
      <c r="A44" s="188">
        <v>1111.95</v>
      </c>
      <c r="B44" s="177" t="s">
        <v>3071</v>
      </c>
      <c r="F44" s="180">
        <f t="shared" si="3"/>
        <v>1111.95</v>
      </c>
    </row>
    <row r="45" spans="1:7" x14ac:dyDescent="0.2">
      <c r="A45" s="188">
        <v>5363.53</v>
      </c>
      <c r="B45" s="177" t="s">
        <v>3072</v>
      </c>
      <c r="F45" s="180">
        <f t="shared" si="3"/>
        <v>5363.53</v>
      </c>
    </row>
    <row r="46" spans="1:7" x14ac:dyDescent="0.2">
      <c r="A46" s="188">
        <v>1581585.15</v>
      </c>
      <c r="B46" s="177" t="s">
        <v>3073</v>
      </c>
      <c r="F46" s="180"/>
      <c r="G46" s="180">
        <f t="shared" si="3"/>
        <v>1581585.15</v>
      </c>
    </row>
    <row r="47" spans="1:7" x14ac:dyDescent="0.2">
      <c r="A47" s="188">
        <v>1439</v>
      </c>
      <c r="B47" s="177" t="s">
        <v>3074</v>
      </c>
      <c r="F47" s="180">
        <f t="shared" si="3"/>
        <v>1439</v>
      </c>
    </row>
    <row r="48" spans="1:7" x14ac:dyDescent="0.2">
      <c r="A48" s="188">
        <v>3662.9</v>
      </c>
      <c r="B48" s="177" t="s">
        <v>3075</v>
      </c>
      <c r="F48" s="180">
        <f t="shared" si="3"/>
        <v>3662.9</v>
      </c>
    </row>
    <row r="49" spans="1:6" x14ac:dyDescent="0.2">
      <c r="A49" s="188">
        <v>2093.08</v>
      </c>
      <c r="B49" s="177" t="s">
        <v>3076</v>
      </c>
      <c r="F49" s="180">
        <f t="shared" si="3"/>
        <v>2093.08</v>
      </c>
    </row>
    <row r="50" spans="1:6" x14ac:dyDescent="0.2">
      <c r="A50" s="188">
        <v>478.04</v>
      </c>
      <c r="B50" s="177" t="s">
        <v>3077</v>
      </c>
      <c r="F50" s="180">
        <f t="shared" si="3"/>
        <v>478.04</v>
      </c>
    </row>
    <row r="51" spans="1:6" x14ac:dyDescent="0.2">
      <c r="A51" s="188">
        <v>478.04</v>
      </c>
      <c r="B51" s="177" t="s">
        <v>3078</v>
      </c>
      <c r="F51" s="180">
        <f t="shared" si="3"/>
        <v>478.04</v>
      </c>
    </row>
    <row r="52" spans="1:6" x14ac:dyDescent="0.2">
      <c r="A52" s="188">
        <v>5147.3</v>
      </c>
      <c r="B52" s="177" t="s">
        <v>3079</v>
      </c>
      <c r="F52" s="180">
        <f t="shared" si="3"/>
        <v>5147.3</v>
      </c>
    </row>
    <row r="53" spans="1:6" x14ac:dyDescent="0.2">
      <c r="A53" s="188">
        <v>784.91</v>
      </c>
      <c r="B53" s="177" t="s">
        <v>3080</v>
      </c>
      <c r="F53" s="180">
        <f t="shared" si="3"/>
        <v>784.91</v>
      </c>
    </row>
    <row r="54" spans="1:6" x14ac:dyDescent="0.2">
      <c r="A54" s="188">
        <v>1223.1099999999999</v>
      </c>
      <c r="B54" s="177" t="s">
        <v>3081</v>
      </c>
      <c r="F54" s="180">
        <f t="shared" si="3"/>
        <v>1223.1099999999999</v>
      </c>
    </row>
    <row r="55" spans="1:6" x14ac:dyDescent="0.2">
      <c r="A55" s="188">
        <v>1569.82</v>
      </c>
      <c r="B55" s="177" t="s">
        <v>3082</v>
      </c>
      <c r="F55" s="180">
        <f t="shared" si="3"/>
        <v>1569.82</v>
      </c>
    </row>
    <row r="56" spans="1:6" x14ac:dyDescent="0.2">
      <c r="A56" s="188">
        <v>1749.7</v>
      </c>
      <c r="B56" s="177" t="s">
        <v>3083</v>
      </c>
      <c r="F56" s="180">
        <f t="shared" si="3"/>
        <v>1749.7</v>
      </c>
    </row>
    <row r="57" spans="1:6" x14ac:dyDescent="0.2">
      <c r="A57" s="188">
        <v>1507.37</v>
      </c>
      <c r="B57" s="177" t="s">
        <v>3084</v>
      </c>
      <c r="F57" s="180">
        <f t="shared" si="3"/>
        <v>1507.37</v>
      </c>
    </row>
    <row r="58" spans="1:6" x14ac:dyDescent="0.2">
      <c r="A58" s="188">
        <v>17501.509999999998</v>
      </c>
      <c r="B58" s="177" t="s">
        <v>3085</v>
      </c>
      <c r="F58" s="180">
        <f t="shared" si="3"/>
        <v>17501.509999999998</v>
      </c>
    </row>
    <row r="59" spans="1:6" x14ac:dyDescent="0.2">
      <c r="A59" s="188">
        <v>3063.42</v>
      </c>
      <c r="B59" s="177" t="s">
        <v>3086</v>
      </c>
      <c r="F59" s="180">
        <f t="shared" si="3"/>
        <v>3063.42</v>
      </c>
    </row>
    <row r="60" spans="1:6" x14ac:dyDescent="0.2">
      <c r="A60" s="188">
        <v>1726.72</v>
      </c>
      <c r="B60" s="177" t="s">
        <v>3087</v>
      </c>
      <c r="F60" s="180">
        <f t="shared" si="3"/>
        <v>1726.72</v>
      </c>
    </row>
    <row r="61" spans="1:6" x14ac:dyDescent="0.2">
      <c r="A61" s="188">
        <v>2741.77</v>
      </c>
      <c r="B61" s="177" t="s">
        <v>3088</v>
      </c>
      <c r="F61" s="180">
        <f t="shared" si="3"/>
        <v>2741.77</v>
      </c>
    </row>
    <row r="62" spans="1:6" x14ac:dyDescent="0.2">
      <c r="A62" s="188">
        <v>2200.21</v>
      </c>
      <c r="B62" s="177" t="s">
        <v>3089</v>
      </c>
      <c r="F62" s="180">
        <f t="shared" si="3"/>
        <v>2200.21</v>
      </c>
    </row>
    <row r="63" spans="1:6" x14ac:dyDescent="0.2">
      <c r="A63" s="188">
        <v>3401.26</v>
      </c>
      <c r="B63" s="177" t="s">
        <v>3090</v>
      </c>
      <c r="F63" s="180">
        <f t="shared" si="3"/>
        <v>3401.26</v>
      </c>
    </row>
    <row r="64" spans="1:6" x14ac:dyDescent="0.2">
      <c r="A64" s="188">
        <v>3401.26</v>
      </c>
      <c r="B64" s="177" t="s">
        <v>3091</v>
      </c>
      <c r="F64" s="180">
        <f t="shared" si="3"/>
        <v>3401.26</v>
      </c>
    </row>
    <row r="65" spans="1:6" x14ac:dyDescent="0.2">
      <c r="A65" s="188">
        <v>2485.54</v>
      </c>
      <c r="B65" s="177" t="s">
        <v>3092</v>
      </c>
      <c r="F65" s="180">
        <f t="shared" si="3"/>
        <v>2485.54</v>
      </c>
    </row>
    <row r="66" spans="1:6" x14ac:dyDescent="0.2">
      <c r="A66" s="188">
        <v>13712.33</v>
      </c>
      <c r="B66" s="177" t="s">
        <v>3093</v>
      </c>
      <c r="F66" s="180">
        <f t="shared" si="3"/>
        <v>13712.33</v>
      </c>
    </row>
    <row r="67" spans="1:6" x14ac:dyDescent="0.2">
      <c r="A67" s="188">
        <v>523.27</v>
      </c>
      <c r="B67" s="177" t="s">
        <v>3094</v>
      </c>
      <c r="F67" s="180">
        <f t="shared" si="3"/>
        <v>523.27</v>
      </c>
    </row>
    <row r="68" spans="1:6" x14ac:dyDescent="0.2">
      <c r="A68" s="188">
        <v>2093.08</v>
      </c>
      <c r="B68" s="177" t="s">
        <v>3095</v>
      </c>
      <c r="F68" s="180">
        <f t="shared" si="3"/>
        <v>2093.08</v>
      </c>
    </row>
    <row r="69" spans="1:6" x14ac:dyDescent="0.2">
      <c r="A69" s="188">
        <v>392.45</v>
      </c>
      <c r="B69" s="177" t="s">
        <v>3096</v>
      </c>
      <c r="F69" s="180">
        <f t="shared" si="3"/>
        <v>392.45</v>
      </c>
    </row>
    <row r="70" spans="1:6" x14ac:dyDescent="0.2">
      <c r="A70" s="188">
        <v>2093.08</v>
      </c>
      <c r="B70" s="177" t="s">
        <v>3097</v>
      </c>
      <c r="F70" s="180">
        <f t="shared" si="3"/>
        <v>2093.08</v>
      </c>
    </row>
    <row r="71" spans="1:6" x14ac:dyDescent="0.2">
      <c r="A71" s="188">
        <v>784.91</v>
      </c>
      <c r="B71" s="177" t="s">
        <v>3098</v>
      </c>
      <c r="F71" s="180">
        <f t="shared" si="3"/>
        <v>784.91</v>
      </c>
    </row>
    <row r="72" spans="1:6" x14ac:dyDescent="0.2">
      <c r="A72" s="188">
        <v>392.45</v>
      </c>
      <c r="B72" s="177" t="s">
        <v>3099</v>
      </c>
      <c r="F72" s="180">
        <f t="shared" si="3"/>
        <v>392.45</v>
      </c>
    </row>
    <row r="73" spans="1:6" x14ac:dyDescent="0.2">
      <c r="A73" s="188">
        <v>784.91</v>
      </c>
      <c r="B73" s="177" t="s">
        <v>3100</v>
      </c>
      <c r="F73" s="180">
        <f t="shared" si="3"/>
        <v>784.91</v>
      </c>
    </row>
    <row r="74" spans="1:6" x14ac:dyDescent="0.2">
      <c r="A74" s="188">
        <v>392.45</v>
      </c>
      <c r="B74" s="177" t="s">
        <v>3101</v>
      </c>
      <c r="F74" s="180">
        <f t="shared" si="3"/>
        <v>392.45</v>
      </c>
    </row>
    <row r="75" spans="1:6" x14ac:dyDescent="0.2">
      <c r="A75" s="188">
        <v>1700.63</v>
      </c>
      <c r="B75" s="177" t="s">
        <v>3102</v>
      </c>
      <c r="F75" s="180">
        <f t="shared" si="3"/>
        <v>1700.63</v>
      </c>
    </row>
    <row r="76" spans="1:6" x14ac:dyDescent="0.2">
      <c r="A76" s="188">
        <v>1706.53</v>
      </c>
      <c r="B76" s="177" t="s">
        <v>3103</v>
      </c>
      <c r="F76" s="180">
        <f t="shared" si="3"/>
        <v>1706.53</v>
      </c>
    </row>
    <row r="77" spans="1:6" x14ac:dyDescent="0.2">
      <c r="A77" s="188">
        <v>1831.45</v>
      </c>
      <c r="B77" s="177" t="s">
        <v>3104</v>
      </c>
      <c r="F77" s="180">
        <f t="shared" si="3"/>
        <v>1831.45</v>
      </c>
    </row>
    <row r="78" spans="1:6" x14ac:dyDescent="0.2">
      <c r="A78" s="188">
        <v>2947.9</v>
      </c>
      <c r="B78" s="177" t="s">
        <v>3105</v>
      </c>
      <c r="F78" s="180">
        <f t="shared" si="3"/>
        <v>2947.9</v>
      </c>
    </row>
    <row r="79" spans="1:6" x14ac:dyDescent="0.2">
      <c r="A79" s="188">
        <v>4357.71</v>
      </c>
      <c r="B79" s="177" t="s">
        <v>3106</v>
      </c>
      <c r="F79" s="180">
        <f t="shared" si="3"/>
        <v>4357.71</v>
      </c>
    </row>
    <row r="80" spans="1:6" x14ac:dyDescent="0.2">
      <c r="A80" s="188">
        <v>2223.9</v>
      </c>
      <c r="B80" s="177" t="s">
        <v>3107</v>
      </c>
      <c r="F80" s="180">
        <f t="shared" si="3"/>
        <v>2223.9</v>
      </c>
    </row>
    <row r="81" spans="1:6" x14ac:dyDescent="0.2">
      <c r="A81" s="188">
        <v>23391.02</v>
      </c>
      <c r="B81" s="177" t="s">
        <v>3108</v>
      </c>
      <c r="F81" s="180">
        <f t="shared" si="3"/>
        <v>23391.02</v>
      </c>
    </row>
    <row r="82" spans="1:6" x14ac:dyDescent="0.2">
      <c r="A82" s="188">
        <v>3139.63</v>
      </c>
      <c r="B82" s="177" t="s">
        <v>3109</v>
      </c>
      <c r="F82" s="180">
        <f t="shared" si="3"/>
        <v>3139.63</v>
      </c>
    </row>
    <row r="83" spans="1:6" x14ac:dyDescent="0.2">
      <c r="A83" s="188">
        <v>2354.7199999999998</v>
      </c>
      <c r="B83" s="177" t="s">
        <v>3110</v>
      </c>
      <c r="F83" s="180">
        <f t="shared" si="3"/>
        <v>2354.7199999999998</v>
      </c>
    </row>
    <row r="84" spans="1:6" x14ac:dyDescent="0.2">
      <c r="A84" s="188">
        <v>1308.17</v>
      </c>
      <c r="B84" s="177" t="s">
        <v>3111</v>
      </c>
      <c r="F84" s="180">
        <f t="shared" si="3"/>
        <v>1308.17</v>
      </c>
    </row>
    <row r="85" spans="1:6" x14ac:dyDescent="0.2">
      <c r="A85" s="188">
        <v>1569.82</v>
      </c>
      <c r="B85" s="177" t="s">
        <v>3112</v>
      </c>
      <c r="F85" s="180">
        <f t="shared" si="3"/>
        <v>1569.82</v>
      </c>
    </row>
    <row r="86" spans="1:6" x14ac:dyDescent="0.2">
      <c r="A86" s="188">
        <v>2747.17</v>
      </c>
      <c r="B86" s="177" t="s">
        <v>3113</v>
      </c>
      <c r="F86" s="180">
        <f t="shared" si="3"/>
        <v>2747.17</v>
      </c>
    </row>
    <row r="87" spans="1:6" x14ac:dyDescent="0.2">
      <c r="A87" s="188">
        <v>1635.22</v>
      </c>
      <c r="B87" s="177" t="s">
        <v>3114</v>
      </c>
      <c r="F87" s="180">
        <f t="shared" si="3"/>
        <v>1635.22</v>
      </c>
    </row>
    <row r="88" spans="1:6" x14ac:dyDescent="0.2">
      <c r="A88" s="188">
        <v>5152.76</v>
      </c>
      <c r="B88" s="177" t="s">
        <v>3115</v>
      </c>
      <c r="F88" s="180">
        <f t="shared" si="3"/>
        <v>5152.76</v>
      </c>
    </row>
    <row r="89" spans="1:6" x14ac:dyDescent="0.2">
      <c r="A89" s="188">
        <v>1046.54</v>
      </c>
      <c r="B89" s="177" t="s">
        <v>3116</v>
      </c>
      <c r="F89" s="180">
        <f t="shared" si="3"/>
        <v>1046.54</v>
      </c>
    </row>
    <row r="90" spans="1:6" x14ac:dyDescent="0.2">
      <c r="A90" s="188">
        <v>2639.98</v>
      </c>
      <c r="B90" s="177" t="s">
        <v>3117</v>
      </c>
      <c r="F90" s="180">
        <f t="shared" si="3"/>
        <v>2639.98</v>
      </c>
    </row>
    <row r="91" spans="1:6" x14ac:dyDescent="0.2">
      <c r="A91" s="188">
        <v>261.64</v>
      </c>
      <c r="B91" s="177" t="s">
        <v>3118</v>
      </c>
      <c r="F91" s="180">
        <f t="shared" si="3"/>
        <v>261.64</v>
      </c>
    </row>
    <row r="92" spans="1:6" x14ac:dyDescent="0.2">
      <c r="A92" s="188">
        <v>523.27</v>
      </c>
      <c r="B92" s="177" t="s">
        <v>3119</v>
      </c>
      <c r="F92" s="180">
        <f t="shared" si="3"/>
        <v>523.27</v>
      </c>
    </row>
    <row r="93" spans="1:6" x14ac:dyDescent="0.2">
      <c r="A93" s="188">
        <v>261.64</v>
      </c>
      <c r="B93" s="177" t="s">
        <v>3120</v>
      </c>
      <c r="F93" s="180">
        <f t="shared" si="3"/>
        <v>261.64</v>
      </c>
    </row>
    <row r="94" spans="1:6" x14ac:dyDescent="0.2">
      <c r="A94" s="188">
        <v>261.64</v>
      </c>
      <c r="B94" s="177" t="s">
        <v>3121</v>
      </c>
      <c r="F94" s="180">
        <f t="shared" si="3"/>
        <v>261.64</v>
      </c>
    </row>
    <row r="95" spans="1:6" x14ac:dyDescent="0.2">
      <c r="A95" s="188">
        <v>1308.17</v>
      </c>
      <c r="B95" s="177" t="s">
        <v>3122</v>
      </c>
      <c r="F95" s="180">
        <f t="shared" si="3"/>
        <v>1308.17</v>
      </c>
    </row>
    <row r="96" spans="1:6" x14ac:dyDescent="0.2">
      <c r="A96" s="188">
        <v>4705.57</v>
      </c>
      <c r="B96" s="177" t="s">
        <v>3123</v>
      </c>
      <c r="F96" s="180">
        <f t="shared" si="3"/>
        <v>4705.57</v>
      </c>
    </row>
    <row r="97" spans="1:6" x14ac:dyDescent="0.2">
      <c r="A97" s="188">
        <v>3741.06</v>
      </c>
      <c r="B97" s="177" t="s">
        <v>3124</v>
      </c>
      <c r="F97" s="180">
        <f t="shared" si="3"/>
        <v>3741.06</v>
      </c>
    </row>
    <row r="98" spans="1:6" x14ac:dyDescent="0.2">
      <c r="A98" s="188">
        <v>4153.63</v>
      </c>
      <c r="B98" s="177" t="s">
        <v>3125</v>
      </c>
      <c r="F98" s="180">
        <f t="shared" si="3"/>
        <v>4153.63</v>
      </c>
    </row>
    <row r="99" spans="1:6" x14ac:dyDescent="0.2">
      <c r="A99" s="188">
        <v>5922.24</v>
      </c>
      <c r="B99" s="177" t="s">
        <v>3126</v>
      </c>
      <c r="F99" s="180">
        <f t="shared" si="3"/>
        <v>5922.24</v>
      </c>
    </row>
    <row r="100" spans="1:6" x14ac:dyDescent="0.2">
      <c r="A100" s="188">
        <v>523.27</v>
      </c>
      <c r="B100" s="177" t="s">
        <v>3127</v>
      </c>
      <c r="F100" s="180">
        <f t="shared" si="3"/>
        <v>523.27</v>
      </c>
    </row>
    <row r="101" spans="1:6" x14ac:dyDescent="0.2">
      <c r="A101" s="188">
        <v>2389.15</v>
      </c>
      <c r="B101" s="177" t="s">
        <v>3128</v>
      </c>
      <c r="F101" s="180">
        <f t="shared" si="3"/>
        <v>2389.15</v>
      </c>
    </row>
    <row r="102" spans="1:6" x14ac:dyDescent="0.2">
      <c r="A102" s="188">
        <v>855.91</v>
      </c>
      <c r="B102" s="177" t="s">
        <v>3129</v>
      </c>
      <c r="F102" s="180">
        <f t="shared" si="3"/>
        <v>855.91</v>
      </c>
    </row>
    <row r="103" spans="1:6" x14ac:dyDescent="0.2">
      <c r="A103" s="188">
        <v>318.68</v>
      </c>
      <c r="B103" s="177" t="s">
        <v>3130</v>
      </c>
      <c r="F103" s="180">
        <f t="shared" si="3"/>
        <v>318.68</v>
      </c>
    </row>
    <row r="104" spans="1:6" x14ac:dyDescent="0.2">
      <c r="A104" s="188">
        <v>3920.62</v>
      </c>
      <c r="B104" s="177" t="s">
        <v>3131</v>
      </c>
      <c r="F104" s="180">
        <f t="shared" ref="F104:F135" si="4">$A104</f>
        <v>3920.62</v>
      </c>
    </row>
    <row r="105" spans="1:6" x14ac:dyDescent="0.2">
      <c r="A105" s="188">
        <v>447.44</v>
      </c>
      <c r="B105" s="177" t="s">
        <v>3132</v>
      </c>
      <c r="F105" s="180">
        <f t="shared" si="4"/>
        <v>447.44</v>
      </c>
    </row>
    <row r="106" spans="1:6" x14ac:dyDescent="0.2">
      <c r="A106" s="188">
        <v>5084.07</v>
      </c>
      <c r="B106" s="177" t="s">
        <v>3133</v>
      </c>
      <c r="F106" s="180">
        <f t="shared" si="4"/>
        <v>5084.07</v>
      </c>
    </row>
    <row r="107" spans="1:6" x14ac:dyDescent="0.2">
      <c r="A107" s="188">
        <v>883.57</v>
      </c>
      <c r="B107" s="177" t="s">
        <v>3134</v>
      </c>
      <c r="F107" s="180">
        <f t="shared" si="4"/>
        <v>883.57</v>
      </c>
    </row>
    <row r="108" spans="1:6" x14ac:dyDescent="0.2">
      <c r="A108" s="188">
        <v>478.04</v>
      </c>
      <c r="B108" s="177" t="s">
        <v>3135</v>
      </c>
      <c r="F108" s="180">
        <f t="shared" si="4"/>
        <v>478.04</v>
      </c>
    </row>
    <row r="109" spans="1:6" x14ac:dyDescent="0.2">
      <c r="A109" s="188">
        <v>637.38</v>
      </c>
      <c r="B109" s="177" t="s">
        <v>3136</v>
      </c>
      <c r="F109" s="180">
        <f t="shared" si="4"/>
        <v>637.38</v>
      </c>
    </row>
    <row r="110" spans="1:6" x14ac:dyDescent="0.2">
      <c r="A110" s="188">
        <v>318.68</v>
      </c>
      <c r="B110" s="177" t="s">
        <v>3137</v>
      </c>
      <c r="F110" s="180">
        <f t="shared" si="4"/>
        <v>318.68</v>
      </c>
    </row>
    <row r="111" spans="1:6" x14ac:dyDescent="0.2">
      <c r="A111" s="188">
        <v>159.36000000000001</v>
      </c>
      <c r="B111" s="177" t="s">
        <v>3138</v>
      </c>
      <c r="F111" s="180">
        <f t="shared" si="4"/>
        <v>159.36000000000001</v>
      </c>
    </row>
    <row r="112" spans="1:6" x14ac:dyDescent="0.2">
      <c r="A112" s="188">
        <v>159.36000000000001</v>
      </c>
      <c r="B112" s="177" t="s">
        <v>3139</v>
      </c>
      <c r="F112" s="180">
        <f t="shared" si="4"/>
        <v>159.36000000000001</v>
      </c>
    </row>
    <row r="113" spans="1:6" x14ac:dyDescent="0.2">
      <c r="A113" s="188">
        <v>2788.53</v>
      </c>
      <c r="B113" s="177" t="s">
        <v>3140</v>
      </c>
      <c r="F113" s="180">
        <f t="shared" si="4"/>
        <v>2788.53</v>
      </c>
    </row>
    <row r="114" spans="1:6" x14ac:dyDescent="0.2">
      <c r="A114" s="188">
        <v>478.04</v>
      </c>
      <c r="B114" s="177" t="s">
        <v>3141</v>
      </c>
      <c r="F114" s="180">
        <f t="shared" si="4"/>
        <v>478.04</v>
      </c>
    </row>
    <row r="115" spans="1:6" x14ac:dyDescent="0.2">
      <c r="A115" s="188">
        <v>159.36000000000001</v>
      </c>
      <c r="B115" s="177" t="s">
        <v>3142</v>
      </c>
      <c r="F115" s="180">
        <f t="shared" si="4"/>
        <v>159.36000000000001</v>
      </c>
    </row>
    <row r="116" spans="1:6" x14ac:dyDescent="0.2">
      <c r="A116" s="188">
        <v>478.04</v>
      </c>
      <c r="B116" s="177" t="s">
        <v>3143</v>
      </c>
      <c r="F116" s="180">
        <f t="shared" si="4"/>
        <v>478.04</v>
      </c>
    </row>
    <row r="117" spans="1:6" x14ac:dyDescent="0.2">
      <c r="A117" s="188">
        <v>2935.71</v>
      </c>
      <c r="B117" s="177" t="s">
        <v>3144</v>
      </c>
      <c r="F117" s="180">
        <f t="shared" si="4"/>
        <v>2935.71</v>
      </c>
    </row>
    <row r="118" spans="1:6" x14ac:dyDescent="0.2">
      <c r="A118" s="188">
        <v>159.36000000000001</v>
      </c>
      <c r="B118" s="177" t="s">
        <v>3145</v>
      </c>
      <c r="F118" s="180">
        <f t="shared" si="4"/>
        <v>159.36000000000001</v>
      </c>
    </row>
    <row r="119" spans="1:6" x14ac:dyDescent="0.2">
      <c r="A119" s="188">
        <v>478.04</v>
      </c>
      <c r="B119" s="177" t="s">
        <v>3146</v>
      </c>
      <c r="F119" s="180">
        <f t="shared" si="4"/>
        <v>478.04</v>
      </c>
    </row>
    <row r="120" spans="1:6" x14ac:dyDescent="0.2">
      <c r="A120" s="188">
        <v>864.25</v>
      </c>
      <c r="B120" s="177" t="s">
        <v>3147</v>
      </c>
      <c r="F120" s="180">
        <f t="shared" si="4"/>
        <v>864.25</v>
      </c>
    </row>
    <row r="121" spans="1:6" x14ac:dyDescent="0.2">
      <c r="A121" s="188">
        <v>478.04</v>
      </c>
      <c r="B121" s="177" t="s">
        <v>3148</v>
      </c>
      <c r="F121" s="180">
        <f t="shared" si="4"/>
        <v>478.04</v>
      </c>
    </row>
    <row r="122" spans="1:6" x14ac:dyDescent="0.2">
      <c r="A122" s="188">
        <v>1195.08</v>
      </c>
      <c r="B122" s="177" t="s">
        <v>3149</v>
      </c>
      <c r="F122" s="180">
        <f t="shared" si="4"/>
        <v>1195.08</v>
      </c>
    </row>
    <row r="123" spans="1:6" x14ac:dyDescent="0.2">
      <c r="A123" s="188">
        <v>1195.08</v>
      </c>
      <c r="B123" s="177" t="s">
        <v>3150</v>
      </c>
      <c r="F123" s="180">
        <f t="shared" si="4"/>
        <v>1195.08</v>
      </c>
    </row>
    <row r="124" spans="1:6" x14ac:dyDescent="0.2">
      <c r="A124" s="188">
        <v>478.04</v>
      </c>
      <c r="B124" s="177" t="s">
        <v>3151</v>
      </c>
      <c r="F124" s="180">
        <f t="shared" si="4"/>
        <v>478.04</v>
      </c>
    </row>
    <row r="125" spans="1:6" x14ac:dyDescent="0.2">
      <c r="A125" s="188">
        <v>1311.63</v>
      </c>
      <c r="B125" s="177" t="s">
        <v>3152</v>
      </c>
      <c r="F125" s="180">
        <f t="shared" si="4"/>
        <v>1311.63</v>
      </c>
    </row>
    <row r="126" spans="1:6" x14ac:dyDescent="0.2">
      <c r="A126" s="188">
        <v>1115.4100000000001</v>
      </c>
      <c r="B126" s="177" t="s">
        <v>3153</v>
      </c>
      <c r="F126" s="180">
        <f t="shared" si="4"/>
        <v>1115.4100000000001</v>
      </c>
    </row>
    <row r="127" spans="1:6" x14ac:dyDescent="0.2">
      <c r="A127" s="188">
        <v>1035.75</v>
      </c>
      <c r="B127" s="177" t="s">
        <v>3154</v>
      </c>
      <c r="F127" s="180">
        <f t="shared" si="4"/>
        <v>1035.75</v>
      </c>
    </row>
    <row r="128" spans="1:6" x14ac:dyDescent="0.2">
      <c r="A128" s="188">
        <v>1384.58</v>
      </c>
      <c r="B128" s="177" t="s">
        <v>3155</v>
      </c>
      <c r="F128" s="180">
        <f t="shared" si="4"/>
        <v>1384.58</v>
      </c>
    </row>
    <row r="129" spans="1:9" x14ac:dyDescent="0.2">
      <c r="A129" s="188">
        <v>664.89</v>
      </c>
      <c r="B129" s="177" t="s">
        <v>3156</v>
      </c>
      <c r="F129" s="180">
        <f t="shared" si="4"/>
        <v>664.89</v>
      </c>
    </row>
    <row r="130" spans="1:9" x14ac:dyDescent="0.2">
      <c r="A130" s="188">
        <v>198.32</v>
      </c>
      <c r="B130" s="177" t="s">
        <v>3157</v>
      </c>
      <c r="F130" s="180">
        <f t="shared" si="4"/>
        <v>198.32</v>
      </c>
    </row>
    <row r="131" spans="1:9" x14ac:dyDescent="0.2">
      <c r="A131" s="188">
        <v>119.51</v>
      </c>
      <c r="B131" s="177" t="s">
        <v>3158</v>
      </c>
      <c r="F131" s="180">
        <f t="shared" si="4"/>
        <v>119.51</v>
      </c>
    </row>
    <row r="132" spans="1:9" x14ac:dyDescent="0.2">
      <c r="A132" s="188">
        <v>1479.33</v>
      </c>
      <c r="B132" s="177" t="s">
        <v>3159</v>
      </c>
      <c r="F132" s="180">
        <f t="shared" si="4"/>
        <v>1479.33</v>
      </c>
    </row>
    <row r="133" spans="1:9" x14ac:dyDescent="0.2">
      <c r="A133" s="188">
        <v>4376.37</v>
      </c>
      <c r="B133" s="177" t="s">
        <v>3160</v>
      </c>
      <c r="F133" s="180">
        <f t="shared" si="4"/>
        <v>4376.37</v>
      </c>
    </row>
    <row r="134" spans="1:9" x14ac:dyDescent="0.2">
      <c r="A134" s="188">
        <v>523.27</v>
      </c>
      <c r="B134" s="177" t="s">
        <v>3161</v>
      </c>
      <c r="F134" s="180">
        <f t="shared" si="4"/>
        <v>523.27</v>
      </c>
    </row>
    <row r="135" spans="1:9" x14ac:dyDescent="0.2">
      <c r="A135" s="188">
        <v>1752.79</v>
      </c>
      <c r="B135" s="177" t="s">
        <v>3162</v>
      </c>
      <c r="F135" s="180">
        <f t="shared" si="4"/>
        <v>1752.79</v>
      </c>
    </row>
    <row r="136" spans="1:9" x14ac:dyDescent="0.2">
      <c r="A136" s="188">
        <v>523.27</v>
      </c>
      <c r="B136" s="177" t="s">
        <v>3163</v>
      </c>
      <c r="F136" s="180">
        <f>$A136</f>
        <v>523.27</v>
      </c>
    </row>
    <row r="137" spans="1:9" x14ac:dyDescent="0.2">
      <c r="A137" s="188">
        <v>3305788.25</v>
      </c>
      <c r="B137" s="177" t="s">
        <v>3164</v>
      </c>
      <c r="G137" s="180">
        <f>$A137</f>
        <v>3305788.25</v>
      </c>
    </row>
    <row r="138" spans="1:9" ht="12" thickBot="1" x14ac:dyDescent="0.25">
      <c r="A138" s="189">
        <f>SUM(A8:A137)</f>
        <v>13235601.529999992</v>
      </c>
      <c r="E138" s="189">
        <f t="shared" ref="E138:H138" si="5">SUM(E8:E137)</f>
        <v>331436.40999999997</v>
      </c>
      <c r="F138" s="189">
        <f t="shared" si="5"/>
        <v>1104474.3000000007</v>
      </c>
      <c r="G138" s="189">
        <f t="shared" si="5"/>
        <v>9943204.9299999997</v>
      </c>
      <c r="H138" s="189">
        <f t="shared" si="5"/>
        <v>1856485.8900000001</v>
      </c>
      <c r="I138" s="190">
        <v>3117440.7</v>
      </c>
    </row>
    <row r="139" spans="1:9" ht="12" thickTop="1" x14ac:dyDescent="0.2"/>
    <row r="140" spans="1:9" x14ac:dyDescent="0.2">
      <c r="A140" s="188">
        <v>960217.89</v>
      </c>
      <c r="B140" s="177" t="s">
        <v>3165</v>
      </c>
      <c r="C140" s="177" t="s">
        <v>3166</v>
      </c>
    </row>
    <row r="141" spans="1:9" ht="12" thickBot="1" x14ac:dyDescent="0.25">
      <c r="A141" s="191">
        <f>SUM(A138:A140)</f>
        <v>14195819.419999992</v>
      </c>
      <c r="D141" s="177" t="s">
        <v>3167</v>
      </c>
      <c r="E141" s="180">
        <f>E138</f>
        <v>331436.40999999997</v>
      </c>
      <c r="G141" s="180">
        <f>G138</f>
        <v>9943204.9299999997</v>
      </c>
      <c r="I141" s="180">
        <f>SUM(E141:H141)</f>
        <v>10274641.34</v>
      </c>
    </row>
    <row r="142" spans="1:9" ht="12" thickTop="1" x14ac:dyDescent="0.2">
      <c r="D142" s="177" t="s">
        <v>3168</v>
      </c>
      <c r="E142" s="192">
        <f>E138/$I$141</f>
        <v>3.2257710905167221E-2</v>
      </c>
      <c r="G142" s="192">
        <f>G138/$I$141</f>
        <v>0.96774228909483273</v>
      </c>
    </row>
    <row r="143" spans="1:9" x14ac:dyDescent="0.2">
      <c r="D143" s="177" t="s">
        <v>715</v>
      </c>
      <c r="E143" s="180">
        <f>E142*$F$138</f>
        <v>35627.812671586958</v>
      </c>
      <c r="G143" s="180">
        <f>G142*$F$138</f>
        <v>1068846.4873284136</v>
      </c>
      <c r="I143" s="180">
        <f>SUM(E143:H143)</f>
        <v>1104474.3000000005</v>
      </c>
    </row>
    <row r="144" spans="1:9" x14ac:dyDescent="0.2">
      <c r="D144" s="177" t="s">
        <v>3169</v>
      </c>
      <c r="E144" s="180">
        <f>E142*$H$138</f>
        <v>59885.985139142074</v>
      </c>
      <c r="G144" s="180">
        <f>G142*$H$138</f>
        <v>1796599.9048608579</v>
      </c>
      <c r="I144" s="180">
        <f>SUM(E144:H144)</f>
        <v>1856485.89</v>
      </c>
    </row>
    <row r="145" spans="4:9" x14ac:dyDescent="0.2">
      <c r="D145" s="177" t="s">
        <v>304</v>
      </c>
      <c r="E145" s="180">
        <f>E142*$A$140</f>
        <v>30974.43110158966</v>
      </c>
      <c r="G145" s="180">
        <f>G142*$A$140</f>
        <v>929243.45889841032</v>
      </c>
      <c r="I145" s="180">
        <f>SUM(E145:H145)</f>
        <v>960217.89</v>
      </c>
    </row>
    <row r="146" spans="4:9" x14ac:dyDescent="0.2">
      <c r="D146" s="177" t="s">
        <v>2974</v>
      </c>
      <c r="E146" s="180">
        <f>E142*$I$138</f>
        <v>100561.50086460215</v>
      </c>
      <c r="G146" s="180">
        <f>G142*$I$138</f>
        <v>3016879.199135398</v>
      </c>
      <c r="I146" s="180">
        <f>SUM(E146:H146)</f>
        <v>3117440.7</v>
      </c>
    </row>
    <row r="147" spans="4:9" ht="12" thickBot="1" x14ac:dyDescent="0.25">
      <c r="E147" s="181">
        <f>E141+E143+E146</f>
        <v>467625.72353618906</v>
      </c>
      <c r="G147" s="181">
        <f>G141+G143+G146</f>
        <v>14028930.616463812</v>
      </c>
      <c r="I147" s="181">
        <f>I141+I143+I144+I145+I146</f>
        <v>17313260.120000001</v>
      </c>
    </row>
    <row r="148" spans="4:9" ht="12" thickTop="1" x14ac:dyDescent="0.2">
      <c r="I148" s="193">
        <v>17313260.120000001</v>
      </c>
    </row>
    <row r="149" spans="4:9" ht="12" thickBot="1" x14ac:dyDescent="0.25">
      <c r="I149" s="181">
        <f>I147-I148</f>
        <v>0</v>
      </c>
    </row>
    <row r="150" spans="4:9" ht="12" thickTop="1" x14ac:dyDescent="0.2"/>
    <row r="152" spans="4:9" x14ac:dyDescent="0.2">
      <c r="E152" s="184" t="s">
        <v>178</v>
      </c>
      <c r="F152" s="184" t="s">
        <v>177</v>
      </c>
      <c r="G152" s="184" t="s">
        <v>176</v>
      </c>
      <c r="H152" s="184" t="s">
        <v>175</v>
      </c>
      <c r="I152" s="184" t="s">
        <v>2696</v>
      </c>
    </row>
    <row r="153" spans="4:9" x14ac:dyDescent="0.2">
      <c r="E153" s="185">
        <f>+E142</f>
        <v>3.2257710905167221E-2</v>
      </c>
      <c r="F153" s="185">
        <f>+G142</f>
        <v>0.96774228909483273</v>
      </c>
      <c r="G153" s="185">
        <v>0</v>
      </c>
      <c r="H153" s="185">
        <v>0</v>
      </c>
      <c r="I153" s="186">
        <f>SUM(E153:H153)</f>
        <v>1</v>
      </c>
    </row>
    <row r="154" spans="4:9" x14ac:dyDescent="0.2">
      <c r="E154" s="194">
        <f>E153*$I$154</f>
        <v>558486.13977692078</v>
      </c>
      <c r="F154" s="194">
        <f t="shared" ref="F154:H154" si="6">F153*$I$154</f>
        <v>16754773.98022308</v>
      </c>
      <c r="G154" s="194">
        <f t="shared" si="6"/>
        <v>0</v>
      </c>
      <c r="H154" s="194">
        <f t="shared" si="6"/>
        <v>0</v>
      </c>
      <c r="I154" s="194">
        <f>I147</f>
        <v>17313260.120000001</v>
      </c>
    </row>
  </sheetData>
  <pageMargins left="1" right="1" top="1.25" bottom="1" header="1" footer="0.75"/>
  <pageSetup scale="70" fitToHeight="0" orientation="landscape" r:id="rId1"/>
  <headerFooter>
    <oddHeader>&amp;R&amp;"Times New Roman,Regular"&amp;8&amp;A
Page &amp;P of &amp;N</oddHeader>
  </headerFooter>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3C5A8-CB90-4DD5-96C0-7837DAD19D15}">
  <sheetPr codeName="Sheet14"/>
  <dimension ref="A1:Q68"/>
  <sheetViews>
    <sheetView topLeftCell="A28" zoomScaleNormal="100" workbookViewId="0">
      <selection activeCell="I73" sqref="I73"/>
    </sheetView>
  </sheetViews>
  <sheetFormatPr defaultColWidth="9.140625" defaultRowHeight="11.25" x14ac:dyDescent="0.2"/>
  <cols>
    <col min="1" max="1" width="5.7109375" style="201" customWidth="1"/>
    <col min="2" max="2" width="8.85546875" style="201" customWidth="1"/>
    <col min="3" max="3" width="39.140625" style="201" customWidth="1"/>
    <col min="4" max="4" width="10.7109375" style="202" bestFit="1" customWidth="1"/>
    <col min="5" max="5" width="10.85546875" style="201" customWidth="1"/>
    <col min="6" max="6" width="10.28515625" style="201" customWidth="1"/>
    <col min="7" max="8" width="11.7109375" style="201" customWidth="1"/>
    <col min="9" max="9" width="4.140625" style="201" customWidth="1"/>
    <col min="10" max="10" width="12.28515625" style="202" bestFit="1" customWidth="1"/>
    <col min="11" max="11" width="9.85546875" style="202" bestFit="1" customWidth="1"/>
    <col min="12" max="13" width="9.85546875" style="201" bestFit="1" customWidth="1"/>
    <col min="14" max="14" width="9" style="201" bestFit="1" customWidth="1"/>
    <col min="15" max="15" width="4.85546875" style="201" bestFit="1" customWidth="1"/>
    <col min="16" max="16" width="9.85546875" style="201" bestFit="1" customWidth="1"/>
    <col min="17" max="17" width="12.7109375" style="174" customWidth="1"/>
    <col min="18" max="16384" width="9.140625" style="201"/>
  </cols>
  <sheetData>
    <row r="1" spans="1:17" x14ac:dyDescent="0.2">
      <c r="A1" s="214" t="s">
        <v>3210</v>
      </c>
    </row>
    <row r="2" spans="1:17" s="197" customFormat="1" x14ac:dyDescent="0.2">
      <c r="B2" s="231"/>
      <c r="C2" s="232"/>
      <c r="D2" s="198"/>
      <c r="F2" s="199"/>
      <c r="J2" s="198"/>
      <c r="K2" s="198"/>
      <c r="Q2" s="200"/>
    </row>
    <row r="3" spans="1:17" s="197" customFormat="1" x14ac:dyDescent="0.2">
      <c r="B3" s="233"/>
      <c r="C3" s="232"/>
      <c r="D3" s="198"/>
      <c r="F3" s="199"/>
      <c r="J3" s="198"/>
      <c r="K3" s="198"/>
      <c r="Q3" s="200"/>
    </row>
    <row r="4" spans="1:17" s="197" customFormat="1" x14ac:dyDescent="0.2">
      <c r="B4" s="231"/>
      <c r="C4" s="232"/>
      <c r="D4" s="198"/>
      <c r="F4" s="199"/>
      <c r="J4" s="198"/>
      <c r="K4" s="198"/>
      <c r="Q4" s="200"/>
    </row>
    <row r="5" spans="1:17" s="197" customFormat="1" x14ac:dyDescent="0.2">
      <c r="B5" s="231"/>
      <c r="C5" s="232"/>
      <c r="D5" s="198"/>
      <c r="J5" s="198"/>
      <c r="K5" s="198"/>
      <c r="Q5" s="200"/>
    </row>
    <row r="6" spans="1:17" s="197" customFormat="1" x14ac:dyDescent="0.2">
      <c r="B6" s="231"/>
      <c r="C6" s="232"/>
      <c r="D6" s="198"/>
      <c r="J6" s="198"/>
      <c r="K6" s="198"/>
      <c r="Q6" s="200"/>
    </row>
    <row r="7" spans="1:17" s="197" customFormat="1" x14ac:dyDescent="0.2">
      <c r="B7" s="234"/>
      <c r="C7" s="232"/>
      <c r="D7" s="198"/>
      <c r="J7" s="198"/>
      <c r="K7" s="198"/>
      <c r="Q7" s="200"/>
    </row>
    <row r="8" spans="1:17" x14ac:dyDescent="0.2">
      <c r="B8" s="201" t="s">
        <v>2911</v>
      </c>
      <c r="E8" s="203">
        <v>1</v>
      </c>
      <c r="F8" s="203">
        <v>2</v>
      </c>
      <c r="G8" s="203">
        <v>3</v>
      </c>
      <c r="H8" s="203">
        <v>4</v>
      </c>
      <c r="I8" s="203">
        <v>5</v>
      </c>
      <c r="J8" s="203">
        <v>6</v>
      </c>
      <c r="K8" s="203">
        <v>7</v>
      </c>
      <c r="L8" s="203">
        <v>8</v>
      </c>
      <c r="M8" s="204">
        <v>9</v>
      </c>
      <c r="N8" s="204">
        <v>10</v>
      </c>
      <c r="O8" s="204">
        <v>11</v>
      </c>
      <c r="P8" s="204">
        <v>12</v>
      </c>
      <c r="Q8" s="205"/>
    </row>
    <row r="9" spans="1:17" s="197" customFormat="1" ht="34.5" thickBot="1" x14ac:dyDescent="0.25">
      <c r="A9" s="206" t="s">
        <v>2899</v>
      </c>
      <c r="B9" s="207" t="s">
        <v>2912</v>
      </c>
      <c r="C9" s="207" t="s">
        <v>165</v>
      </c>
      <c r="D9" s="207" t="s">
        <v>2913</v>
      </c>
      <c r="E9" s="207" t="s">
        <v>2914</v>
      </c>
      <c r="F9" s="207" t="s">
        <v>2915</v>
      </c>
      <c r="G9" s="207" t="s">
        <v>2916</v>
      </c>
      <c r="H9" s="207" t="s">
        <v>2901</v>
      </c>
      <c r="I9" s="207" t="s">
        <v>179</v>
      </c>
      <c r="J9" s="207" t="s">
        <v>232</v>
      </c>
      <c r="K9" s="207" t="s">
        <v>2917</v>
      </c>
      <c r="L9" s="207" t="s">
        <v>178</v>
      </c>
      <c r="M9" s="207" t="s">
        <v>177</v>
      </c>
      <c r="N9" s="207" t="s">
        <v>176</v>
      </c>
      <c r="O9" s="207" t="s">
        <v>175</v>
      </c>
      <c r="P9" s="207" t="s">
        <v>231</v>
      </c>
      <c r="Q9" s="208" t="s">
        <v>160</v>
      </c>
    </row>
    <row r="10" spans="1:17" x14ac:dyDescent="0.2">
      <c r="B10" s="209"/>
      <c r="C10" s="209"/>
      <c r="D10" s="210"/>
      <c r="E10" s="211"/>
      <c r="F10" s="211"/>
      <c r="G10" s="211"/>
      <c r="H10" s="211"/>
      <c r="I10" s="160"/>
      <c r="J10" s="210"/>
      <c r="K10" s="210"/>
      <c r="L10" s="211"/>
      <c r="M10" s="211"/>
      <c r="N10" s="211"/>
      <c r="O10" s="212"/>
      <c r="P10" s="212"/>
      <c r="Q10" s="213"/>
    </row>
    <row r="11" spans="1:17" s="214" customFormat="1" x14ac:dyDescent="0.15">
      <c r="B11" s="214" t="s">
        <v>2918</v>
      </c>
      <c r="D11" s="215" t="s">
        <v>2919</v>
      </c>
      <c r="E11" s="161"/>
      <c r="F11" s="161"/>
      <c r="G11" s="161"/>
      <c r="H11" s="161"/>
      <c r="I11" s="162"/>
      <c r="J11" s="215"/>
      <c r="K11" s="215"/>
      <c r="L11" s="161"/>
      <c r="M11" s="161"/>
      <c r="N11" s="161"/>
      <c r="O11" s="161"/>
      <c r="P11" s="161"/>
      <c r="Q11" s="213"/>
    </row>
    <row r="12" spans="1:17" s="214" customFormat="1" x14ac:dyDescent="0.15">
      <c r="B12" s="214" t="s">
        <v>2920</v>
      </c>
      <c r="D12" s="215"/>
      <c r="E12" s="161"/>
      <c r="F12" s="161"/>
      <c r="G12" s="161"/>
      <c r="H12" s="161"/>
      <c r="I12" s="162"/>
      <c r="J12" s="215"/>
      <c r="K12" s="215"/>
      <c r="L12" s="161"/>
      <c r="M12" s="161"/>
      <c r="N12" s="161"/>
      <c r="O12" s="161"/>
      <c r="P12" s="161"/>
      <c r="Q12" s="213"/>
    </row>
    <row r="13" spans="1:17" x14ac:dyDescent="0.2">
      <c r="A13" s="202">
        <v>1</v>
      </c>
      <c r="B13" s="215">
        <v>4500</v>
      </c>
      <c r="C13" s="214" t="s">
        <v>2921</v>
      </c>
      <c r="E13" s="161"/>
      <c r="F13" s="163"/>
      <c r="G13" s="163"/>
      <c r="H13" s="161"/>
      <c r="I13" s="164"/>
      <c r="K13" s="216"/>
      <c r="L13" s="163"/>
      <c r="M13" s="161"/>
      <c r="N13" s="163"/>
      <c r="O13" s="163"/>
      <c r="P13" s="161"/>
      <c r="Q13" s="213"/>
    </row>
    <row r="14" spans="1:17" x14ac:dyDescent="0.2">
      <c r="A14" s="202">
        <v>2</v>
      </c>
      <c r="B14" s="198">
        <v>445010</v>
      </c>
      <c r="C14" s="197" t="s">
        <v>2922</v>
      </c>
      <c r="D14" s="202" t="s">
        <v>2923</v>
      </c>
      <c r="E14" s="163">
        <v>418271.03</v>
      </c>
      <c r="F14" s="163"/>
      <c r="G14" s="163"/>
      <c r="H14" s="163">
        <v>418271.03</v>
      </c>
      <c r="I14" s="163">
        <v>1</v>
      </c>
      <c r="J14" s="202" t="s">
        <v>2697</v>
      </c>
      <c r="K14" s="217">
        <v>418271.03</v>
      </c>
      <c r="L14" s="163"/>
      <c r="M14" s="163">
        <v>418271.03</v>
      </c>
      <c r="N14" s="163"/>
      <c r="O14" s="163"/>
      <c r="P14" s="163">
        <v>418271.03</v>
      </c>
      <c r="Q14" s="213">
        <v>0</v>
      </c>
    </row>
    <row r="15" spans="1:17" s="197" customFormat="1" ht="12" thickBot="1" x14ac:dyDescent="0.25">
      <c r="A15" s="202">
        <v>3</v>
      </c>
      <c r="B15" s="198"/>
      <c r="C15" s="218" t="s">
        <v>1261</v>
      </c>
      <c r="D15" s="219"/>
      <c r="E15" s="220">
        <v>418271.03</v>
      </c>
      <c r="F15" s="220">
        <v>0</v>
      </c>
      <c r="G15" s="220">
        <v>0</v>
      </c>
      <c r="H15" s="220">
        <v>418271.03</v>
      </c>
      <c r="I15" s="165"/>
      <c r="J15" s="165"/>
      <c r="K15" s="220">
        <v>418271.03</v>
      </c>
      <c r="L15" s="220">
        <v>0</v>
      </c>
      <c r="M15" s="220">
        <v>418271.03</v>
      </c>
      <c r="N15" s="220">
        <v>0</v>
      </c>
      <c r="O15" s="220">
        <v>0</v>
      </c>
      <c r="P15" s="220">
        <v>418271.03</v>
      </c>
      <c r="Q15" s="213">
        <v>0</v>
      </c>
    </row>
    <row r="16" spans="1:17" ht="12" thickTop="1" x14ac:dyDescent="0.2">
      <c r="A16" s="202">
        <v>4</v>
      </c>
      <c r="B16" s="215">
        <v>4510</v>
      </c>
      <c r="C16" s="214" t="s">
        <v>2924</v>
      </c>
      <c r="E16" s="161"/>
      <c r="F16" s="163"/>
      <c r="G16" s="163"/>
      <c r="H16" s="161"/>
      <c r="I16" s="164"/>
      <c r="K16" s="216"/>
      <c r="L16" s="163"/>
      <c r="M16" s="161"/>
      <c r="N16" s="163"/>
      <c r="O16" s="163"/>
      <c r="P16" s="161"/>
      <c r="Q16" s="213"/>
    </row>
    <row r="17" spans="1:17" x14ac:dyDescent="0.2">
      <c r="A17" s="202">
        <v>5</v>
      </c>
      <c r="C17" s="221" t="s">
        <v>3215</v>
      </c>
      <c r="D17" s="202" t="s">
        <v>3214</v>
      </c>
      <c r="E17" s="163">
        <v>0</v>
      </c>
      <c r="F17" s="163"/>
      <c r="G17" s="350">
        <v>2996031</v>
      </c>
      <c r="H17" s="350">
        <f>SUM(G17)</f>
        <v>2996031</v>
      </c>
      <c r="I17" s="163">
        <v>1</v>
      </c>
      <c r="J17" s="202" t="s">
        <v>2697</v>
      </c>
      <c r="K17" s="222">
        <f>H17</f>
        <v>2996031</v>
      </c>
      <c r="M17" s="222">
        <f>+K17</f>
        <v>2996031</v>
      </c>
      <c r="N17" s="163"/>
      <c r="O17" s="163"/>
      <c r="P17" s="163">
        <f>SUM(L17:O17)</f>
        <v>2996031</v>
      </c>
      <c r="Q17" s="213"/>
    </row>
    <row r="18" spans="1:17" x14ac:dyDescent="0.2">
      <c r="A18" s="202">
        <v>6</v>
      </c>
      <c r="B18" s="202" t="s">
        <v>2925</v>
      </c>
      <c r="C18" s="221" t="s">
        <v>2926</v>
      </c>
      <c r="E18" s="163">
        <v>985345</v>
      </c>
      <c r="F18" s="163"/>
      <c r="H18" s="163">
        <v>985345</v>
      </c>
      <c r="I18" s="163">
        <v>1</v>
      </c>
      <c r="J18" s="202" t="s">
        <v>2697</v>
      </c>
      <c r="K18" s="217">
        <v>985345</v>
      </c>
      <c r="L18" s="222"/>
      <c r="M18" s="222">
        <v>985345</v>
      </c>
      <c r="N18" s="163"/>
      <c r="O18" s="163"/>
      <c r="P18" s="163">
        <v>985345</v>
      </c>
      <c r="Q18" s="213">
        <v>0</v>
      </c>
    </row>
    <row r="19" spans="1:17" x14ac:dyDescent="0.2">
      <c r="A19" s="202">
        <v>7</v>
      </c>
      <c r="B19" s="202"/>
      <c r="C19" s="221" t="s">
        <v>2927</v>
      </c>
      <c r="E19" s="163">
        <v>85528.180000000008</v>
      </c>
      <c r="F19" s="163"/>
      <c r="H19" s="163">
        <v>85528.180000000008</v>
      </c>
      <c r="I19" s="163">
        <v>1</v>
      </c>
      <c r="J19" s="202" t="s">
        <v>2697</v>
      </c>
      <c r="K19" s="217">
        <v>85528.180000000008</v>
      </c>
      <c r="M19" s="222">
        <v>85528.180000000008</v>
      </c>
      <c r="N19" s="163"/>
      <c r="O19" s="163"/>
      <c r="P19" s="163">
        <v>85528.180000000008</v>
      </c>
      <c r="Q19" s="213">
        <v>0</v>
      </c>
    </row>
    <row r="20" spans="1:17" x14ac:dyDescent="0.2">
      <c r="A20" s="202">
        <v>8</v>
      </c>
      <c r="B20" s="202" t="s">
        <v>2928</v>
      </c>
      <c r="C20" s="221" t="s">
        <v>2929</v>
      </c>
      <c r="E20" s="163">
        <v>4360</v>
      </c>
      <c r="F20" s="163"/>
      <c r="H20" s="163">
        <v>4360</v>
      </c>
      <c r="I20" s="163">
        <v>1</v>
      </c>
      <c r="J20" s="202" t="s">
        <v>2697</v>
      </c>
      <c r="K20" s="217">
        <v>4360</v>
      </c>
      <c r="L20" s="222">
        <v>4360</v>
      </c>
      <c r="M20" s="222"/>
      <c r="N20" s="163"/>
      <c r="O20" s="163"/>
      <c r="P20" s="163">
        <v>4360</v>
      </c>
      <c r="Q20" s="213">
        <v>0</v>
      </c>
    </row>
    <row r="21" spans="1:17" x14ac:dyDescent="0.2">
      <c r="A21" s="202">
        <v>9</v>
      </c>
      <c r="B21" s="202"/>
      <c r="C21" s="221" t="s">
        <v>2930</v>
      </c>
      <c r="E21" s="163">
        <v>-250</v>
      </c>
      <c r="F21" s="163"/>
      <c r="H21" s="163">
        <v>-250</v>
      </c>
      <c r="I21" s="163">
        <v>1</v>
      </c>
      <c r="J21" s="202" t="s">
        <v>2697</v>
      </c>
      <c r="K21" s="217">
        <v>-250</v>
      </c>
      <c r="L21" s="222"/>
      <c r="M21" s="222">
        <v>-250</v>
      </c>
      <c r="N21" s="163"/>
      <c r="O21" s="163"/>
      <c r="P21" s="163">
        <v>-250</v>
      </c>
      <c r="Q21" s="213">
        <v>0</v>
      </c>
    </row>
    <row r="22" spans="1:17" x14ac:dyDescent="0.2">
      <c r="A22" s="202">
        <v>10</v>
      </c>
      <c r="B22" s="202" t="s">
        <v>2931</v>
      </c>
      <c r="C22" s="221" t="s">
        <v>2932</v>
      </c>
      <c r="E22" s="163">
        <v>2200073.09</v>
      </c>
      <c r="F22" s="163"/>
      <c r="G22" s="163"/>
      <c r="H22" s="163">
        <v>2200073.09</v>
      </c>
      <c r="I22" s="163">
        <v>1</v>
      </c>
      <c r="J22" s="202" t="s">
        <v>2697</v>
      </c>
      <c r="K22" s="217">
        <v>2200073.09</v>
      </c>
      <c r="L22" s="163">
        <v>2200073.09</v>
      </c>
      <c r="M22" s="163"/>
      <c r="N22" s="163"/>
      <c r="O22" s="163"/>
      <c r="P22" s="163">
        <v>2200073.09</v>
      </c>
      <c r="Q22" s="213">
        <v>0</v>
      </c>
    </row>
    <row r="23" spans="1:17" x14ac:dyDescent="0.2">
      <c r="A23" s="202">
        <v>11</v>
      </c>
      <c r="B23" s="202"/>
      <c r="C23" s="221" t="s">
        <v>2933</v>
      </c>
      <c r="E23" s="163">
        <v>432794.08000000124</v>
      </c>
      <c r="F23" s="163"/>
      <c r="G23" s="163">
        <v>400854.15</v>
      </c>
      <c r="H23" s="163">
        <v>833648.23000000126</v>
      </c>
      <c r="I23" s="163">
        <v>1</v>
      </c>
      <c r="J23" s="202" t="s">
        <v>2697</v>
      </c>
      <c r="K23" s="217">
        <v>833648.23000000126</v>
      </c>
      <c r="L23" s="163"/>
      <c r="M23" s="163">
        <v>833648.23000000126</v>
      </c>
      <c r="N23" s="163"/>
      <c r="O23" s="163"/>
      <c r="P23" s="163">
        <v>833648.23000000126</v>
      </c>
      <c r="Q23" s="213">
        <v>0</v>
      </c>
    </row>
    <row r="24" spans="1:17" x14ac:dyDescent="0.2">
      <c r="A24" s="202">
        <v>12</v>
      </c>
      <c r="B24" s="202">
        <v>443021</v>
      </c>
      <c r="C24" s="221" t="s">
        <v>2934</v>
      </c>
      <c r="D24" s="202" t="s">
        <v>2923</v>
      </c>
      <c r="E24" s="163">
        <v>16688256</v>
      </c>
      <c r="F24" s="163"/>
      <c r="G24" s="163"/>
      <c r="H24" s="163">
        <v>16688256</v>
      </c>
      <c r="I24" s="163">
        <v>1</v>
      </c>
      <c r="J24" s="202" t="s">
        <v>2697</v>
      </c>
      <c r="K24" s="217">
        <v>16688256</v>
      </c>
      <c r="L24" s="163"/>
      <c r="M24" s="163">
        <v>16688256</v>
      </c>
      <c r="N24" s="163"/>
      <c r="O24" s="163"/>
      <c r="P24" s="163">
        <v>16688256</v>
      </c>
      <c r="Q24" s="213">
        <v>0</v>
      </c>
    </row>
    <row r="25" spans="1:17" x14ac:dyDescent="0.2">
      <c r="A25" s="202">
        <v>13</v>
      </c>
      <c r="B25" s="202">
        <v>443022</v>
      </c>
      <c r="C25" s="221" t="s">
        <v>2935</v>
      </c>
      <c r="D25" s="202" t="s">
        <v>2923</v>
      </c>
      <c r="E25" s="163">
        <v>735965</v>
      </c>
      <c r="F25" s="163"/>
      <c r="G25" s="163"/>
      <c r="H25" s="163">
        <v>735965</v>
      </c>
      <c r="I25" s="163">
        <v>1</v>
      </c>
      <c r="J25" s="202" t="s">
        <v>2697</v>
      </c>
      <c r="K25" s="217">
        <v>735965</v>
      </c>
      <c r="L25" s="163"/>
      <c r="M25" s="163">
        <v>735965</v>
      </c>
      <c r="N25" s="163"/>
      <c r="O25" s="163"/>
      <c r="P25" s="163">
        <v>735965</v>
      </c>
      <c r="Q25" s="213">
        <v>0</v>
      </c>
    </row>
    <row r="26" spans="1:17" x14ac:dyDescent="0.2">
      <c r="A26" s="202">
        <v>14</v>
      </c>
      <c r="B26" s="202">
        <v>443025</v>
      </c>
      <c r="C26" s="221" t="s">
        <v>2936</v>
      </c>
      <c r="D26" s="202" t="s">
        <v>2923</v>
      </c>
      <c r="E26" s="163">
        <v>2794597.94</v>
      </c>
      <c r="F26" s="163"/>
      <c r="G26" s="163"/>
      <c r="H26" s="163">
        <v>2794597.94</v>
      </c>
      <c r="I26" s="163">
        <v>1</v>
      </c>
      <c r="J26" s="202" t="s">
        <v>2697</v>
      </c>
      <c r="K26" s="217">
        <v>2794597.94</v>
      </c>
      <c r="L26" s="163"/>
      <c r="M26" s="163">
        <v>2765025.4</v>
      </c>
      <c r="N26" s="163">
        <v>29572.539999999997</v>
      </c>
      <c r="O26" s="163"/>
      <c r="P26" s="163">
        <v>2794597.94</v>
      </c>
      <c r="Q26" s="213">
        <v>0</v>
      </c>
    </row>
    <row r="27" spans="1:17" x14ac:dyDescent="0.2">
      <c r="A27" s="202">
        <v>15</v>
      </c>
      <c r="B27" s="202">
        <v>445025</v>
      </c>
      <c r="C27" s="221" t="s">
        <v>2937</v>
      </c>
      <c r="D27" s="202" t="s">
        <v>2923</v>
      </c>
      <c r="E27" s="163">
        <v>1276625</v>
      </c>
      <c r="F27" s="163"/>
      <c r="G27" s="163"/>
      <c r="H27" s="163">
        <v>1276625</v>
      </c>
      <c r="I27" s="163">
        <v>1</v>
      </c>
      <c r="J27" s="202" t="s">
        <v>2697</v>
      </c>
      <c r="K27" s="217">
        <v>1276625</v>
      </c>
      <c r="L27" s="163"/>
      <c r="M27" s="163">
        <v>1276625</v>
      </c>
      <c r="N27" s="163"/>
      <c r="O27" s="163"/>
      <c r="P27" s="163">
        <v>1276625</v>
      </c>
      <c r="Q27" s="213">
        <v>0</v>
      </c>
    </row>
    <row r="28" spans="1:17" x14ac:dyDescent="0.2">
      <c r="A28" s="202">
        <v>16</v>
      </c>
      <c r="B28" s="202">
        <v>491011</v>
      </c>
      <c r="C28" s="221" t="s">
        <v>2938</v>
      </c>
      <c r="D28" s="202" t="s">
        <v>2923</v>
      </c>
      <c r="E28" s="163">
        <v>3692574</v>
      </c>
      <c r="F28" s="163"/>
      <c r="G28" s="163"/>
      <c r="H28" s="163">
        <v>3692574</v>
      </c>
      <c r="I28" s="163">
        <v>1</v>
      </c>
      <c r="J28" s="202" t="s">
        <v>2697</v>
      </c>
      <c r="K28" s="217">
        <v>3692574</v>
      </c>
      <c r="L28" s="163"/>
      <c r="M28" s="163">
        <v>3692574</v>
      </c>
      <c r="N28" s="163"/>
      <c r="O28" s="163"/>
      <c r="P28" s="163">
        <v>3692574</v>
      </c>
      <c r="Q28" s="213">
        <v>0</v>
      </c>
    </row>
    <row r="29" spans="1:17" s="197" customFormat="1" ht="12" thickBot="1" x14ac:dyDescent="0.25">
      <c r="A29" s="202">
        <v>17</v>
      </c>
      <c r="B29" s="198"/>
      <c r="C29" s="218" t="s">
        <v>1261</v>
      </c>
      <c r="D29" s="219"/>
      <c r="E29" s="220">
        <f>SUM(E17:E28)</f>
        <v>28895868.290000003</v>
      </c>
      <c r="F29" s="220">
        <f t="shared" ref="F29:H29" si="0">SUM(F17:F28)</f>
        <v>0</v>
      </c>
      <c r="G29" s="220">
        <f t="shared" si="0"/>
        <v>3396885.15</v>
      </c>
      <c r="H29" s="220">
        <f t="shared" si="0"/>
        <v>32292753.440000001</v>
      </c>
      <c r="I29" s="167"/>
      <c r="J29" s="202" t="s">
        <v>2697</v>
      </c>
      <c r="K29" s="220">
        <f>SUM(K17:K28)</f>
        <v>32292753.440000001</v>
      </c>
      <c r="L29" s="220">
        <f t="shared" ref="L29:P29" si="1">SUM(L17:L28)</f>
        <v>2204433.09</v>
      </c>
      <c r="M29" s="220">
        <f t="shared" si="1"/>
        <v>30058747.809999999</v>
      </c>
      <c r="N29" s="220">
        <f t="shared" si="1"/>
        <v>29572.539999999997</v>
      </c>
      <c r="O29" s="220">
        <f t="shared" si="1"/>
        <v>0</v>
      </c>
      <c r="P29" s="220">
        <f t="shared" si="1"/>
        <v>32292753.440000001</v>
      </c>
      <c r="Q29" s="213">
        <v>0</v>
      </c>
    </row>
    <row r="30" spans="1:17" s="197" customFormat="1" ht="12" thickTop="1" x14ac:dyDescent="0.2">
      <c r="A30" s="202">
        <v>18</v>
      </c>
      <c r="B30" s="198"/>
      <c r="C30" s="224"/>
      <c r="D30" s="198"/>
      <c r="E30" s="168"/>
      <c r="F30" s="169"/>
      <c r="G30" s="168"/>
      <c r="H30" s="168"/>
      <c r="I30" s="170"/>
      <c r="J30" s="198"/>
      <c r="K30" s="168"/>
      <c r="L30" s="168"/>
      <c r="M30" s="168"/>
      <c r="N30" s="168"/>
      <c r="O30" s="168"/>
      <c r="P30" s="168"/>
      <c r="Q30" s="213"/>
    </row>
    <row r="31" spans="1:17" x14ac:dyDescent="0.2">
      <c r="A31" s="202">
        <v>19</v>
      </c>
      <c r="B31" s="215">
        <v>4540</v>
      </c>
      <c r="C31" s="214" t="s">
        <v>2939</v>
      </c>
      <c r="E31" s="163"/>
      <c r="F31" s="163"/>
      <c r="G31" s="163"/>
      <c r="H31" s="163"/>
      <c r="I31" s="166"/>
      <c r="J31" s="225"/>
      <c r="K31" s="226"/>
      <c r="L31" s="226"/>
      <c r="M31" s="226"/>
      <c r="N31" s="171"/>
      <c r="O31" s="171"/>
      <c r="P31" s="171"/>
      <c r="Q31" s="213"/>
    </row>
    <row r="32" spans="1:17" x14ac:dyDescent="0.2">
      <c r="A32" s="202">
        <v>20</v>
      </c>
      <c r="B32" s="202" t="s">
        <v>2940</v>
      </c>
      <c r="C32" s="221" t="s">
        <v>2941</v>
      </c>
      <c r="E32" s="163">
        <v>3819922.5499999993</v>
      </c>
      <c r="F32" s="163"/>
      <c r="G32" s="163"/>
      <c r="H32" s="163">
        <v>3819922.5499999993</v>
      </c>
      <c r="I32" s="163">
        <v>1</v>
      </c>
      <c r="J32" s="202" t="s">
        <v>2697</v>
      </c>
      <c r="K32" s="217">
        <v>3819922.5499999993</v>
      </c>
      <c r="L32" s="163">
        <v>3819922.5499999993</v>
      </c>
      <c r="M32" s="163"/>
      <c r="N32" s="163"/>
      <c r="O32" s="163"/>
      <c r="P32" s="163">
        <v>3819922.5499999993</v>
      </c>
      <c r="Q32" s="213">
        <v>0</v>
      </c>
    </row>
    <row r="33" spans="1:17" x14ac:dyDescent="0.2">
      <c r="A33" s="202">
        <v>21</v>
      </c>
      <c r="B33" s="202"/>
      <c r="C33" s="221" t="s">
        <v>2942</v>
      </c>
      <c r="E33" s="163">
        <v>53713.41</v>
      </c>
      <c r="F33" s="163"/>
      <c r="G33" s="163"/>
      <c r="H33" s="163">
        <v>53713.41</v>
      </c>
      <c r="I33" s="163">
        <v>1</v>
      </c>
      <c r="J33" s="202" t="s">
        <v>2697</v>
      </c>
      <c r="K33" s="217">
        <v>53713.41</v>
      </c>
      <c r="L33" s="163">
        <v>53713.41</v>
      </c>
      <c r="M33" s="163"/>
      <c r="N33" s="163"/>
      <c r="O33" s="163"/>
      <c r="P33" s="163">
        <v>53713.41</v>
      </c>
      <c r="Q33" s="213">
        <v>0</v>
      </c>
    </row>
    <row r="34" spans="1:17" x14ac:dyDescent="0.2">
      <c r="A34" s="202">
        <v>22</v>
      </c>
      <c r="B34" s="202"/>
      <c r="C34" s="221" t="s">
        <v>2943</v>
      </c>
      <c r="E34" s="163">
        <v>106649.86</v>
      </c>
      <c r="F34" s="163"/>
      <c r="G34" s="163"/>
      <c r="H34" s="163">
        <v>106649.86</v>
      </c>
      <c r="I34" s="163">
        <v>1</v>
      </c>
      <c r="J34" s="202" t="s">
        <v>2697</v>
      </c>
      <c r="K34" s="217">
        <v>106649.86</v>
      </c>
      <c r="L34" s="163">
        <v>106649.86</v>
      </c>
      <c r="M34" s="163"/>
      <c r="N34" s="163"/>
      <c r="O34" s="163"/>
      <c r="P34" s="163">
        <v>106649.86</v>
      </c>
      <c r="Q34" s="213">
        <v>0</v>
      </c>
    </row>
    <row r="35" spans="1:17" x14ac:dyDescent="0.2">
      <c r="A35" s="202">
        <v>23</v>
      </c>
      <c r="B35" s="202"/>
      <c r="C35" s="221" t="s">
        <v>2944</v>
      </c>
      <c r="E35" s="163">
        <v>519532.53000000014</v>
      </c>
      <c r="F35" s="163"/>
      <c r="G35" s="163"/>
      <c r="H35" s="163">
        <v>519532.53000000014</v>
      </c>
      <c r="I35" s="163">
        <v>1</v>
      </c>
      <c r="J35" s="202" t="s">
        <v>2697</v>
      </c>
      <c r="K35" s="217">
        <v>519532.53000000014</v>
      </c>
      <c r="L35" s="163">
        <v>519532.53000000014</v>
      </c>
      <c r="M35" s="163"/>
      <c r="N35" s="163"/>
      <c r="O35" s="163"/>
      <c r="P35" s="163">
        <v>519532.53000000014</v>
      </c>
      <c r="Q35" s="213">
        <v>0</v>
      </c>
    </row>
    <row r="36" spans="1:17" x14ac:dyDescent="0.2">
      <c r="A36" s="202">
        <v>24</v>
      </c>
      <c r="B36" s="202"/>
      <c r="C36" s="221" t="s">
        <v>2945</v>
      </c>
      <c r="E36" s="163">
        <v>889774.57</v>
      </c>
      <c r="F36" s="163"/>
      <c r="G36" s="163"/>
      <c r="H36" s="163">
        <v>889774.57</v>
      </c>
      <c r="I36" s="163">
        <v>1</v>
      </c>
      <c r="J36" s="202" t="s">
        <v>2697</v>
      </c>
      <c r="K36" s="217">
        <v>889774.57</v>
      </c>
      <c r="L36" s="163"/>
      <c r="M36" s="163">
        <v>889774.57</v>
      </c>
      <c r="N36" s="163"/>
      <c r="O36" s="163"/>
      <c r="P36" s="163">
        <v>889774.57</v>
      </c>
      <c r="Q36" s="213">
        <v>0</v>
      </c>
    </row>
    <row r="37" spans="1:17" x14ac:dyDescent="0.2">
      <c r="A37" s="202">
        <v>25</v>
      </c>
      <c r="B37" s="202"/>
      <c r="C37" s="221" t="s">
        <v>2946</v>
      </c>
      <c r="E37" s="163">
        <v>-237999.14</v>
      </c>
      <c r="F37" s="163"/>
      <c r="G37" s="163"/>
      <c r="H37" s="163">
        <v>-237999.14</v>
      </c>
      <c r="I37" s="163">
        <v>1</v>
      </c>
      <c r="J37" s="202" t="s">
        <v>2697</v>
      </c>
      <c r="K37" s="217">
        <v>-237999.14</v>
      </c>
      <c r="L37" s="163">
        <v>-237999.14</v>
      </c>
      <c r="M37" s="163"/>
      <c r="N37" s="163"/>
      <c r="O37" s="163"/>
      <c r="P37" s="163">
        <v>-237999.14</v>
      </c>
      <c r="Q37" s="213">
        <v>0</v>
      </c>
    </row>
    <row r="38" spans="1:17" x14ac:dyDescent="0.2">
      <c r="A38" s="202">
        <v>26</v>
      </c>
      <c r="B38" s="202">
        <v>402848</v>
      </c>
      <c r="C38" s="221" t="s">
        <v>2947</v>
      </c>
      <c r="E38" s="163">
        <v>9005595.4600000121</v>
      </c>
      <c r="F38" s="163"/>
      <c r="G38" s="163">
        <v>2642.1100000001024</v>
      </c>
      <c r="H38" s="163">
        <v>9008237.5700000115</v>
      </c>
      <c r="I38" s="163">
        <v>1</v>
      </c>
      <c r="J38" s="202" t="s">
        <v>2697</v>
      </c>
      <c r="K38" s="217">
        <v>9008237.5700000115</v>
      </c>
      <c r="L38" s="163"/>
      <c r="M38" s="163">
        <v>9008237.5700000115</v>
      </c>
      <c r="N38" s="163"/>
      <c r="O38" s="163"/>
      <c r="P38" s="163">
        <v>9008237.5700000115</v>
      </c>
      <c r="Q38" s="213">
        <v>0</v>
      </c>
    </row>
    <row r="39" spans="1:17" x14ac:dyDescent="0.2">
      <c r="A39" s="202">
        <v>27</v>
      </c>
      <c r="B39" s="202">
        <v>443029</v>
      </c>
      <c r="C39" s="221" t="s">
        <v>2948</v>
      </c>
      <c r="E39" s="163">
        <v>18375758.280000001</v>
      </c>
      <c r="F39" s="163"/>
      <c r="G39" s="163">
        <v>1455240.13</v>
      </c>
      <c r="H39" s="163">
        <v>19830998.41</v>
      </c>
      <c r="I39" s="163">
        <v>1</v>
      </c>
      <c r="J39" s="202" t="s">
        <v>2697</v>
      </c>
      <c r="K39" s="217">
        <v>19830998.41</v>
      </c>
      <c r="L39" s="163">
        <v>19830998.41</v>
      </c>
      <c r="M39" s="163"/>
      <c r="N39" s="163"/>
      <c r="O39" s="163"/>
      <c r="P39" s="163">
        <v>19830998.41</v>
      </c>
      <c r="Q39" s="213">
        <v>0</v>
      </c>
    </row>
    <row r="40" spans="1:17" x14ac:dyDescent="0.2">
      <c r="A40" s="202">
        <v>28</v>
      </c>
      <c r="B40" s="202">
        <v>443033</v>
      </c>
      <c r="C40" s="221" t="s">
        <v>2949</v>
      </c>
      <c r="D40" s="202" t="s">
        <v>2923</v>
      </c>
      <c r="E40" s="163">
        <v>101145.48</v>
      </c>
      <c r="F40" s="163"/>
      <c r="G40" s="163"/>
      <c r="H40" s="163">
        <v>101145.48</v>
      </c>
      <c r="I40" s="163">
        <v>1</v>
      </c>
      <c r="J40" s="202" t="s">
        <v>2697</v>
      </c>
      <c r="K40" s="217">
        <v>101145.48</v>
      </c>
      <c r="L40" s="163"/>
      <c r="M40" s="163">
        <v>101145.48</v>
      </c>
      <c r="N40" s="163"/>
      <c r="O40" s="163"/>
      <c r="P40" s="163">
        <v>101145.48</v>
      </c>
      <c r="Q40" s="213">
        <v>0</v>
      </c>
    </row>
    <row r="41" spans="1:17" x14ac:dyDescent="0.2">
      <c r="A41" s="202">
        <v>29</v>
      </c>
      <c r="B41" s="202">
        <v>445100</v>
      </c>
      <c r="C41" s="221" t="s">
        <v>2949</v>
      </c>
      <c r="D41" s="202" t="s">
        <v>2923</v>
      </c>
      <c r="E41" s="163">
        <v>767960.28</v>
      </c>
      <c r="F41" s="163"/>
      <c r="G41" s="163"/>
      <c r="H41" s="163">
        <v>767960.28</v>
      </c>
      <c r="I41" s="163">
        <v>1</v>
      </c>
      <c r="J41" s="202" t="s">
        <v>2697</v>
      </c>
      <c r="K41" s="217">
        <v>767960.28</v>
      </c>
      <c r="L41" s="163"/>
      <c r="M41" s="163">
        <v>767960.28</v>
      </c>
      <c r="N41" s="163"/>
      <c r="O41" s="163"/>
      <c r="P41" s="163">
        <v>767960.28</v>
      </c>
      <c r="Q41" s="213">
        <v>0</v>
      </c>
    </row>
    <row r="42" spans="1:17" s="197" customFormat="1" ht="12" thickBot="1" x14ac:dyDescent="0.25">
      <c r="A42" s="202">
        <v>30</v>
      </c>
      <c r="B42" s="198"/>
      <c r="C42" s="218" t="s">
        <v>1261</v>
      </c>
      <c r="D42" s="219"/>
      <c r="E42" s="220">
        <v>33402053.280000016</v>
      </c>
      <c r="F42" s="223">
        <v>0</v>
      </c>
      <c r="G42" s="223">
        <v>1457882.24</v>
      </c>
      <c r="H42" s="220">
        <v>34859935.520000011</v>
      </c>
      <c r="I42" s="167"/>
      <c r="J42" s="202" t="s">
        <v>2697</v>
      </c>
      <c r="K42" s="220">
        <v>34859935.520000011</v>
      </c>
      <c r="L42" s="220">
        <v>24092817.620000001</v>
      </c>
      <c r="M42" s="220">
        <v>10767117.900000012</v>
      </c>
      <c r="N42" s="220">
        <v>0</v>
      </c>
      <c r="O42" s="220">
        <v>0</v>
      </c>
      <c r="P42" s="220">
        <v>34859935.520000011</v>
      </c>
      <c r="Q42" s="213">
        <v>0</v>
      </c>
    </row>
    <row r="43" spans="1:17" s="197" customFormat="1" ht="12" thickTop="1" x14ac:dyDescent="0.2">
      <c r="A43" s="202">
        <v>31</v>
      </c>
      <c r="B43" s="198"/>
      <c r="C43" s="224"/>
      <c r="D43" s="198"/>
      <c r="E43" s="168"/>
      <c r="F43" s="169"/>
      <c r="G43" s="169"/>
      <c r="H43" s="168"/>
      <c r="I43" s="170"/>
      <c r="J43" s="198"/>
      <c r="K43" s="168"/>
      <c r="L43" s="168"/>
      <c r="M43" s="168"/>
      <c r="N43" s="168"/>
      <c r="O43" s="168"/>
      <c r="P43" s="168"/>
      <c r="Q43" s="213"/>
    </row>
    <row r="44" spans="1:17" x14ac:dyDescent="0.2">
      <c r="A44" s="202">
        <v>32</v>
      </c>
      <c r="B44" s="215">
        <v>4560</v>
      </c>
      <c r="C44" s="214" t="s">
        <v>2950</v>
      </c>
      <c r="E44" s="161"/>
      <c r="F44" s="163"/>
      <c r="G44" s="163"/>
      <c r="I44" s="164"/>
      <c r="J44" s="225"/>
      <c r="K44" s="216"/>
      <c r="L44" s="161"/>
      <c r="M44" s="161"/>
      <c r="N44" s="163"/>
      <c r="O44" s="163"/>
      <c r="P44" s="161"/>
      <c r="Q44" s="213"/>
    </row>
    <row r="45" spans="1:17" x14ac:dyDescent="0.2">
      <c r="A45" s="202">
        <v>33</v>
      </c>
      <c r="B45" s="202">
        <v>402825</v>
      </c>
      <c r="C45" s="221" t="s">
        <v>2951</v>
      </c>
      <c r="D45" s="202" t="s">
        <v>2923</v>
      </c>
      <c r="E45" s="163">
        <v>-16.66</v>
      </c>
      <c r="F45" s="163"/>
      <c r="G45" s="163">
        <v>16.66</v>
      </c>
      <c r="H45" s="163">
        <v>0</v>
      </c>
      <c r="I45" s="163">
        <v>1</v>
      </c>
      <c r="J45" s="202" t="s">
        <v>2697</v>
      </c>
      <c r="K45" s="217">
        <v>0</v>
      </c>
      <c r="L45" s="163"/>
      <c r="M45" s="163"/>
      <c r="N45" s="163"/>
      <c r="O45" s="163"/>
      <c r="P45" s="163">
        <v>0</v>
      </c>
      <c r="Q45" s="213">
        <v>0</v>
      </c>
    </row>
    <row r="46" spans="1:17" x14ac:dyDescent="0.2">
      <c r="A46" s="202">
        <v>34</v>
      </c>
      <c r="B46" s="202">
        <v>402828</v>
      </c>
      <c r="C46" s="221" t="s">
        <v>2952</v>
      </c>
      <c r="D46" s="202" t="s">
        <v>2923</v>
      </c>
      <c r="E46" s="163">
        <v>16.579999999999998</v>
      </c>
      <c r="F46" s="163"/>
      <c r="G46" s="163">
        <v>-16.579999999999998</v>
      </c>
      <c r="H46" s="163">
        <v>0</v>
      </c>
      <c r="I46" s="163">
        <v>1</v>
      </c>
      <c r="J46" s="202" t="s">
        <v>2697</v>
      </c>
      <c r="K46" s="217">
        <v>0</v>
      </c>
      <c r="L46" s="163"/>
      <c r="M46" s="163"/>
      <c r="N46" s="163"/>
      <c r="O46" s="163"/>
      <c r="P46" s="163">
        <v>0</v>
      </c>
      <c r="Q46" s="213">
        <v>0</v>
      </c>
    </row>
    <row r="47" spans="1:17" x14ac:dyDescent="0.2">
      <c r="A47" s="202">
        <v>35</v>
      </c>
      <c r="B47" s="202">
        <v>402829</v>
      </c>
      <c r="C47" s="221" t="s">
        <v>2953</v>
      </c>
      <c r="D47" s="202" t="s">
        <v>2923</v>
      </c>
      <c r="E47" s="163">
        <v>-2129132.35</v>
      </c>
      <c r="F47" s="163"/>
      <c r="G47" s="163">
        <v>2129132.35</v>
      </c>
      <c r="H47" s="163">
        <v>0</v>
      </c>
      <c r="I47" s="163">
        <v>1</v>
      </c>
      <c r="J47" s="202" t="s">
        <v>2697</v>
      </c>
      <c r="K47" s="217">
        <v>0</v>
      </c>
      <c r="L47" s="163"/>
      <c r="M47" s="163"/>
      <c r="N47" s="163"/>
      <c r="O47" s="163"/>
      <c r="P47" s="163">
        <v>0</v>
      </c>
      <c r="Q47" s="213">
        <v>0</v>
      </c>
    </row>
    <row r="48" spans="1:17" x14ac:dyDescent="0.2">
      <c r="A48" s="202">
        <v>36</v>
      </c>
      <c r="B48" s="202">
        <v>402831</v>
      </c>
      <c r="C48" s="221" t="s">
        <v>2954</v>
      </c>
      <c r="D48" s="202" t="s">
        <v>2923</v>
      </c>
      <c r="E48" s="163">
        <v>38099169.460000001</v>
      </c>
      <c r="F48" s="163"/>
      <c r="G48" s="163">
        <v>-38099169.460000001</v>
      </c>
      <c r="H48" s="163">
        <v>0</v>
      </c>
      <c r="I48" s="163">
        <v>1</v>
      </c>
      <c r="J48" s="202" t="s">
        <v>2697</v>
      </c>
      <c r="K48" s="217">
        <v>0</v>
      </c>
      <c r="L48" s="163"/>
      <c r="M48" s="163"/>
      <c r="N48" s="163"/>
      <c r="O48" s="163"/>
      <c r="P48" s="163">
        <v>0</v>
      </c>
      <c r="Q48" s="213">
        <v>0</v>
      </c>
    </row>
    <row r="49" spans="1:17" x14ac:dyDescent="0.2">
      <c r="A49" s="202">
        <v>37</v>
      </c>
      <c r="B49" s="202">
        <v>402836</v>
      </c>
      <c r="C49" s="221" t="s">
        <v>2955</v>
      </c>
      <c r="D49" s="202" t="s">
        <v>2923</v>
      </c>
      <c r="E49" s="163">
        <v>-9526573.0099999998</v>
      </c>
      <c r="F49" s="163"/>
      <c r="G49" s="163">
        <v>9526573.0099999998</v>
      </c>
      <c r="H49" s="163">
        <v>0</v>
      </c>
      <c r="I49" s="163">
        <v>1</v>
      </c>
      <c r="J49" s="202" t="s">
        <v>2697</v>
      </c>
      <c r="K49" s="217">
        <v>0</v>
      </c>
      <c r="L49" s="163"/>
      <c r="M49" s="163"/>
      <c r="N49" s="163"/>
      <c r="O49" s="163"/>
      <c r="P49" s="163">
        <v>0</v>
      </c>
      <c r="Q49" s="213">
        <v>0</v>
      </c>
    </row>
    <row r="50" spans="1:17" x14ac:dyDescent="0.2">
      <c r="A50" s="202">
        <v>38</v>
      </c>
      <c r="B50" s="202">
        <v>402846</v>
      </c>
      <c r="C50" s="221" t="s">
        <v>2956</v>
      </c>
      <c r="D50" s="202" t="s">
        <v>2923</v>
      </c>
      <c r="E50" s="163">
        <v>9269.9599999999991</v>
      </c>
      <c r="F50" s="163"/>
      <c r="G50" s="163"/>
      <c r="H50" s="163">
        <v>9269.9599999999991</v>
      </c>
      <c r="I50" s="163">
        <v>1</v>
      </c>
      <c r="J50" s="202" t="s">
        <v>2697</v>
      </c>
      <c r="K50" s="217">
        <v>9269.9599999999991</v>
      </c>
      <c r="L50" s="163">
        <v>9269.9599999999991</v>
      </c>
      <c r="M50" s="163"/>
      <c r="N50" s="163"/>
      <c r="O50" s="163"/>
      <c r="P50" s="163">
        <v>9269.9599999999991</v>
      </c>
      <c r="Q50" s="213">
        <v>0</v>
      </c>
    </row>
    <row r="51" spans="1:17" x14ac:dyDescent="0.2">
      <c r="A51" s="202">
        <v>39</v>
      </c>
      <c r="B51" s="202">
        <v>402847</v>
      </c>
      <c r="C51" s="221" t="s">
        <v>2957</v>
      </c>
      <c r="D51" s="202" t="s">
        <v>2923</v>
      </c>
      <c r="E51" s="163">
        <v>4673000</v>
      </c>
      <c r="F51" s="163"/>
      <c r="G51" s="163"/>
      <c r="H51" s="163">
        <v>4673000</v>
      </c>
      <c r="I51" s="163">
        <v>1</v>
      </c>
      <c r="J51" s="202" t="s">
        <v>2697</v>
      </c>
      <c r="K51" s="217">
        <v>4673000</v>
      </c>
      <c r="L51" s="163">
        <v>4673000</v>
      </c>
      <c r="M51" s="163"/>
      <c r="N51" s="163"/>
      <c r="O51" s="163"/>
      <c r="P51" s="163">
        <v>4673000</v>
      </c>
      <c r="Q51" s="213">
        <v>0</v>
      </c>
    </row>
    <row r="52" spans="1:17" x14ac:dyDescent="0.2">
      <c r="A52" s="202">
        <v>40</v>
      </c>
      <c r="B52" s="202">
        <v>402860</v>
      </c>
      <c r="C52" s="221" t="s">
        <v>2958</v>
      </c>
      <c r="D52" s="202" t="s">
        <v>2923</v>
      </c>
      <c r="E52" s="163">
        <v>-46.25</v>
      </c>
      <c r="F52" s="163"/>
      <c r="G52" s="163">
        <v>46.25</v>
      </c>
      <c r="H52" s="163">
        <v>0</v>
      </c>
      <c r="I52" s="163">
        <v>1</v>
      </c>
      <c r="J52" s="202" t="s">
        <v>2697</v>
      </c>
      <c r="K52" s="217">
        <v>0</v>
      </c>
      <c r="L52" s="163"/>
      <c r="M52" s="163"/>
      <c r="N52" s="163"/>
      <c r="O52" s="163"/>
      <c r="P52" s="163">
        <v>0</v>
      </c>
      <c r="Q52" s="213">
        <v>0</v>
      </c>
    </row>
    <row r="53" spans="1:17" x14ac:dyDescent="0.2">
      <c r="A53" s="202">
        <v>41</v>
      </c>
      <c r="B53" s="202">
        <v>405060</v>
      </c>
      <c r="C53" s="221" t="s">
        <v>2959</v>
      </c>
      <c r="D53" s="202" t="s">
        <v>2923</v>
      </c>
      <c r="E53" s="163">
        <v>37286964.490000002</v>
      </c>
      <c r="F53" s="163"/>
      <c r="G53" s="163">
        <v>-37286964.490000002</v>
      </c>
      <c r="H53" s="163">
        <v>0</v>
      </c>
      <c r="I53" s="163">
        <v>1</v>
      </c>
      <c r="J53" s="202" t="s">
        <v>2697</v>
      </c>
      <c r="K53" s="217">
        <v>0</v>
      </c>
      <c r="L53" s="163"/>
      <c r="M53" s="163"/>
      <c r="N53" s="163"/>
      <c r="O53" s="163"/>
      <c r="P53" s="163">
        <v>0</v>
      </c>
      <c r="Q53" s="213">
        <v>0</v>
      </c>
    </row>
    <row r="54" spans="1:17" x14ac:dyDescent="0.2">
      <c r="A54" s="202">
        <v>42</v>
      </c>
      <c r="B54" s="202">
        <v>443027</v>
      </c>
      <c r="C54" s="221" t="s">
        <v>2960</v>
      </c>
      <c r="D54" s="202" t="s">
        <v>2923</v>
      </c>
      <c r="E54" s="163">
        <v>-7032707.04</v>
      </c>
      <c r="F54" s="163"/>
      <c r="G54" s="163">
        <v>7032707.04</v>
      </c>
      <c r="H54" s="163">
        <v>0</v>
      </c>
      <c r="I54" s="163">
        <v>1</v>
      </c>
      <c r="J54" s="202" t="s">
        <v>2697</v>
      </c>
      <c r="K54" s="217">
        <v>0</v>
      </c>
      <c r="L54" s="163"/>
      <c r="M54" s="163"/>
      <c r="N54" s="163"/>
      <c r="O54" s="163"/>
      <c r="P54" s="163">
        <v>0</v>
      </c>
      <c r="Q54" s="213">
        <v>0</v>
      </c>
    </row>
    <row r="55" spans="1:17" s="197" customFormat="1" ht="12" thickBot="1" x14ac:dyDescent="0.25">
      <c r="A55" s="202">
        <v>43</v>
      </c>
      <c r="B55" s="198"/>
      <c r="C55" s="218" t="s">
        <v>1261</v>
      </c>
      <c r="D55" s="219"/>
      <c r="E55" s="220">
        <v>61379945.18</v>
      </c>
      <c r="F55" s="220">
        <v>0</v>
      </c>
      <c r="G55" s="220">
        <v>-56697675.220000006</v>
      </c>
      <c r="H55" s="220">
        <v>4682269.96</v>
      </c>
      <c r="I55" s="167"/>
      <c r="J55" s="219"/>
      <c r="K55" s="220">
        <v>4682269.96</v>
      </c>
      <c r="L55" s="220">
        <v>4682269.96</v>
      </c>
      <c r="M55" s="220">
        <v>0</v>
      </c>
      <c r="N55" s="220">
        <v>0</v>
      </c>
      <c r="O55" s="220">
        <v>0</v>
      </c>
      <c r="P55" s="220">
        <v>4682269.96</v>
      </c>
      <c r="Q55" s="213">
        <v>0</v>
      </c>
    </row>
    <row r="56" spans="1:17" s="197" customFormat="1" ht="12" thickTop="1" x14ac:dyDescent="0.2">
      <c r="A56" s="202">
        <v>44</v>
      </c>
      <c r="B56" s="198"/>
      <c r="C56" s="224"/>
      <c r="D56" s="198"/>
      <c r="E56" s="168"/>
      <c r="F56" s="168"/>
      <c r="G56" s="168"/>
      <c r="H56" s="168"/>
      <c r="I56" s="170"/>
      <c r="J56" s="198"/>
      <c r="K56" s="168"/>
      <c r="L56" s="168"/>
      <c r="M56" s="168"/>
      <c r="N56" s="168"/>
      <c r="O56" s="168"/>
      <c r="P56" s="168"/>
      <c r="Q56" s="213"/>
    </row>
    <row r="57" spans="1:17" x14ac:dyDescent="0.2">
      <c r="A57" s="202">
        <v>45</v>
      </c>
      <c r="B57" s="215">
        <v>4561</v>
      </c>
      <c r="C57" s="214" t="s">
        <v>2961</v>
      </c>
      <c r="E57" s="161"/>
      <c r="F57" s="163"/>
      <c r="G57" s="163"/>
      <c r="H57" s="161"/>
      <c r="I57" s="164"/>
      <c r="J57" s="225"/>
      <c r="K57" s="216"/>
      <c r="L57" s="161"/>
      <c r="M57" s="161"/>
      <c r="N57" s="163"/>
      <c r="O57" s="163"/>
      <c r="P57" s="161"/>
      <c r="Q57" s="213"/>
    </row>
    <row r="58" spans="1:17" x14ac:dyDescent="0.2">
      <c r="A58" s="202">
        <v>46</v>
      </c>
      <c r="B58" s="202">
        <v>404010</v>
      </c>
      <c r="C58" s="221" t="s">
        <v>2962</v>
      </c>
      <c r="D58" s="202" t="s">
        <v>2923</v>
      </c>
      <c r="E58" s="163">
        <v>425693414.60000002</v>
      </c>
      <c r="F58" s="163"/>
      <c r="G58" s="163">
        <v>-425693414.60000002</v>
      </c>
      <c r="H58" s="163">
        <v>0</v>
      </c>
      <c r="I58" s="163">
        <v>1</v>
      </c>
      <c r="J58" s="202" t="s">
        <v>2697</v>
      </c>
      <c r="K58" s="217">
        <v>0</v>
      </c>
      <c r="L58" s="163"/>
      <c r="M58" s="161"/>
      <c r="N58" s="163"/>
      <c r="O58" s="163"/>
      <c r="P58" s="163">
        <v>0</v>
      </c>
      <c r="Q58" s="213">
        <v>0</v>
      </c>
    </row>
    <row r="59" spans="1:17" x14ac:dyDescent="0.2">
      <c r="A59" s="202">
        <v>47</v>
      </c>
      <c r="B59" s="202">
        <v>404011</v>
      </c>
      <c r="C59" s="221" t="s">
        <v>2963</v>
      </c>
      <c r="D59" s="202" t="s">
        <v>2923</v>
      </c>
      <c r="E59" s="163">
        <v>1023537.53</v>
      </c>
      <c r="F59" s="163"/>
      <c r="G59" s="163">
        <v>0</v>
      </c>
      <c r="H59" s="163">
        <v>1023537.53</v>
      </c>
      <c r="I59" s="163">
        <v>1</v>
      </c>
      <c r="J59" s="202" t="s">
        <v>2697</v>
      </c>
      <c r="K59" s="217">
        <v>1023537.53</v>
      </c>
      <c r="L59" s="163">
        <v>1023537.53</v>
      </c>
      <c r="M59" s="161"/>
      <c r="N59" s="163"/>
      <c r="O59" s="163"/>
      <c r="P59" s="163">
        <v>1023537.53</v>
      </c>
      <c r="Q59" s="213">
        <v>0</v>
      </c>
    </row>
    <row r="60" spans="1:17" s="197" customFormat="1" ht="12" thickBot="1" x14ac:dyDescent="0.25">
      <c r="A60" s="202">
        <v>48</v>
      </c>
      <c r="B60" s="198"/>
      <c r="C60" s="218" t="s">
        <v>1261</v>
      </c>
      <c r="D60" s="219"/>
      <c r="E60" s="220">
        <v>426716952.13</v>
      </c>
      <c r="F60" s="220">
        <v>0</v>
      </c>
      <c r="G60" s="220">
        <v>-425693414.60000002</v>
      </c>
      <c r="H60" s="220">
        <v>1023537.53</v>
      </c>
      <c r="I60" s="167"/>
      <c r="J60" s="219"/>
      <c r="K60" s="220">
        <v>1023537.53</v>
      </c>
      <c r="L60" s="220">
        <v>1023537.53</v>
      </c>
      <c r="M60" s="220">
        <v>0</v>
      </c>
      <c r="N60" s="220">
        <v>0</v>
      </c>
      <c r="O60" s="220">
        <v>0</v>
      </c>
      <c r="P60" s="220">
        <v>1023537.53</v>
      </c>
      <c r="Q60" s="213">
        <v>0</v>
      </c>
    </row>
    <row r="61" spans="1:17" ht="12.75" thickTop="1" thickBot="1" x14ac:dyDescent="0.25">
      <c r="A61" s="202">
        <v>49</v>
      </c>
      <c r="E61" s="163"/>
      <c r="F61" s="163"/>
      <c r="G61" s="163"/>
      <c r="H61" s="163"/>
      <c r="I61" s="172"/>
      <c r="L61" s="163"/>
      <c r="M61" s="163"/>
      <c r="N61" s="163"/>
      <c r="O61" s="163"/>
      <c r="P61" s="163"/>
      <c r="Q61" s="213"/>
    </row>
    <row r="62" spans="1:17" s="214" customFormat="1" ht="12" thickBot="1" x14ac:dyDescent="0.25">
      <c r="A62" s="202">
        <v>50</v>
      </c>
      <c r="B62" s="227" t="s">
        <v>2964</v>
      </c>
      <c r="C62" s="228"/>
      <c r="D62" s="228" t="s">
        <v>2919</v>
      </c>
      <c r="E62" s="229">
        <v>550813089.91000009</v>
      </c>
      <c r="F62" s="229">
        <v>0</v>
      </c>
      <c r="G62" s="229">
        <v>-480532353.43000001</v>
      </c>
      <c r="H62" s="229">
        <v>70280736.480000004</v>
      </c>
      <c r="I62" s="229"/>
      <c r="J62" s="229"/>
      <c r="K62" s="229">
        <v>70280736.480000004</v>
      </c>
      <c r="L62" s="229">
        <v>32003058.200000003</v>
      </c>
      <c r="M62" s="229">
        <v>38248105.74000001</v>
      </c>
      <c r="N62" s="229">
        <v>29572.539999999997</v>
      </c>
      <c r="O62" s="229">
        <v>0</v>
      </c>
      <c r="P62" s="230">
        <v>70280736.480000004</v>
      </c>
      <c r="Q62" s="213">
        <v>0</v>
      </c>
    </row>
    <row r="63" spans="1:17" x14ac:dyDescent="0.2">
      <c r="E63" s="163"/>
      <c r="F63" s="163"/>
      <c r="G63" s="163"/>
      <c r="H63" s="163"/>
      <c r="I63" s="163"/>
      <c r="L63" s="173"/>
      <c r="M63" s="163"/>
      <c r="N63" s="163"/>
      <c r="O63" s="163"/>
      <c r="P63" s="163"/>
    </row>
    <row r="64" spans="1:17" x14ac:dyDescent="0.2">
      <c r="C64" s="201" t="s">
        <v>2965</v>
      </c>
      <c r="E64" s="202" t="s">
        <v>2966</v>
      </c>
      <c r="L64" s="202"/>
      <c r="M64" s="202"/>
      <c r="N64" s="202"/>
      <c r="O64" s="202"/>
      <c r="P64" s="202"/>
    </row>
    <row r="65" spans="2:16" x14ac:dyDescent="0.2">
      <c r="B65" s="221" t="s">
        <v>3216</v>
      </c>
      <c r="C65" s="201" t="s">
        <v>3217</v>
      </c>
      <c r="L65" s="202"/>
      <c r="M65" s="202"/>
      <c r="N65" s="202"/>
      <c r="O65" s="202"/>
      <c r="P65" s="202"/>
    </row>
    <row r="66" spans="2:16" x14ac:dyDescent="0.2">
      <c r="D66" s="201"/>
      <c r="L66" s="202"/>
      <c r="M66" s="202"/>
      <c r="N66" s="202"/>
      <c r="O66" s="202"/>
      <c r="P66" s="202"/>
    </row>
    <row r="67" spans="2:16" x14ac:dyDescent="0.2">
      <c r="L67" s="202"/>
      <c r="M67" s="202"/>
      <c r="N67" s="202"/>
      <c r="O67" s="202"/>
      <c r="P67" s="202"/>
    </row>
    <row r="68" spans="2:16" x14ac:dyDescent="0.2">
      <c r="L68" s="202"/>
      <c r="M68" s="202"/>
      <c r="N68" s="202"/>
      <c r="O68" s="202"/>
      <c r="P68" s="202"/>
    </row>
  </sheetData>
  <pageMargins left="1" right="1" top="1.25" bottom="0.85" header="1.1499999999999999" footer="0.74"/>
  <pageSetup scale="60" fitToHeight="0" pageOrder="overThenDown" orientation="landscape" useFirstPageNumber="1" r:id="rId1"/>
  <headerFooter alignWithMargins="0">
    <oddHeader>&amp;R&amp;"Times New Roman,Regular"&amp;8&amp;A
Page &amp;P of &amp;N</oddHeader>
    <oddFooter>&amp;C&amp;A&amp;R&amp;P of &amp;N</oddFooter>
    <evenFooter>&amp;RWP/ II-E-5.1/ 2 of 2</evenFooter>
  </headerFooter>
  <customProperties>
    <customPr name="_pios_i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D0360-507D-4957-A665-618F5E32EAE2}">
  <sheetPr codeName="Sheet15"/>
  <dimension ref="A1:H17"/>
  <sheetViews>
    <sheetView zoomScaleNormal="100" workbookViewId="0">
      <selection activeCell="F23" sqref="F23"/>
    </sheetView>
  </sheetViews>
  <sheetFormatPr defaultColWidth="8.28515625" defaultRowHeight="11.25" x14ac:dyDescent="0.2"/>
  <cols>
    <col min="1" max="1" width="4.28515625" style="11" customWidth="1"/>
    <col min="2" max="2" width="14" style="11" customWidth="1"/>
    <col min="3" max="3" width="30.28515625" style="11" customWidth="1"/>
    <col min="4" max="5" width="11.7109375" style="11" bestFit="1" customWidth="1"/>
    <col min="6" max="6" width="10.28515625" style="11" bestFit="1" customWidth="1"/>
    <col min="7" max="7" width="12" style="11" bestFit="1" customWidth="1"/>
    <col min="8" max="8" width="9.85546875" style="11" bestFit="1" customWidth="1"/>
    <col min="9" max="16384" width="8.28515625" style="11"/>
  </cols>
  <sheetData>
    <row r="1" spans="1:8" ht="15" customHeight="1" x14ac:dyDescent="0.2">
      <c r="A1" s="20" t="s">
        <v>3211</v>
      </c>
      <c r="B1" s="37"/>
    </row>
    <row r="2" spans="1:8" x14ac:dyDescent="0.2">
      <c r="A2" s="6" t="s">
        <v>3212</v>
      </c>
    </row>
    <row r="3" spans="1:8" x14ac:dyDescent="0.2">
      <c r="A3" s="6"/>
    </row>
    <row r="4" spans="1:8" ht="22.5" x14ac:dyDescent="0.2">
      <c r="A4" s="8" t="s">
        <v>2899</v>
      </c>
      <c r="B4" s="8" t="s">
        <v>236</v>
      </c>
      <c r="C4" s="8" t="s">
        <v>165</v>
      </c>
      <c r="D4" s="71" t="s">
        <v>178</v>
      </c>
      <c r="E4" s="71" t="s">
        <v>177</v>
      </c>
      <c r="F4" s="71" t="s">
        <v>176</v>
      </c>
      <c r="G4" s="71" t="s">
        <v>175</v>
      </c>
      <c r="H4" s="71" t="s">
        <v>2696</v>
      </c>
    </row>
    <row r="6" spans="1:8" x14ac:dyDescent="0.2">
      <c r="A6" s="26">
        <v>1</v>
      </c>
      <c r="B6" s="26">
        <v>9230</v>
      </c>
      <c r="D6" s="91">
        <v>3078914.9771479168</v>
      </c>
      <c r="E6" s="91">
        <v>9797289.4906065017</v>
      </c>
      <c r="F6" s="91">
        <v>1627885.6478413052</v>
      </c>
      <c r="G6" s="91">
        <v>3378131.2544042692</v>
      </c>
      <c r="H6" s="91">
        <f>SUM(D6:G6)</f>
        <v>17882221.36999999</v>
      </c>
    </row>
    <row r="7" spans="1:8" x14ac:dyDescent="0.2">
      <c r="A7" s="26">
        <v>1</v>
      </c>
      <c r="C7" s="7"/>
    </row>
    <row r="8" spans="1:8" ht="12" thickBot="1" x14ac:dyDescent="0.25">
      <c r="A8" s="26">
        <v>1</v>
      </c>
      <c r="C8" s="22" t="s">
        <v>1261</v>
      </c>
      <c r="D8" s="156">
        <f>SUM(D6:D6)</f>
        <v>3078914.9771479168</v>
      </c>
      <c r="E8" s="157">
        <f>SUM(E6:E6)</f>
        <v>9797289.4906065017</v>
      </c>
      <c r="F8" s="157">
        <f>SUM(F6:F6)</f>
        <v>1627885.6478413052</v>
      </c>
      <c r="G8" s="157">
        <f>SUM(G6:G6)</f>
        <v>3378131.2544042692</v>
      </c>
      <c r="H8" s="157">
        <f>SUM(H6:H6)</f>
        <v>17882221.36999999</v>
      </c>
    </row>
    <row r="9" spans="1:8" ht="12" thickTop="1" x14ac:dyDescent="0.2">
      <c r="A9" s="26"/>
      <c r="D9" s="264">
        <f>D6/$H$6</f>
        <v>0.17217743329770213</v>
      </c>
      <c r="E9" s="264">
        <f t="shared" ref="E9:G9" si="0">E6/$H$6</f>
        <v>0.54787877232315618</v>
      </c>
      <c r="F9" s="264">
        <f t="shared" si="0"/>
        <v>9.1033748780915927E-2</v>
      </c>
      <c r="G9" s="264">
        <f t="shared" si="0"/>
        <v>0.18891004559822597</v>
      </c>
      <c r="H9" s="12">
        <f>SUM(D9:G9)</f>
        <v>1.0000000000000002</v>
      </c>
    </row>
    <row r="10" spans="1:8" x14ac:dyDescent="0.2">
      <c r="A10" s="26"/>
    </row>
    <row r="11" spans="1:8" x14ac:dyDescent="0.2">
      <c r="A11" s="26"/>
    </row>
    <row r="12" spans="1:8" x14ac:dyDescent="0.2">
      <c r="A12" s="26"/>
    </row>
    <row r="13" spans="1:8" x14ac:dyDescent="0.2">
      <c r="A13" s="333"/>
      <c r="B13" s="334"/>
      <c r="C13" s="333"/>
    </row>
    <row r="14" spans="1:8" x14ac:dyDescent="0.2">
      <c r="A14" s="333"/>
      <c r="B14" s="335"/>
      <c r="C14" s="335"/>
    </row>
    <row r="15" spans="1:8" x14ac:dyDescent="0.2">
      <c r="B15" s="154"/>
      <c r="C15" s="154"/>
    </row>
    <row r="16" spans="1:8" x14ac:dyDescent="0.2">
      <c r="B16" s="154"/>
      <c r="C16" s="154"/>
    </row>
    <row r="17" spans="2:2" x14ac:dyDescent="0.2">
      <c r="B17" s="155"/>
    </row>
  </sheetData>
  <pageMargins left="1" right="1" top="1.75" bottom="1" header="1" footer="0.5"/>
  <pageSetup scale="76" fitToHeight="0" pageOrder="overThenDown" orientation="landscape" r:id="rId1"/>
  <headerFooter>
    <oddHeader>&amp;C&amp;"Times New Roman,Regular"&amp;8 &amp;R&amp;"Times New Roman,Regular"&amp;8&amp;A
Page &amp;P of &amp;N</oddHead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185D9-4EB8-4787-A3F0-15A82CC4AF4D}">
  <sheetPr codeName="Sheet16"/>
  <dimension ref="A1:Z16"/>
  <sheetViews>
    <sheetView zoomScaleNormal="100" workbookViewId="0">
      <selection activeCell="B8" sqref="B8"/>
    </sheetView>
  </sheetViews>
  <sheetFormatPr defaultColWidth="9.140625" defaultRowHeight="11.25" x14ac:dyDescent="0.2"/>
  <cols>
    <col min="1" max="1" width="28.28515625" style="44" customWidth="1"/>
    <col min="2" max="2" width="84.85546875" style="378" customWidth="1"/>
    <col min="3" max="3" width="24" style="379" customWidth="1"/>
    <col min="4" max="4" width="15.140625" style="378" bestFit="1" customWidth="1"/>
    <col min="5" max="5" width="42.85546875" style="378" customWidth="1"/>
    <col min="6" max="6" width="17.140625" style="44" customWidth="1"/>
    <col min="7" max="7" width="13.85546875" style="44" customWidth="1"/>
    <col min="8" max="16384" width="9.140625" style="44"/>
  </cols>
  <sheetData>
    <row r="1" spans="1:26" x14ac:dyDescent="0.2">
      <c r="A1" s="394" t="s">
        <v>1407</v>
      </c>
      <c r="B1" s="394"/>
      <c r="C1" s="394"/>
      <c r="D1" s="394"/>
      <c r="E1" s="394"/>
    </row>
    <row r="2" spans="1:26" x14ac:dyDescent="0.2">
      <c r="A2" s="394" t="s">
        <v>1408</v>
      </c>
      <c r="B2" s="394"/>
      <c r="C2" s="394"/>
      <c r="D2" s="394"/>
      <c r="E2" s="394"/>
    </row>
    <row r="3" spans="1:26" x14ac:dyDescent="0.2">
      <c r="A3" s="395"/>
      <c r="B3" s="395"/>
      <c r="C3" s="395"/>
      <c r="D3" s="395"/>
      <c r="E3" s="395"/>
    </row>
    <row r="4" spans="1:26" x14ac:dyDescent="0.2">
      <c r="A4" s="395"/>
      <c r="B4" s="395"/>
      <c r="C4" s="395"/>
      <c r="D4" s="395"/>
      <c r="E4" s="395"/>
    </row>
    <row r="6" spans="1:26" s="368" customFormat="1" ht="32.25" x14ac:dyDescent="0.2">
      <c r="A6" s="363" t="s">
        <v>161</v>
      </c>
      <c r="B6" s="364" t="s">
        <v>199</v>
      </c>
      <c r="C6" s="365" t="s">
        <v>1409</v>
      </c>
      <c r="D6" s="366" t="s">
        <v>198</v>
      </c>
      <c r="E6" s="367" t="s">
        <v>1410</v>
      </c>
      <c r="F6" s="44"/>
      <c r="G6" s="44"/>
      <c r="H6" s="44"/>
      <c r="I6" s="44"/>
      <c r="J6" s="44"/>
      <c r="K6" s="44"/>
      <c r="L6" s="44"/>
      <c r="M6" s="44"/>
      <c r="N6" s="44"/>
      <c r="O6" s="44"/>
      <c r="P6" s="44"/>
      <c r="Q6" s="44"/>
      <c r="R6" s="44"/>
      <c r="S6" s="44"/>
      <c r="T6" s="44"/>
      <c r="U6" s="44"/>
      <c r="V6" s="44"/>
      <c r="W6" s="44"/>
      <c r="X6" s="44"/>
      <c r="Y6" s="44"/>
      <c r="Z6" s="44"/>
    </row>
    <row r="7" spans="1:26" ht="33.75" x14ac:dyDescent="0.2">
      <c r="A7" s="369" t="s">
        <v>197</v>
      </c>
      <c r="B7" s="370" t="s">
        <v>3213</v>
      </c>
      <c r="C7" s="371">
        <v>10370524.500000002</v>
      </c>
      <c r="D7" s="372" t="s">
        <v>184</v>
      </c>
      <c r="E7" s="373" t="s">
        <v>196</v>
      </c>
      <c r="F7" s="374"/>
    </row>
    <row r="8" spans="1:26" ht="56.25" x14ac:dyDescent="0.2">
      <c r="A8" s="375" t="s">
        <v>271</v>
      </c>
      <c r="B8" s="370" t="s">
        <v>1411</v>
      </c>
      <c r="C8" s="371">
        <v>2315266.0300000003</v>
      </c>
      <c r="D8" s="372" t="s">
        <v>1412</v>
      </c>
      <c r="E8" s="373" t="s">
        <v>189</v>
      </c>
      <c r="F8" s="374"/>
    </row>
    <row r="9" spans="1:26" ht="54.75" customHeight="1" x14ac:dyDescent="0.2">
      <c r="A9" s="375" t="s">
        <v>193</v>
      </c>
      <c r="B9" s="370" t="s">
        <v>192</v>
      </c>
      <c r="C9" s="371">
        <v>1930666.3399999999</v>
      </c>
      <c r="D9" s="372">
        <v>9302</v>
      </c>
      <c r="E9" s="373" t="s">
        <v>189</v>
      </c>
      <c r="F9" s="374"/>
    </row>
    <row r="10" spans="1:26" ht="53.45" customHeight="1" x14ac:dyDescent="0.2">
      <c r="A10" s="375" t="s">
        <v>191</v>
      </c>
      <c r="B10" s="370" t="s">
        <v>190</v>
      </c>
      <c r="C10" s="371">
        <v>1628730.21</v>
      </c>
      <c r="D10" s="372" t="s">
        <v>1413</v>
      </c>
      <c r="E10" s="373" t="s">
        <v>189</v>
      </c>
      <c r="F10" s="374"/>
    </row>
    <row r="11" spans="1:26" ht="47.25" customHeight="1" x14ac:dyDescent="0.2">
      <c r="A11" s="375" t="s">
        <v>188</v>
      </c>
      <c r="B11" s="370" t="s">
        <v>187</v>
      </c>
      <c r="C11" s="371">
        <v>375726.79999999987</v>
      </c>
      <c r="D11" s="372">
        <v>9030</v>
      </c>
      <c r="E11" s="373" t="s">
        <v>183</v>
      </c>
      <c r="F11" s="374"/>
    </row>
    <row r="12" spans="1:26" ht="46.5" customHeight="1" x14ac:dyDescent="0.2">
      <c r="A12" s="375" t="s">
        <v>186</v>
      </c>
      <c r="B12" s="370" t="s">
        <v>185</v>
      </c>
      <c r="C12" s="371">
        <v>980065.69</v>
      </c>
      <c r="D12" s="372" t="s">
        <v>184</v>
      </c>
      <c r="E12" s="373" t="s">
        <v>183</v>
      </c>
      <c r="F12" s="374"/>
    </row>
    <row r="13" spans="1:26" ht="51" customHeight="1" x14ac:dyDescent="0.2">
      <c r="A13" s="375" t="s">
        <v>182</v>
      </c>
      <c r="B13" s="370" t="s">
        <v>1414</v>
      </c>
      <c r="C13" s="371">
        <v>41454783.549999997</v>
      </c>
      <c r="D13" s="372" t="s">
        <v>181</v>
      </c>
      <c r="E13" s="373" t="s">
        <v>180</v>
      </c>
      <c r="F13" s="374"/>
    </row>
    <row r="14" spans="1:26" s="4" customFormat="1" thickBot="1" x14ac:dyDescent="0.2">
      <c r="A14" s="376"/>
      <c r="B14" s="376"/>
      <c r="C14" s="377">
        <f>SUM(C7:C13)</f>
        <v>59055763.120000005</v>
      </c>
      <c r="D14" s="376"/>
    </row>
    <row r="15" spans="1:26" ht="10.35" customHeight="1" thickTop="1" x14ac:dyDescent="0.2"/>
    <row r="16" spans="1:26" ht="20.25" customHeight="1" x14ac:dyDescent="0.2">
      <c r="A16" s="396" t="s">
        <v>1415</v>
      </c>
      <c r="B16" s="397"/>
      <c r="C16" s="397"/>
      <c r="D16" s="397"/>
      <c r="E16" s="397"/>
    </row>
  </sheetData>
  <mergeCells count="5">
    <mergeCell ref="A1:E1"/>
    <mergeCell ref="A2:E2"/>
    <mergeCell ref="A3:E3"/>
    <mergeCell ref="A4:E4"/>
    <mergeCell ref="A16:E16"/>
  </mergeCells>
  <pageMargins left="1" right="1" top="1.75" bottom="1" header="1" footer="0.5"/>
  <pageSetup scale="55" fitToHeight="0" pageOrder="overThenDown" orientation="landscape" r:id="rId1"/>
  <headerFooter>
    <oddHeader>&amp;C&amp;"Times New Roman,Regular"&amp;8 &amp;R&amp;"Times New Roman,Regular"&amp;8&amp;A
Page &amp;P of &amp;N</oddHead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D14C1-5C56-4B90-8268-C6FD2FF4BAF5}">
  <sheetPr codeName="Sheet17"/>
  <dimension ref="A1:U60"/>
  <sheetViews>
    <sheetView topLeftCell="B1" zoomScaleNormal="100" workbookViewId="0">
      <selection activeCell="H51" sqref="H51"/>
    </sheetView>
  </sheetViews>
  <sheetFormatPr defaultColWidth="8.28515625" defaultRowHeight="11.25" x14ac:dyDescent="0.2"/>
  <cols>
    <col min="1" max="1" width="8.28515625" style="11" customWidth="1"/>
    <col min="2" max="2" width="32.28515625" style="11" customWidth="1"/>
    <col min="3" max="3" width="14.28515625" style="11" customWidth="1"/>
    <col min="4" max="5" width="13.28515625" style="12" customWidth="1"/>
    <col min="6" max="6" width="4" style="11" bestFit="1" customWidth="1"/>
    <col min="7" max="7" width="12.28515625" style="11" customWidth="1"/>
    <col min="8" max="8" width="16" style="11" bestFit="1" customWidth="1"/>
    <col min="9" max="13" width="12.28515625" style="11" customWidth="1"/>
    <col min="14" max="14" width="9" style="11" bestFit="1" customWidth="1"/>
    <col min="15" max="17" width="8.28515625" style="11"/>
    <col min="18" max="18" width="10.28515625" style="11" customWidth="1"/>
    <col min="19" max="20" width="8.28515625" style="11"/>
    <col min="21" max="21" width="12.28515625" style="11" bestFit="1" customWidth="1"/>
    <col min="22" max="16384" width="8.28515625" style="11"/>
  </cols>
  <sheetData>
    <row r="1" spans="1:19" x14ac:dyDescent="0.2">
      <c r="A1" s="37" t="s">
        <v>247</v>
      </c>
    </row>
    <row r="2" spans="1:19" x14ac:dyDescent="0.2">
      <c r="A2" s="37"/>
    </row>
    <row r="3" spans="1:19" ht="10.35" customHeight="1" x14ac:dyDescent="0.2">
      <c r="C3" s="26" t="s">
        <v>246</v>
      </c>
      <c r="D3" s="36" t="s">
        <v>245</v>
      </c>
      <c r="E3" s="35" t="s">
        <v>244</v>
      </c>
      <c r="F3" s="26" t="s">
        <v>243</v>
      </c>
      <c r="G3" s="34" t="s">
        <v>242</v>
      </c>
      <c r="H3" s="34" t="s">
        <v>241</v>
      </c>
      <c r="I3" s="34" t="s">
        <v>240</v>
      </c>
      <c r="J3" s="34" t="s">
        <v>239</v>
      </c>
      <c r="K3" s="34" t="s">
        <v>238</v>
      </c>
      <c r="L3" s="34" t="s">
        <v>237</v>
      </c>
      <c r="M3" s="34"/>
      <c r="N3" s="34"/>
    </row>
    <row r="4" spans="1:19" ht="33.75" x14ac:dyDescent="0.2">
      <c r="A4" s="8" t="s">
        <v>236</v>
      </c>
      <c r="B4" s="8" t="s">
        <v>165</v>
      </c>
      <c r="C4" s="8" t="s">
        <v>235</v>
      </c>
      <c r="D4" s="33" t="s">
        <v>234</v>
      </c>
      <c r="E4" s="32" t="s">
        <v>233</v>
      </c>
      <c r="F4" s="8" t="s">
        <v>179</v>
      </c>
      <c r="G4" s="8" t="s">
        <v>232</v>
      </c>
      <c r="H4" s="8" t="s">
        <v>178</v>
      </c>
      <c r="I4" s="8" t="s">
        <v>177</v>
      </c>
      <c r="J4" s="8" t="s">
        <v>176</v>
      </c>
      <c r="K4" s="8" t="s">
        <v>175</v>
      </c>
      <c r="L4" s="8" t="s">
        <v>309</v>
      </c>
      <c r="M4" s="8" t="s">
        <v>308</v>
      </c>
      <c r="N4" s="8" t="s">
        <v>160</v>
      </c>
      <c r="O4" s="8" t="s">
        <v>178</v>
      </c>
      <c r="P4" s="8" t="s">
        <v>177</v>
      </c>
      <c r="Q4" s="8" t="s">
        <v>176</v>
      </c>
      <c r="R4" s="8" t="s">
        <v>309</v>
      </c>
      <c r="S4" s="8" t="s">
        <v>160</v>
      </c>
    </row>
    <row r="6" spans="1:19" x14ac:dyDescent="0.2">
      <c r="A6" s="20" t="s">
        <v>230</v>
      </c>
      <c r="B6" s="20"/>
      <c r="C6" s="20"/>
    </row>
    <row r="7" spans="1:19" x14ac:dyDescent="0.2">
      <c r="A7" s="7"/>
      <c r="B7" s="30" t="s">
        <v>229</v>
      </c>
      <c r="C7" s="12"/>
    </row>
    <row r="8" spans="1:19" x14ac:dyDescent="0.2">
      <c r="A8" s="7">
        <v>9020</v>
      </c>
      <c r="B8" s="6" t="s">
        <v>228</v>
      </c>
      <c r="C8" s="10">
        <f>SUMIFS('[1]WP II-D-1'!$S:$S,'[1]WP II-D-1'!$B:$B,A8)+SUMIFS('[1]WP II-D-2'!$Y:$Y,'[1]WP II-D-2'!$B:$B,A8)</f>
        <v>1156239.3645136668</v>
      </c>
      <c r="D8" s="12">
        <f>SUMIFS('WP VI-L.3'!$L$20:$L$31,'WP VI-L.3'!$G$20:$G$31,'WP VI-L.2'!$A8)</f>
        <v>0</v>
      </c>
      <c r="E8" s="17">
        <f>+C8-D8</f>
        <v>1156239.3645136668</v>
      </c>
      <c r="F8" s="9">
        <v>4</v>
      </c>
      <c r="G8" s="18" t="s">
        <v>176</v>
      </c>
      <c r="H8" s="10">
        <f>IF($F8="",0,(VLOOKUP($F8,$F$54:$K$60,3,))*$E8)</f>
        <v>0</v>
      </c>
      <c r="I8" s="10">
        <f>IF($F8="",0,(VLOOKUP($F8,$F$54:$K$60,4,))*$E8)</f>
        <v>0</v>
      </c>
      <c r="J8" s="10">
        <f>IF($F8="",0,(VLOOKUP($F8,$F$54:$K$60,5,))*$E8)</f>
        <v>1156239.3645136668</v>
      </c>
      <c r="K8" s="10">
        <f>IF($F8="",0,(VLOOKUP($F8,$F$54:$K$60,6,))*$E8)</f>
        <v>0</v>
      </c>
      <c r="L8" s="12">
        <f>+D8+K8</f>
        <v>0</v>
      </c>
      <c r="M8" s="12"/>
      <c r="N8" s="12"/>
    </row>
    <row r="9" spans="1:19" x14ac:dyDescent="0.2">
      <c r="A9" s="7">
        <v>9030</v>
      </c>
      <c r="B9" s="6" t="s">
        <v>227</v>
      </c>
      <c r="C9" s="10">
        <f>SUMIFS('[1]WP II-D-1'!$S:$S,'[1]WP II-D-1'!$B:$B,A9)+SUMIFS('[1]WP II-D-2'!$Y:$Y,'[1]WP II-D-2'!$B:$B,A9)</f>
        <v>15927582.227069961</v>
      </c>
      <c r="D9" s="12">
        <f>SUMIFS('WP VI-L.3'!$L$20:$L$31,'WP VI-L.3'!$G$20:$G$31,'WP VI-L.2'!$A9)</f>
        <v>7908610.5399999991</v>
      </c>
      <c r="E9" s="17">
        <f>+C9-D9</f>
        <v>8018971.6870699618</v>
      </c>
      <c r="F9" s="9">
        <v>5</v>
      </c>
      <c r="G9" s="18" t="s">
        <v>175</v>
      </c>
      <c r="H9" s="10">
        <f>IF($F9="",0,(VLOOKUP($F9,$F$54:$K$60,3,))*$E9)</f>
        <v>0</v>
      </c>
      <c r="I9" s="10">
        <f>IF($F9="",0,(VLOOKUP($F9,$F$54:$K$60,4,))*$E9)</f>
        <v>0</v>
      </c>
      <c r="J9" s="10">
        <f>IF($F9="",0,(VLOOKUP($F9,$F$54:$K$60,5,))*$E9)</f>
        <v>0</v>
      </c>
      <c r="K9" s="10">
        <f>IF($F9="",0,(VLOOKUP($F9,$F$54:$K$60,6,))*$E9)</f>
        <v>8018971.6870699618</v>
      </c>
      <c r="L9" s="12">
        <f>+D9+K9</f>
        <v>15927582.227069961</v>
      </c>
      <c r="M9" s="12"/>
      <c r="N9" s="12"/>
    </row>
    <row r="10" spans="1:19" x14ac:dyDescent="0.2">
      <c r="A10" s="7"/>
      <c r="B10" s="6"/>
      <c r="C10" s="12"/>
      <c r="E10" s="17"/>
      <c r="F10" s="9"/>
      <c r="G10" s="26"/>
    </row>
    <row r="11" spans="1:19" ht="12" thickBot="1" x14ac:dyDescent="0.25">
      <c r="A11" s="7"/>
      <c r="B11" s="25" t="s">
        <v>226</v>
      </c>
      <c r="C11" s="21">
        <f>SUM(C8:C9)</f>
        <v>17083821.591583628</v>
      </c>
      <c r="D11" s="21">
        <f>SUM(D8:D9)</f>
        <v>7908610.5399999991</v>
      </c>
      <c r="E11" s="21">
        <f>SUM(E8:E9)</f>
        <v>9175211.0515836291</v>
      </c>
      <c r="F11" s="27"/>
      <c r="G11" s="26"/>
      <c r="H11" s="24">
        <f>SUM(H8:H9)</f>
        <v>0</v>
      </c>
      <c r="I11" s="24">
        <f>SUM(I8:I9)</f>
        <v>0</v>
      </c>
      <c r="J11" s="24">
        <f>SUM(J8:J9)</f>
        <v>1156239.3645136668</v>
      </c>
      <c r="K11" s="24">
        <f>SUM(K8:K9)</f>
        <v>8018971.6870699618</v>
      </c>
      <c r="L11" s="24">
        <f>SUM(L8:L9)</f>
        <v>15927582.227069961</v>
      </c>
      <c r="M11" s="38"/>
      <c r="N11" s="38"/>
    </row>
    <row r="12" spans="1:19" ht="12" thickTop="1" x14ac:dyDescent="0.2">
      <c r="A12" s="7"/>
      <c r="B12" s="31"/>
      <c r="C12" s="12"/>
      <c r="F12" s="9"/>
      <c r="G12" s="26"/>
    </row>
    <row r="13" spans="1:19" x14ac:dyDescent="0.2">
      <c r="A13" s="7">
        <v>9010</v>
      </c>
      <c r="B13" s="6" t="s">
        <v>217</v>
      </c>
      <c r="C13" s="10">
        <f>SUMIFS('[1]WP II-D-1'!$R:$R,'[1]WP II-D-1'!$B:$B,A13)+SUMIFS('[1]WP II-D-2'!$V:$V,'[1]WP II-D-2'!$B:$B,A13)</f>
        <v>0</v>
      </c>
      <c r="D13" s="12">
        <f>SUMIFS('WP VI-L.3'!$L$20:$L$31,'WP VI-L.3'!$G$20:$G$31,'WP VI-L.2'!$A13)</f>
        <v>0</v>
      </c>
      <c r="E13" s="17">
        <f>+C13-D13</f>
        <v>0</v>
      </c>
      <c r="F13" s="9">
        <v>5</v>
      </c>
      <c r="G13" s="18" t="s">
        <v>175</v>
      </c>
      <c r="H13" s="10">
        <f t="shared" ref="H13:H15" si="0">IF($F13="",0,(VLOOKUP($F13,$F$54:$K$60,3,))*$E13)</f>
        <v>0</v>
      </c>
      <c r="I13" s="10">
        <f t="shared" ref="I13:I15" si="1">IF($F13="",0,(VLOOKUP($F13,$F$54:$K$60,4,))*$E13)</f>
        <v>0</v>
      </c>
      <c r="J13" s="10">
        <f t="shared" ref="J13:J15" si="2">IF($F13="",0,(VLOOKUP($F13,$F$54:$K$60,5,))*$E13)</f>
        <v>0</v>
      </c>
      <c r="K13" s="10">
        <f t="shared" ref="K13:K15" si="3">IF($F13="",0,(VLOOKUP($F13,$F$54:$K$60,6,))*$E13)</f>
        <v>0</v>
      </c>
      <c r="L13" s="12">
        <f>+D13+K13</f>
        <v>0</v>
      </c>
      <c r="M13" s="12"/>
      <c r="N13" s="12"/>
    </row>
    <row r="14" spans="1:19" x14ac:dyDescent="0.2">
      <c r="A14" s="7">
        <v>9040</v>
      </c>
      <c r="B14" s="6" t="s">
        <v>225</v>
      </c>
      <c r="C14" s="10">
        <f>SUMIFS('[1]WP II-D-1'!$S:$S,'[1]WP II-D-1'!$B:$B,A14)+SUMIFS('[1]WP II-D-2'!$Y:$Y,'[1]WP II-D-2'!$B:$B,A14)</f>
        <v>1578674.0500000003</v>
      </c>
      <c r="D14" s="12">
        <f>SUMIFS('WP VI-L.3'!$L$20:$L$31,'WP VI-L.3'!$G$20:$G$31,'WP VI-L.2'!$A14)</f>
        <v>0</v>
      </c>
      <c r="E14" s="17">
        <f>+C14-D14</f>
        <v>1578674.0500000003</v>
      </c>
      <c r="F14" s="9">
        <v>5</v>
      </c>
      <c r="G14" s="18" t="s">
        <v>175</v>
      </c>
      <c r="H14" s="10">
        <f t="shared" si="0"/>
        <v>0</v>
      </c>
      <c r="I14" s="10">
        <f t="shared" si="1"/>
        <v>0</v>
      </c>
      <c r="J14" s="10">
        <f t="shared" si="2"/>
        <v>0</v>
      </c>
      <c r="K14" s="10">
        <f t="shared" si="3"/>
        <v>1578674.0500000003</v>
      </c>
      <c r="L14" s="12">
        <f>+D14+K14</f>
        <v>1578674.0500000003</v>
      </c>
      <c r="M14" s="12"/>
      <c r="N14" s="12"/>
    </row>
    <row r="15" spans="1:19" x14ac:dyDescent="0.2">
      <c r="A15" s="7">
        <v>9050</v>
      </c>
      <c r="B15" s="28" t="s">
        <v>224</v>
      </c>
      <c r="C15" s="10">
        <f>SUMIFS('[1]WP II-D-1'!$S:$S,'[1]WP II-D-1'!$B:$B,A15)+SUMIFS('[1]WP II-D-2'!$Y:$Y,'[1]WP II-D-2'!$B:$B,A15)</f>
        <v>0</v>
      </c>
      <c r="D15" s="12">
        <f>SUMIFS('WP VI-L.3'!$L$20:$L$31,'WP VI-L.3'!$G$20:$G$31,'WP VI-L.2'!$A15)</f>
        <v>0</v>
      </c>
      <c r="E15" s="17">
        <f>+C15-D15</f>
        <v>0</v>
      </c>
      <c r="F15" s="9">
        <v>5</v>
      </c>
      <c r="G15" s="18" t="s">
        <v>175</v>
      </c>
      <c r="H15" s="10">
        <f t="shared" si="0"/>
        <v>0</v>
      </c>
      <c r="I15" s="10">
        <f t="shared" si="1"/>
        <v>0</v>
      </c>
      <c r="J15" s="10">
        <f t="shared" si="2"/>
        <v>0</v>
      </c>
      <c r="K15" s="10">
        <f t="shared" si="3"/>
        <v>0</v>
      </c>
      <c r="L15" s="12">
        <f>+D15+K15</f>
        <v>0</v>
      </c>
      <c r="M15" s="12"/>
      <c r="N15" s="12"/>
    </row>
    <row r="16" spans="1:19" x14ac:dyDescent="0.2">
      <c r="A16" s="7"/>
      <c r="B16" s="28"/>
      <c r="C16" s="12"/>
      <c r="E16" s="17"/>
      <c r="F16" s="9"/>
      <c r="G16" s="26"/>
    </row>
    <row r="17" spans="1:14" ht="12" thickBot="1" x14ac:dyDescent="0.25">
      <c r="A17" s="7"/>
      <c r="B17" s="22" t="s">
        <v>223</v>
      </c>
      <c r="C17" s="21">
        <f>SUM(C13:C15)</f>
        <v>1578674.0500000003</v>
      </c>
      <c r="D17" s="21">
        <f>SUM(D13:D15)</f>
        <v>0</v>
      </c>
      <c r="E17" s="21">
        <f>SUM(E13:E15)</f>
        <v>1578674.0500000003</v>
      </c>
      <c r="F17" s="27"/>
      <c r="G17" s="26"/>
      <c r="H17" s="24">
        <f>SUM(H13:H15)</f>
        <v>0</v>
      </c>
      <c r="I17" s="24">
        <f>SUM(I13:I15)</f>
        <v>0</v>
      </c>
      <c r="J17" s="24">
        <f>SUM(J13:J15)</f>
        <v>0</v>
      </c>
      <c r="K17" s="24">
        <f>SUM(K13:K15)</f>
        <v>1578674.0500000003</v>
      </c>
      <c r="L17" s="24">
        <f>SUM(L13:L15)</f>
        <v>1578674.0500000003</v>
      </c>
      <c r="M17" s="38"/>
      <c r="N17" s="38"/>
    </row>
    <row r="18" spans="1:14" ht="12" thickTop="1" x14ac:dyDescent="0.2">
      <c r="A18" s="7"/>
      <c r="B18" s="6"/>
      <c r="C18" s="12"/>
      <c r="F18" s="9"/>
      <c r="G18" s="26"/>
    </row>
    <row r="19" spans="1:14" x14ac:dyDescent="0.2">
      <c r="A19" s="7"/>
      <c r="B19" s="30" t="s">
        <v>222</v>
      </c>
      <c r="C19" s="12"/>
      <c r="F19" s="29"/>
      <c r="G19" s="26"/>
    </row>
    <row r="20" spans="1:14" x14ac:dyDescent="0.2">
      <c r="A20" s="7">
        <v>9060</v>
      </c>
      <c r="B20" s="6" t="s">
        <v>221</v>
      </c>
      <c r="C20" s="10">
        <f>SUMIFS('[1]WP II-D-1'!$S:$S,'[1]WP II-D-1'!$B:$B,A20)+SUMIFS('[1]WP II-D-2'!$Y:$Y,'[1]WP II-D-2'!$B:$B,A20)</f>
        <v>0</v>
      </c>
      <c r="D20" s="12">
        <f>SUMIFS('WP VI-L.3'!$L$20:$L$31,'WP VI-L.3'!$G$20:$G$31,'WP VI-L.2'!$A20)</f>
        <v>0</v>
      </c>
      <c r="E20" s="17">
        <f>+C20-D20</f>
        <v>0</v>
      </c>
      <c r="F20" s="9">
        <v>5</v>
      </c>
      <c r="G20" s="18" t="s">
        <v>175</v>
      </c>
      <c r="H20" s="10">
        <f t="shared" ref="H20:H22" si="4">IF($F20="",0,(VLOOKUP($F20,$F$54:$K$60,3,))*$E20)</f>
        <v>0</v>
      </c>
      <c r="I20" s="10">
        <f t="shared" ref="I20:I22" si="5">IF($F20="",0,(VLOOKUP($F20,$F$54:$K$60,4,))*$E20)</f>
        <v>0</v>
      </c>
      <c r="J20" s="10">
        <f t="shared" ref="J20:J22" si="6">IF($F20="",0,(VLOOKUP($F20,$F$54:$K$60,5,))*$E20)</f>
        <v>0</v>
      </c>
      <c r="K20" s="10">
        <f t="shared" ref="K20:K22" si="7">IF($F20="",0,(VLOOKUP($F20,$F$54:$K$60,6,))*$E20)</f>
        <v>0</v>
      </c>
      <c r="L20" s="12">
        <f>+D20+K20</f>
        <v>0</v>
      </c>
      <c r="M20" s="12"/>
      <c r="N20" s="12"/>
    </row>
    <row r="21" spans="1:14" x14ac:dyDescent="0.2">
      <c r="A21" s="7">
        <v>9080</v>
      </c>
      <c r="B21" s="28" t="s">
        <v>220</v>
      </c>
      <c r="C21" s="10">
        <f>SUMIFS('[1]WP II-D-1'!$S:$S,'[1]WP II-D-1'!$B:$B,A21)+SUMIFS('[1]WP II-D-2'!$Y:$Y,'[1]WP II-D-2'!$B:$B,A21)</f>
        <v>1652323.0256466493</v>
      </c>
      <c r="D21" s="12">
        <f>SUMIFS('WP VI-L.3'!$L$20:$L$31,'WP VI-L.3'!$G$20:$G$31,'WP VI-L.2'!$A21)</f>
        <v>3382007.2100000009</v>
      </c>
      <c r="E21" s="17">
        <f>+C21-D21</f>
        <v>-1729684.1843533516</v>
      </c>
      <c r="F21" s="9">
        <v>5</v>
      </c>
      <c r="G21" s="18" t="s">
        <v>175</v>
      </c>
      <c r="H21" s="10">
        <f t="shared" si="4"/>
        <v>0</v>
      </c>
      <c r="I21" s="10">
        <f t="shared" si="5"/>
        <v>0</v>
      </c>
      <c r="J21" s="10">
        <f t="shared" si="6"/>
        <v>0</v>
      </c>
      <c r="K21" s="10">
        <f t="shared" si="7"/>
        <v>-1729684.1843533516</v>
      </c>
      <c r="L21" s="12">
        <f>+D21+K21</f>
        <v>1652323.0256466493</v>
      </c>
      <c r="M21" s="12"/>
      <c r="N21" s="12"/>
    </row>
    <row r="22" spans="1:14" x14ac:dyDescent="0.2">
      <c r="A22" s="7">
        <v>9090</v>
      </c>
      <c r="B22" s="6" t="s">
        <v>219</v>
      </c>
      <c r="C22" s="10">
        <f>SUMIFS('[1]WP II-D-1'!$S:$S,'[1]WP II-D-1'!$B:$B,A22)+SUMIFS('[1]WP II-D-2'!$Y:$Y,'[1]WP II-D-2'!$B:$B,A22)</f>
        <v>227102.94740177991</v>
      </c>
      <c r="D22" s="12">
        <f>SUMIFS('WP VI-L.3'!$L$20:$L$31,'WP VI-L.3'!$G$20:$G$31,'WP VI-L.2'!$A22)</f>
        <v>220794.82</v>
      </c>
      <c r="E22" s="17">
        <f>+C22-D22</f>
        <v>6308.1274017799005</v>
      </c>
      <c r="F22" s="9">
        <v>5</v>
      </c>
      <c r="G22" s="18" t="s">
        <v>175</v>
      </c>
      <c r="H22" s="10">
        <f t="shared" si="4"/>
        <v>0</v>
      </c>
      <c r="I22" s="10">
        <f t="shared" si="5"/>
        <v>0</v>
      </c>
      <c r="J22" s="10">
        <f t="shared" si="6"/>
        <v>0</v>
      </c>
      <c r="K22" s="10">
        <f t="shared" si="7"/>
        <v>6308.1274017799005</v>
      </c>
      <c r="L22" s="12">
        <f>+D22+K22</f>
        <v>227102.94740177991</v>
      </c>
      <c r="M22" s="12"/>
      <c r="N22" s="12"/>
    </row>
    <row r="23" spans="1:14" x14ac:dyDescent="0.2">
      <c r="A23" s="7"/>
      <c r="B23" s="6"/>
      <c r="C23" s="12"/>
      <c r="E23" s="17"/>
      <c r="F23" s="9"/>
      <c r="G23" s="26"/>
    </row>
    <row r="24" spans="1:14" ht="12" thickBot="1" x14ac:dyDescent="0.25">
      <c r="A24" s="7"/>
      <c r="B24" s="25" t="s">
        <v>218</v>
      </c>
      <c r="C24" s="21">
        <f>SUM(C20:C22)</f>
        <v>1879425.9730484292</v>
      </c>
      <c r="D24" s="21">
        <f>SUM(D20:D22)</f>
        <v>3602802.0300000007</v>
      </c>
      <c r="E24" s="21">
        <f>SUM(E20:E22)</f>
        <v>-1723376.0569515717</v>
      </c>
      <c r="F24" s="27"/>
      <c r="G24" s="26"/>
      <c r="H24" s="24">
        <f>SUM(H20:H22)</f>
        <v>0</v>
      </c>
      <c r="I24" s="24">
        <f>SUM(I20:I22)</f>
        <v>0</v>
      </c>
      <c r="J24" s="24">
        <f>SUM(J20:J22)</f>
        <v>0</v>
      </c>
      <c r="K24" s="24">
        <f>SUM(K20:K22)</f>
        <v>-1723376.0569515717</v>
      </c>
      <c r="L24" s="24">
        <f>SUM(L20:L22)</f>
        <v>1879425.9730484292</v>
      </c>
      <c r="M24" s="38"/>
      <c r="N24" s="38"/>
    </row>
    <row r="25" spans="1:14" ht="12" thickTop="1" x14ac:dyDescent="0.2">
      <c r="A25" s="7"/>
      <c r="B25" s="6"/>
      <c r="C25" s="12"/>
      <c r="F25" s="9"/>
      <c r="G25" s="26"/>
    </row>
    <row r="26" spans="1:14" x14ac:dyDescent="0.2">
      <c r="A26" s="7">
        <v>9070</v>
      </c>
      <c r="B26" s="6" t="s">
        <v>217</v>
      </c>
      <c r="C26" s="10">
        <f>SUMIFS('[1]WP II-D-1'!$S:$S,'[1]WP II-D-1'!$B:$B,A26)+SUMIFS('[1]WP II-D-2'!$Y:$Y,'[1]WP II-D-2'!$B:$B,A26)</f>
        <v>-108.86999999999534</v>
      </c>
      <c r="D26" s="12">
        <f>SUMIFS('WP VI-L.3'!$L$20:$L$31,'WP VI-L.3'!$G$20:$G$31,'WP VI-L.2'!$A26)</f>
        <v>0</v>
      </c>
      <c r="E26" s="17">
        <f>+C26-D26</f>
        <v>-108.86999999999534</v>
      </c>
      <c r="F26" s="9">
        <v>5</v>
      </c>
      <c r="G26" s="18" t="s">
        <v>175</v>
      </c>
      <c r="H26" s="10">
        <f t="shared" ref="H26:H27" si="8">IF($F26="",0,(VLOOKUP($F26,$F$54:$K$60,3,))*$E26)</f>
        <v>0</v>
      </c>
      <c r="I26" s="10">
        <f t="shared" ref="I26:I27" si="9">IF($F26="",0,(VLOOKUP($F26,$F$54:$K$60,4,))*$E26)</f>
        <v>0</v>
      </c>
      <c r="J26" s="10">
        <f t="shared" ref="J26:J27" si="10">IF($F26="",0,(VLOOKUP($F26,$F$54:$K$60,5,))*$E26)</f>
        <v>0</v>
      </c>
      <c r="K26" s="10">
        <f t="shared" ref="K26:K27" si="11">IF($F26="",0,(VLOOKUP($F26,$F$54:$K$60,6,))*$E26)</f>
        <v>-108.86999999999534</v>
      </c>
      <c r="L26" s="12">
        <f>+D26+K26</f>
        <v>-108.86999999999534</v>
      </c>
      <c r="M26" s="12"/>
      <c r="N26" s="12"/>
    </row>
    <row r="27" spans="1:14" x14ac:dyDescent="0.2">
      <c r="A27" s="7">
        <v>9100</v>
      </c>
      <c r="B27" s="6" t="s">
        <v>216</v>
      </c>
      <c r="C27" s="10">
        <f>SUMIFS('[1]WP II-D-1'!$S:$S,'[1]WP II-D-1'!$B:$B,A27)+SUMIFS('[1]WP II-D-2'!$Y:$Y,'[1]WP II-D-2'!$B:$B,A27)</f>
        <v>167627.12</v>
      </c>
      <c r="D27" s="12">
        <f>SUMIFS('WP VI-L.3'!$L$20:$L$31,'WP VI-L.3'!$G$20:$G$31,'WP VI-L.2'!$A27)</f>
        <v>167749.54</v>
      </c>
      <c r="E27" s="17">
        <f>+C27-D27</f>
        <v>-122.42000000001281</v>
      </c>
      <c r="F27" s="9">
        <v>5</v>
      </c>
      <c r="G27" s="18" t="s">
        <v>175</v>
      </c>
      <c r="H27" s="10">
        <f t="shared" si="8"/>
        <v>0</v>
      </c>
      <c r="I27" s="10">
        <f t="shared" si="9"/>
        <v>0</v>
      </c>
      <c r="J27" s="10">
        <f t="shared" si="10"/>
        <v>0</v>
      </c>
      <c r="K27" s="10">
        <f t="shared" si="11"/>
        <v>-122.42000000001281</v>
      </c>
      <c r="L27" s="12">
        <f>+D27+K27</f>
        <v>167627.12</v>
      </c>
      <c r="M27" s="12"/>
      <c r="N27" s="12"/>
    </row>
    <row r="28" spans="1:14" x14ac:dyDescent="0.2">
      <c r="A28" s="7"/>
      <c r="B28" s="6"/>
      <c r="C28" s="12"/>
      <c r="E28" s="17"/>
    </row>
    <row r="29" spans="1:14" ht="12" thickBot="1" x14ac:dyDescent="0.25">
      <c r="A29" s="7"/>
      <c r="B29" s="25" t="s">
        <v>215</v>
      </c>
      <c r="C29" s="21">
        <f>SUM(C26:C27)</f>
        <v>167518.25</v>
      </c>
      <c r="D29" s="21">
        <f>SUM(D26:D27)</f>
        <v>167749.54</v>
      </c>
      <c r="E29" s="21">
        <f>SUM(E26:E27)</f>
        <v>-231.29000000000815</v>
      </c>
      <c r="H29" s="24">
        <f>SUM(H26:H27)</f>
        <v>0</v>
      </c>
      <c r="I29" s="24">
        <f>SUM(I26:I27)</f>
        <v>0</v>
      </c>
      <c r="J29" s="24">
        <f>SUM(J26:J27)</f>
        <v>0</v>
      </c>
      <c r="K29" s="24">
        <f>SUM(K26:K27)</f>
        <v>-231.29000000000815</v>
      </c>
      <c r="L29" s="24">
        <f>SUM(L26:L27)</f>
        <v>167518.25</v>
      </c>
      <c r="M29" s="38"/>
      <c r="N29" s="38"/>
    </row>
    <row r="30" spans="1:14" ht="12" thickTop="1" x14ac:dyDescent="0.2">
      <c r="A30" s="7"/>
      <c r="B30" s="6"/>
      <c r="C30" s="12"/>
    </row>
    <row r="31" spans="1:14" ht="12" thickBot="1" x14ac:dyDescent="0.25">
      <c r="A31" s="23" t="s">
        <v>214</v>
      </c>
      <c r="B31" s="22"/>
      <c r="C31" s="21">
        <f>SUM(C29,C24,C17,C11)</f>
        <v>20709439.864632059</v>
      </c>
      <c r="D31" s="21">
        <f>SUM(D29,D24,D17,D11)</f>
        <v>11679162.109999999</v>
      </c>
      <c r="E31" s="21">
        <f>SUM(E29,E24,E17,E11)</f>
        <v>9030277.7546320576</v>
      </c>
      <c r="H31" s="21">
        <f>SUM(H29,H24,H17,H11)</f>
        <v>0</v>
      </c>
      <c r="I31" s="21">
        <f>SUM(I29,I24,I17,I11)</f>
        <v>0</v>
      </c>
      <c r="J31" s="21">
        <f>SUM(J29,J24,J17,J11)</f>
        <v>1156239.3645136668</v>
      </c>
      <c r="K31" s="21">
        <f>SUM(K29,K24,K17,K11)</f>
        <v>7874038.3901183903</v>
      </c>
      <c r="L31" s="21">
        <f>SUM(L29,L24,L17,L11)</f>
        <v>19553200.50011839</v>
      </c>
      <c r="M31" s="39"/>
      <c r="N31" s="39"/>
    </row>
    <row r="32" spans="1:14" ht="12" thickTop="1" x14ac:dyDescent="0.2">
      <c r="A32" s="7"/>
      <c r="B32" s="6"/>
      <c r="C32" s="12"/>
    </row>
    <row r="33" spans="1:21" x14ac:dyDescent="0.2">
      <c r="A33" s="20" t="s">
        <v>213</v>
      </c>
      <c r="B33" s="20"/>
      <c r="C33" s="20"/>
    </row>
    <row r="34" spans="1:21" x14ac:dyDescent="0.2">
      <c r="A34" s="7">
        <v>9200</v>
      </c>
      <c r="B34" s="6" t="s">
        <v>212</v>
      </c>
      <c r="C34" s="10">
        <f>SUMIFS('[1]WP II-D-1'!$S:$S,'[1]WP II-D-1'!$B:$B,A34)+SUMIFS('[1]WP II-D-2'!$Y:$Y,'[1]WP II-D-2'!$B:$B,A34)</f>
        <v>719877.76592584851</v>
      </c>
      <c r="D34" s="12">
        <f>SUMIFS('WP VI-L.3'!$L$20:$L$31,'WP VI-L.3'!$G$20:$G$31,'WP VI-L.2'!$A34)</f>
        <v>114095.8471113104</v>
      </c>
      <c r="E34" s="17">
        <f t="shared" ref="E34:E44" si="12">+C34-D34</f>
        <v>605781.91881453805</v>
      </c>
      <c r="F34" s="7">
        <v>12</v>
      </c>
      <c r="G34" s="18" t="s">
        <v>2691</v>
      </c>
      <c r="H34" s="10">
        <f t="shared" ref="H34:H39" si="13">IF($F34="",0,(VLOOKUP($F34,$F$54:$K$60,3,))*$E34)</f>
        <v>118995.09993862391</v>
      </c>
      <c r="I34" s="10">
        <f t="shared" ref="I34:I39" si="14">IF($F34="",0,(VLOOKUP($F34,$F$54:$K$60,4,))*$E34)</f>
        <v>388901.05029550649</v>
      </c>
      <c r="J34" s="10">
        <f t="shared" ref="J34:J39" si="15">IF($F34="",0,(VLOOKUP($F34,$F$54:$K$60,5,))*$E34)</f>
        <v>67191.334782719743</v>
      </c>
      <c r="K34" s="10">
        <f t="shared" ref="K34:K39" si="16">IF($F34="",0,(VLOOKUP($F34,$F$54:$K$60,6,))*$E34)</f>
        <v>30694.433797687892</v>
      </c>
      <c r="L34" s="12">
        <f>+D34+K34</f>
        <v>144790.28090899831</v>
      </c>
      <c r="M34" s="12">
        <f>SUM(H34:K34)+D34</f>
        <v>719877.76592584839</v>
      </c>
      <c r="N34" s="12">
        <f>C34-M34</f>
        <v>0</v>
      </c>
    </row>
    <row r="35" spans="1:21" x14ac:dyDescent="0.2">
      <c r="A35" s="7">
        <v>9210</v>
      </c>
      <c r="B35" s="6" t="s">
        <v>211</v>
      </c>
      <c r="C35" s="10">
        <f>SUMIFS('[1]WP II-D-1'!$S:$S,'[1]WP II-D-1'!$B:$B,A35)+SUMIFS('[1]WP II-D-2'!$Y:$Y,'[1]WP II-D-2'!$B:$B,A35)</f>
        <v>570304.71682394994</v>
      </c>
      <c r="D35" s="12">
        <f>SUMIFS('WP VI-L.3'!$L$20:$L$31,'WP VI-L.3'!$G$20:$G$31,'WP VI-L.2'!$A35)</f>
        <v>3703.7667032843856</v>
      </c>
      <c r="E35" s="17">
        <f t="shared" si="12"/>
        <v>566600.9501206656</v>
      </c>
      <c r="F35" s="7">
        <v>12</v>
      </c>
      <c r="G35" s="18" t="s">
        <v>2691</v>
      </c>
      <c r="H35" s="10">
        <f t="shared" si="13"/>
        <v>111298.6944490985</v>
      </c>
      <c r="I35" s="10">
        <f t="shared" si="14"/>
        <v>363747.57607748953</v>
      </c>
      <c r="J35" s="10">
        <f t="shared" si="15"/>
        <v>62845.510810665488</v>
      </c>
      <c r="K35" s="10">
        <f t="shared" si="16"/>
        <v>28709.168783412119</v>
      </c>
      <c r="L35" s="12">
        <f t="shared" ref="L35:L44" si="17">+D35+K35</f>
        <v>32412.935486696504</v>
      </c>
      <c r="M35" s="12">
        <f t="shared" ref="M35:M45" si="18">SUM(H35:K35)+D35</f>
        <v>570304.71682394994</v>
      </c>
      <c r="N35" s="12">
        <f t="shared" ref="N35:N45" si="19">C35-M35</f>
        <v>0</v>
      </c>
    </row>
    <row r="36" spans="1:21" x14ac:dyDescent="0.2">
      <c r="A36" s="7">
        <v>9230</v>
      </c>
      <c r="B36" s="6" t="s">
        <v>210</v>
      </c>
      <c r="C36" s="10">
        <f>SUMIFS('[1]WP II-D-1'!$S:$S,'[1]WP II-D-1'!$B:$B,A36)+SUMIFS('[1]WP II-D-2'!$Y:$Y,'[1]WP II-D-2'!$B:$B,A36)</f>
        <v>1370027.5</v>
      </c>
      <c r="D36" s="12">
        <f>SUMIFS('WP VI-L.3'!$L$20:$L$31,'WP VI-L.3'!$G$20:$G$31,'WP VI-L.2'!$A36)</f>
        <v>0</v>
      </c>
      <c r="E36" s="17">
        <f t="shared" si="12"/>
        <v>1370027.5</v>
      </c>
      <c r="F36" s="158">
        <v>1</v>
      </c>
      <c r="G36" s="18" t="s">
        <v>2697</v>
      </c>
      <c r="H36" s="10">
        <f>$E$36*'81 OS SRV_9230'!D9</f>
        <v>235887.81849726761</v>
      </c>
      <c r="I36" s="10">
        <f>$E$36*'81 OS SRV_9230'!E9</f>
        <v>750608.9847489628</v>
      </c>
      <c r="J36" s="10">
        <f>$E$36*'81 OS SRV_9230'!F9</f>
        <v>124718.73925794629</v>
      </c>
      <c r="K36" s="10">
        <f>$E$36*'81 OS SRV_9230'!G9</f>
        <v>258811.95749582353</v>
      </c>
      <c r="L36" s="12">
        <f t="shared" ref="L36" si="20">+D36+K36</f>
        <v>258811.95749582353</v>
      </c>
      <c r="M36" s="12">
        <f t="shared" si="18"/>
        <v>1370027.5000000002</v>
      </c>
      <c r="N36" s="12">
        <f t="shared" si="19"/>
        <v>0</v>
      </c>
    </row>
    <row r="37" spans="1:21" x14ac:dyDescent="0.2">
      <c r="A37" s="7">
        <v>9240</v>
      </c>
      <c r="B37" s="6" t="s">
        <v>209</v>
      </c>
      <c r="C37" s="10">
        <f>SUMIFS('[1]WP II-D-1'!$S:$S,'[1]WP II-D-1'!$B:$B,A37)+SUMIFS('[1]WP II-D-2'!$Y:$Y,'[1]WP II-D-2'!$B:$B,A37)</f>
        <v>27441808.590000004</v>
      </c>
      <c r="D37" s="12">
        <f>SUMIFS('WP VI-L.3'!$L$20:$L$31,'WP VI-L.3'!$G$20:$G$31,'WP VI-L.2'!$A37)</f>
        <v>0</v>
      </c>
      <c r="E37" s="17">
        <f t="shared" si="12"/>
        <v>27441808.590000004</v>
      </c>
      <c r="F37" s="7">
        <v>15</v>
      </c>
      <c r="G37" s="18" t="s">
        <v>2693</v>
      </c>
      <c r="H37" s="10">
        <f t="shared" si="13"/>
        <v>11353981.970573589</v>
      </c>
      <c r="I37" s="10">
        <f t="shared" si="14"/>
        <v>15053765.346206307</v>
      </c>
      <c r="J37" s="10">
        <f t="shared" si="15"/>
        <v>759802.06820359174</v>
      </c>
      <c r="K37" s="10">
        <f t="shared" si="16"/>
        <v>274259.20501651615</v>
      </c>
      <c r="L37" s="12">
        <f t="shared" si="17"/>
        <v>274259.20501651615</v>
      </c>
      <c r="M37" s="12">
        <f t="shared" si="18"/>
        <v>27441808.590000004</v>
      </c>
      <c r="N37" s="12">
        <f t="shared" si="19"/>
        <v>0</v>
      </c>
      <c r="T37" s="11" t="s">
        <v>2967</v>
      </c>
    </row>
    <row r="38" spans="1:21" x14ac:dyDescent="0.2">
      <c r="A38" s="7">
        <v>9250</v>
      </c>
      <c r="B38" s="6" t="s">
        <v>208</v>
      </c>
      <c r="C38" s="10">
        <f>SUMIFS('[1]WP II-D-1'!$S:$S,'[1]WP II-D-1'!$B:$B,A38)+SUMIFS('[1]WP II-D-2'!$Y:$Y,'[1]WP II-D-2'!$B:$B,A38)</f>
        <v>24972097.186064105</v>
      </c>
      <c r="D38" s="12">
        <f>SUMIFS('WP VI-L.3'!$L$20:$L$31,'WP VI-L.3'!$G$20:$G$31,'WP VI-L.2'!$A38)</f>
        <v>14243.257498038336</v>
      </c>
      <c r="E38" s="17">
        <f t="shared" si="12"/>
        <v>24957853.928566068</v>
      </c>
      <c r="F38" s="158">
        <v>12</v>
      </c>
      <c r="G38" s="18" t="s">
        <v>2691</v>
      </c>
      <c r="H38" s="10">
        <f t="shared" si="13"/>
        <v>4902527.1805653367</v>
      </c>
      <c r="I38" s="10">
        <f t="shared" si="14"/>
        <v>16022491.435424866</v>
      </c>
      <c r="J38" s="10">
        <f t="shared" si="15"/>
        <v>2768242.9380760435</v>
      </c>
      <c r="K38" s="10">
        <f t="shared" si="16"/>
        <v>1264592.3744998234</v>
      </c>
      <c r="L38" s="12">
        <f>+D38+K38</f>
        <v>1278835.6319978617</v>
      </c>
      <c r="M38" s="12">
        <f t="shared" si="18"/>
        <v>24972097.186064109</v>
      </c>
      <c r="N38" s="12">
        <f t="shared" si="19"/>
        <v>0</v>
      </c>
      <c r="O38" s="19">
        <f t="shared" ref="O38:Q39" si="21">H38/$M38</f>
        <v>0.19632020266608741</v>
      </c>
      <c r="P38" s="19">
        <f t="shared" si="21"/>
        <v>0.641615772838108</v>
      </c>
      <c r="Q38" s="19">
        <f t="shared" si="21"/>
        <v>0.11085344244218644</v>
      </c>
      <c r="R38" s="19">
        <f>L38/$M38</f>
        <v>5.1210582053618101E-2</v>
      </c>
      <c r="S38" s="19">
        <f>SUM(O38:R38)</f>
        <v>0.99999999999999989</v>
      </c>
      <c r="T38" s="11">
        <v>67</v>
      </c>
      <c r="U38" s="18" t="s">
        <v>2694</v>
      </c>
    </row>
    <row r="39" spans="1:21" x14ac:dyDescent="0.2">
      <c r="A39" s="7">
        <v>9260</v>
      </c>
      <c r="B39" s="6" t="s">
        <v>207</v>
      </c>
      <c r="C39" s="10">
        <f>SUMIFS('[1]WP II-D-1'!$S:$S,'[1]WP II-D-1'!$B:$B,A39)+SUMIFS('[1]WP II-D-2'!$Y:$Y,'[1]WP II-D-2'!$B:$B,A39)</f>
        <v>37524624.461275831</v>
      </c>
      <c r="D39" s="12">
        <f>SUMIFS('WP VI-L.3'!$L$20:$L$31,'WP VI-L.3'!$G$20:$G$31,'WP VI-L.2'!$A39)</f>
        <v>2120892.7620199546</v>
      </c>
      <c r="E39" s="17">
        <f t="shared" si="12"/>
        <v>35403731.699255876</v>
      </c>
      <c r="F39" s="158">
        <v>12</v>
      </c>
      <c r="G39" s="18" t="s">
        <v>2691</v>
      </c>
      <c r="H39" s="10">
        <f t="shared" si="13"/>
        <v>6954434.3614570042</v>
      </c>
      <c r="I39" s="10">
        <f t="shared" si="14"/>
        <v>22728556.291618552</v>
      </c>
      <c r="J39" s="10">
        <f t="shared" si="15"/>
        <v>3926865.2881179391</v>
      </c>
      <c r="K39" s="10">
        <f t="shared" si="16"/>
        <v>1793875.758062382</v>
      </c>
      <c r="L39" s="12">
        <f t="shared" si="17"/>
        <v>3914768.5200823369</v>
      </c>
      <c r="M39" s="12">
        <f t="shared" si="18"/>
        <v>37524624.461275838</v>
      </c>
      <c r="N39" s="12">
        <f t="shared" si="19"/>
        <v>0</v>
      </c>
      <c r="O39" s="19">
        <f t="shared" si="21"/>
        <v>0.18532988567637096</v>
      </c>
      <c r="P39" s="19">
        <f t="shared" si="21"/>
        <v>0.6056971020475812</v>
      </c>
      <c r="Q39" s="19">
        <f t="shared" si="21"/>
        <v>0.10464769053639253</v>
      </c>
      <c r="R39" s="19">
        <f>L39/$M39</f>
        <v>0.10432532173965518</v>
      </c>
      <c r="S39" s="19">
        <f t="shared" ref="S39:S42" si="22">SUM(O39:R39)</f>
        <v>0.99999999999999989</v>
      </c>
      <c r="T39" s="11">
        <v>68</v>
      </c>
      <c r="U39" s="175" t="s">
        <v>2968</v>
      </c>
    </row>
    <row r="40" spans="1:21" x14ac:dyDescent="0.2">
      <c r="A40" s="7">
        <v>9280</v>
      </c>
      <c r="B40" s="6" t="s">
        <v>206</v>
      </c>
      <c r="C40" s="10">
        <f>SUMIFS('[1]WP II-D-1'!$S:$S,'[1]WP II-D-1'!$B:$B,A40)+SUMIFS('[1]WP II-D-2'!$Y:$Y,'[1]WP II-D-2'!$B:$B,A40)</f>
        <v>0</v>
      </c>
      <c r="D40" s="12">
        <f>SUMIFS('WP VI-L.3'!$L$20:$L$31,'WP VI-L.3'!$G$20:$G$31,'WP VI-L.2'!$A40)</f>
        <v>0</v>
      </c>
      <c r="E40" s="17">
        <f t="shared" si="12"/>
        <v>0</v>
      </c>
      <c r="F40" s="158">
        <v>3</v>
      </c>
      <c r="G40" s="18" t="s">
        <v>177</v>
      </c>
      <c r="H40" s="10">
        <f>$E$40*'69 COMMISH_928'!H13</f>
        <v>0</v>
      </c>
      <c r="I40" s="10">
        <f>$E$40*'69 COMMISH_928'!I13</f>
        <v>0</v>
      </c>
      <c r="J40" s="10">
        <f>$E$40*'69 COMMISH_928'!J13</f>
        <v>0</v>
      </c>
      <c r="K40" s="10">
        <f>$E$40*'69 COMMISH_928'!K13</f>
        <v>0</v>
      </c>
      <c r="L40" s="12">
        <f t="shared" si="17"/>
        <v>0</v>
      </c>
      <c r="M40" s="12">
        <f t="shared" si="18"/>
        <v>0</v>
      </c>
      <c r="N40" s="12">
        <f t="shared" ref="N40" si="23">C40-M40</f>
        <v>0</v>
      </c>
      <c r="O40" s="19">
        <f>IFERROR(H40/$M40,0)</f>
        <v>0</v>
      </c>
      <c r="P40" s="19">
        <f t="shared" ref="P40:R40" si="24">IFERROR(I40/$M40,0)</f>
        <v>0</v>
      </c>
      <c r="Q40" s="19">
        <f t="shared" si="24"/>
        <v>0</v>
      </c>
      <c r="R40" s="19">
        <f t="shared" si="24"/>
        <v>0</v>
      </c>
      <c r="S40" s="19">
        <f t="shared" ref="S40" si="25">SUM(O40:R40)</f>
        <v>0</v>
      </c>
      <c r="T40" s="11">
        <v>69</v>
      </c>
      <c r="U40" s="175" t="s">
        <v>2969</v>
      </c>
    </row>
    <row r="41" spans="1:21" x14ac:dyDescent="0.2">
      <c r="A41" s="7">
        <v>9301</v>
      </c>
      <c r="B41" s="6" t="s">
        <v>205</v>
      </c>
      <c r="C41" s="10">
        <f>SUMIFS('[1]WP II-D-1'!$S:$S,'[1]WP II-D-1'!$B:$B,A41)+SUMIFS('[1]WP II-D-2'!$Y:$Y,'[1]WP II-D-2'!$B:$B,A41)</f>
        <v>306556.01999999984</v>
      </c>
      <c r="D41" s="12">
        <f>SUMIFS('WP VI-L.3'!$L$20:$L$31,'WP VI-L.3'!$G$20:$G$31,'WP VI-L.2'!$A41)</f>
        <v>19449.692559130144</v>
      </c>
      <c r="E41" s="17">
        <f t="shared" si="12"/>
        <v>287106.3274408697</v>
      </c>
      <c r="F41" s="158">
        <v>1</v>
      </c>
      <c r="G41" s="18" t="s">
        <v>2697</v>
      </c>
      <c r="H41" s="10">
        <f ca="1">$E$41*'70 GEN_AD 9301'!N7</f>
        <v>24239.225961188571</v>
      </c>
      <c r="I41" s="10">
        <f ca="1">$E$41*'70 GEN_AD 9301'!O7</f>
        <v>79255.697886950758</v>
      </c>
      <c r="J41" s="10">
        <f ca="1">$E$41*'70 GEN_AD 9301'!P7</f>
        <v>13694.571617889002</v>
      </c>
      <c r="K41" s="10">
        <f ca="1">$E$41*'70 GEN_AD 9301'!Q7</f>
        <v>169916.83197484133</v>
      </c>
      <c r="L41" s="12">
        <f t="shared" ca="1" si="17"/>
        <v>189366.52453397147</v>
      </c>
      <c r="M41" s="12">
        <f t="shared" ca="1" si="18"/>
        <v>306556.01999999979</v>
      </c>
      <c r="N41" s="12">
        <f t="shared" ca="1" si="19"/>
        <v>0</v>
      </c>
      <c r="O41" s="19">
        <f t="shared" ref="O41:Q42" ca="1" si="26">H41/$M41</f>
        <v>7.9069482834454169E-2</v>
      </c>
      <c r="P41" s="19">
        <f t="shared" ca="1" si="26"/>
        <v>0.25853577394092869</v>
      </c>
      <c r="Q41" s="19">
        <f t="shared" ca="1" si="26"/>
        <v>4.4672329768272082E-2</v>
      </c>
      <c r="R41" s="19">
        <f t="shared" ref="R41:R42" ca="1" si="27">L41/$M41</f>
        <v>0.61772241345634515</v>
      </c>
      <c r="S41" s="19">
        <f t="shared" ca="1" si="22"/>
        <v>1</v>
      </c>
      <c r="T41" s="11">
        <v>70</v>
      </c>
      <c r="U41" s="175" t="s">
        <v>2970</v>
      </c>
    </row>
    <row r="42" spans="1:21" x14ac:dyDescent="0.2">
      <c r="A42" s="7">
        <v>9302</v>
      </c>
      <c r="B42" s="6" t="s">
        <v>204</v>
      </c>
      <c r="C42" s="10">
        <f>SUMIFS('[1]WP II-D-1'!$S:$S,'[1]WP II-D-1'!$B:$B,A42)+SUMIFS('[1]WP II-D-2'!$Y:$Y,'[1]WP II-D-2'!$B:$B,A42)</f>
        <v>134999012.644191</v>
      </c>
      <c r="D42" s="12">
        <f>SUMIFS('WP VI-L.3'!$L$20:$L$31,'WP VI-L.3'!$G$20:$G$31,'WP VI-L.2'!$A42)</f>
        <v>14266976.577587707</v>
      </c>
      <c r="E42" s="17">
        <f t="shared" si="12"/>
        <v>120732036.06660329</v>
      </c>
      <c r="F42" s="158">
        <v>12</v>
      </c>
      <c r="G42" s="18" t="s">
        <v>2691</v>
      </c>
      <c r="H42" s="10">
        <f>IF($F42="",0,(VLOOKUP($F42,$F$54:$K$60,3,))*$E42)</f>
        <v>23715664.418728482</v>
      </c>
      <c r="I42" s="10">
        <f>IF($F42="",0,(VLOOKUP($F42,$F$54:$K$60,4,))*$E42)</f>
        <v>77507786.502607286</v>
      </c>
      <c r="J42" s="10">
        <f>IF($F42="",0,(VLOOKUP($F42,$F$54:$K$60,5,))*$E42)</f>
        <v>13391199.708015872</v>
      </c>
      <c r="K42" s="10">
        <f>IF($F42="",0,(VLOOKUP($F42,$F$54:$K$60,6,))*$E42)</f>
        <v>6117385.4372516591</v>
      </c>
      <c r="L42" s="12">
        <f t="shared" si="17"/>
        <v>20384362.014839366</v>
      </c>
      <c r="M42" s="12">
        <f t="shared" si="18"/>
        <v>134999012.644191</v>
      </c>
      <c r="N42" s="12">
        <f t="shared" si="19"/>
        <v>0</v>
      </c>
      <c r="O42" s="19">
        <f t="shared" si="26"/>
        <v>0.17567287311377952</v>
      </c>
      <c r="P42" s="19">
        <f t="shared" si="26"/>
        <v>0.57413595095610093</v>
      </c>
      <c r="Q42" s="19">
        <f t="shared" si="26"/>
        <v>9.9194797396854106E-2</v>
      </c>
      <c r="R42" s="19">
        <f t="shared" si="27"/>
        <v>0.15099637853326556</v>
      </c>
      <c r="S42" s="19">
        <f t="shared" si="22"/>
        <v>1.0000000000000002</v>
      </c>
      <c r="T42" s="11">
        <v>80</v>
      </c>
      <c r="U42" s="18" t="s">
        <v>3209</v>
      </c>
    </row>
    <row r="43" spans="1:21" x14ac:dyDescent="0.2">
      <c r="A43" s="7">
        <v>9310</v>
      </c>
      <c r="B43" s="6" t="s">
        <v>203</v>
      </c>
      <c r="C43" s="10">
        <f>SUMIFS('[1]WP II-D-1'!$S:$S,'[1]WP II-D-1'!$B:$B,A43)+SUMIFS('[1]WP II-D-2'!$Y:$Y,'[1]WP II-D-2'!$B:$B,A43)</f>
        <v>9899712.9800000042</v>
      </c>
      <c r="D43" s="12">
        <f>SUMIFS('WP VI-L.3'!$L$20:$L$31,'WP VI-L.3'!$G$20:$G$31,'WP VI-L.2'!$A43)</f>
        <v>0</v>
      </c>
      <c r="E43" s="17">
        <f t="shared" si="12"/>
        <v>9899712.9800000042</v>
      </c>
      <c r="F43" s="7">
        <v>12</v>
      </c>
      <c r="G43" s="18" t="s">
        <v>2691</v>
      </c>
      <c r="H43" s="10">
        <f>IF($F43="",0,(VLOOKUP($F43,$F$54:$K$60,3,))*$E43)</f>
        <v>1944622.8070393207</v>
      </c>
      <c r="I43" s="10">
        <f>IF($F43="",0,(VLOOKUP($F43,$F$54:$K$60,4,))*$E43)</f>
        <v>6355436.9253545711</v>
      </c>
      <c r="J43" s="10">
        <f>IF($F43="",0,(VLOOKUP($F43,$F$54:$K$60,5,))*$E43)</f>
        <v>1098043.5507116246</v>
      </c>
      <c r="K43" s="10">
        <f>IF($F43="",0,(VLOOKUP($F43,$F$54:$K$60,6,))*$E43)</f>
        <v>501609.69689448783</v>
      </c>
      <c r="L43" s="12">
        <f t="shared" si="17"/>
        <v>501609.69689448783</v>
      </c>
      <c r="M43" s="12">
        <f t="shared" si="18"/>
        <v>9899712.9800000042</v>
      </c>
      <c r="N43" s="12">
        <f t="shared" si="19"/>
        <v>0</v>
      </c>
    </row>
    <row r="44" spans="1:21" x14ac:dyDescent="0.2">
      <c r="A44" s="7">
        <v>9350</v>
      </c>
      <c r="B44" s="6" t="s">
        <v>202</v>
      </c>
      <c r="C44" s="10">
        <f>SUMIFS('[1]WP II-D-1'!$S:$S,'[1]WP II-D-1'!$B:$B,A44)+SUMIFS('[1]WP II-D-2'!$Y:$Y,'[1]WP II-D-2'!$B:$B,A44)</f>
        <v>1070214.8798530949</v>
      </c>
      <c r="D44" s="12">
        <f>SUMIFS('WP VI-L.3'!$L$20:$L$31,'WP VI-L.3'!$G$20:$G$31,'WP VI-L.2'!$A44)</f>
        <v>71662.72781990208</v>
      </c>
      <c r="E44" s="17">
        <f t="shared" si="12"/>
        <v>998552.1520331928</v>
      </c>
      <c r="F44" s="7">
        <v>13</v>
      </c>
      <c r="G44" s="18" t="s">
        <v>2695</v>
      </c>
      <c r="H44" s="10">
        <f>IF($F44="",0,(VLOOKUP($F44,$F$54:$K$60,3,))*$E44)</f>
        <v>275127.21859242744</v>
      </c>
      <c r="I44" s="10">
        <f>IF($F44="",0,(VLOOKUP($F44,$F$54:$K$60,4,))*$E44)</f>
        <v>625789.62442612299</v>
      </c>
      <c r="J44" s="10">
        <f>IF($F44="",0,(VLOOKUP($F44,$F$54:$K$60,5,))*$E44)</f>
        <v>53603.633322797679</v>
      </c>
      <c r="K44" s="10">
        <f>IF($F44="",0,(VLOOKUP($F44,$F$54:$K$60,6,))*$E44)</f>
        <v>44031.675691844721</v>
      </c>
      <c r="L44" s="12">
        <f t="shared" si="17"/>
        <v>115694.4035117468</v>
      </c>
      <c r="M44" s="12">
        <f t="shared" si="18"/>
        <v>1070214.8798530949</v>
      </c>
      <c r="N44" s="12">
        <f t="shared" si="19"/>
        <v>0</v>
      </c>
    </row>
    <row r="45" spans="1:21" x14ac:dyDescent="0.2">
      <c r="A45" s="7"/>
      <c r="B45" s="6"/>
      <c r="C45" s="10"/>
      <c r="E45" s="17"/>
      <c r="M45" s="12">
        <f t="shared" si="18"/>
        <v>0</v>
      </c>
      <c r="N45" s="12">
        <f t="shared" si="19"/>
        <v>0</v>
      </c>
    </row>
    <row r="46" spans="1:21" x14ac:dyDescent="0.2">
      <c r="A46" s="16" t="s">
        <v>201</v>
      </c>
      <c r="B46" s="15"/>
      <c r="C46" s="14">
        <f>SUM(C34:C45)</f>
        <v>238874236.74413386</v>
      </c>
      <c r="D46" s="14">
        <f>SUM(D34:D45)</f>
        <v>16611024.631299328</v>
      </c>
      <c r="E46" s="14">
        <f>SUM(E34:E45)</f>
        <v>222263212.11283448</v>
      </c>
      <c r="H46" s="14">
        <f t="shared" ref="H46:M46" ca="1" si="28">SUM(H34:H45)</f>
        <v>49636778.79580234</v>
      </c>
      <c r="I46" s="14">
        <f t="shared" ca="1" si="28"/>
        <v>139876339.43464661</v>
      </c>
      <c r="J46" s="14">
        <f t="shared" ca="1" si="28"/>
        <v>22266207.342917088</v>
      </c>
      <c r="K46" s="14">
        <f t="shared" ca="1" si="28"/>
        <v>10483886.539468478</v>
      </c>
      <c r="L46" s="14">
        <f t="shared" ca="1" si="28"/>
        <v>27094911.170767806</v>
      </c>
      <c r="M46" s="14">
        <f t="shared" ca="1" si="28"/>
        <v>238874236.74413386</v>
      </c>
      <c r="N46" s="12"/>
    </row>
    <row r="47" spans="1:21" x14ac:dyDescent="0.2">
      <c r="A47" s="7"/>
      <c r="B47" s="6"/>
      <c r="C47" s="12"/>
      <c r="D47" s="12">
        <f>+D46+D31</f>
        <v>28290186.741299327</v>
      </c>
      <c r="L47" s="12">
        <f ca="1">+L46+L31</f>
        <v>46648111.670886196</v>
      </c>
      <c r="M47" s="12"/>
      <c r="N47" s="12"/>
    </row>
    <row r="48" spans="1:21" x14ac:dyDescent="0.2">
      <c r="A48" s="7"/>
      <c r="B48" s="6"/>
      <c r="C48" s="12"/>
      <c r="F48" s="7"/>
      <c r="H48" s="13"/>
      <c r="I48" s="13"/>
      <c r="J48" s="13"/>
      <c r="K48" s="13"/>
    </row>
    <row r="49" spans="1:18" x14ac:dyDescent="0.2">
      <c r="A49" s="7"/>
      <c r="B49" s="6"/>
      <c r="C49" s="12"/>
      <c r="F49" s="7"/>
      <c r="H49" s="13"/>
      <c r="I49" s="11" t="s">
        <v>200</v>
      </c>
      <c r="J49" s="13"/>
      <c r="K49" s="13"/>
      <c r="O49" s="40"/>
      <c r="P49" s="40"/>
      <c r="Q49" s="40"/>
      <c r="R49" s="40"/>
    </row>
    <row r="50" spans="1:18" x14ac:dyDescent="0.2">
      <c r="F50" s="7"/>
      <c r="H50" s="13"/>
      <c r="I50" s="13"/>
      <c r="J50" s="13"/>
      <c r="K50" s="13"/>
      <c r="O50" s="40"/>
      <c r="P50" s="40"/>
      <c r="Q50" s="40"/>
      <c r="R50" s="40"/>
    </row>
    <row r="51" spans="1:18" x14ac:dyDescent="0.2">
      <c r="F51" s="7"/>
      <c r="H51" s="150"/>
      <c r="I51" s="13"/>
      <c r="J51" s="13"/>
      <c r="K51" s="13"/>
      <c r="O51" s="40"/>
      <c r="P51" s="40"/>
      <c r="Q51" s="40"/>
      <c r="R51" s="40"/>
    </row>
    <row r="52" spans="1:18" x14ac:dyDescent="0.2">
      <c r="O52" s="40"/>
      <c r="P52" s="40"/>
      <c r="Q52" s="40"/>
      <c r="R52" s="40"/>
    </row>
    <row r="53" spans="1:18" x14ac:dyDescent="0.2">
      <c r="O53" s="40"/>
      <c r="P53" s="40"/>
      <c r="Q53" s="40"/>
      <c r="R53" s="40"/>
    </row>
    <row r="54" spans="1:18" x14ac:dyDescent="0.2">
      <c r="F54" s="9">
        <v>4</v>
      </c>
      <c r="G54" s="18" t="s">
        <v>176</v>
      </c>
      <c r="H54" s="159">
        <v>0</v>
      </c>
      <c r="I54" s="159">
        <v>0</v>
      </c>
      <c r="J54" s="159">
        <v>1</v>
      </c>
      <c r="K54" s="159">
        <v>0</v>
      </c>
    </row>
    <row r="55" spans="1:18" x14ac:dyDescent="0.2">
      <c r="F55" s="9">
        <v>5</v>
      </c>
      <c r="G55" s="18" t="s">
        <v>175</v>
      </c>
      <c r="H55" s="159">
        <v>0</v>
      </c>
      <c r="I55" s="159">
        <v>0</v>
      </c>
      <c r="J55" s="159">
        <v>0</v>
      </c>
      <c r="K55" s="159">
        <v>1</v>
      </c>
    </row>
    <row r="56" spans="1:18" x14ac:dyDescent="0.2">
      <c r="F56" s="7">
        <v>12</v>
      </c>
      <c r="G56" s="18" t="s">
        <v>2691</v>
      </c>
      <c r="H56" s="159">
        <v>0.19643224111324892</v>
      </c>
      <c r="I56" s="159">
        <v>0.64198193808186232</v>
      </c>
      <c r="J56" s="159">
        <v>0.11091670565903862</v>
      </c>
      <c r="K56" s="159">
        <v>5.066911514585018E-2</v>
      </c>
    </row>
    <row r="57" spans="1:18" x14ac:dyDescent="0.2">
      <c r="F57" s="7">
        <v>8</v>
      </c>
      <c r="G57" s="18" t="s">
        <v>2692</v>
      </c>
      <c r="H57" s="159">
        <v>0.19942804275945133</v>
      </c>
      <c r="I57" s="159">
        <v>0.62101865251354416</v>
      </c>
      <c r="J57" s="159">
        <v>9.4857868880994678E-2</v>
      </c>
      <c r="K57" s="159">
        <v>8.4695435846009748E-2</v>
      </c>
    </row>
    <row r="58" spans="1:18" x14ac:dyDescent="0.2">
      <c r="F58" s="7">
        <v>15</v>
      </c>
      <c r="G58" s="18" t="s">
        <v>2693</v>
      </c>
      <c r="H58" s="159">
        <v>0.41374758275630069</v>
      </c>
      <c r="I58" s="159">
        <v>0.54857045215642275</v>
      </c>
      <c r="J58" s="159">
        <v>2.7687754825331343E-2</v>
      </c>
      <c r="K58" s="159">
        <v>9.9942102619452796E-3</v>
      </c>
    </row>
    <row r="59" spans="1:18" x14ac:dyDescent="0.2">
      <c r="F59" s="158">
        <v>3</v>
      </c>
      <c r="G59" s="18" t="s">
        <v>177</v>
      </c>
      <c r="H59" s="159">
        <v>0</v>
      </c>
      <c r="I59" s="159">
        <v>1</v>
      </c>
      <c r="J59" s="159">
        <v>0</v>
      </c>
      <c r="K59" s="159">
        <v>0</v>
      </c>
    </row>
    <row r="60" spans="1:18" x14ac:dyDescent="0.2">
      <c r="F60" s="7">
        <v>13</v>
      </c>
      <c r="G60" s="18" t="s">
        <v>2695</v>
      </c>
      <c r="H60" s="159">
        <v>0.27552613855193209</v>
      </c>
      <c r="I60" s="159">
        <v>0.62669698638366278</v>
      </c>
      <c r="J60" s="159">
        <v>5.3681355764596907E-2</v>
      </c>
      <c r="K60" s="159">
        <v>4.4095519299808254E-2</v>
      </c>
    </row>
  </sheetData>
  <pageMargins left="1" right="1" top="1.75" bottom="1" header="1" footer="0.5"/>
  <pageSetup scale="59" fitToHeight="0" pageOrder="overThenDown" orientation="landscape" r:id="rId1"/>
  <headerFooter>
    <oddHeader>&amp;C&amp;"Times New Roman,Regular"&amp;8 &amp;R&amp;"Times New Roman,Regular"&amp;8&amp;A
Page &amp;P of &amp;N</oddHeader>
  </headerFooter>
  <colBreaks count="1" manualBreakCount="1">
    <brk id="14" max="61" man="1"/>
  </colBreaks>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F2ACF-A815-4E98-B515-6966708CA70B}">
  <sheetPr codeName="Sheet18"/>
  <dimension ref="A3:L60"/>
  <sheetViews>
    <sheetView zoomScaleNormal="100" workbookViewId="0">
      <selection activeCell="E36" sqref="E35:E36"/>
    </sheetView>
  </sheetViews>
  <sheetFormatPr defaultColWidth="9.140625" defaultRowHeight="11.25" x14ac:dyDescent="0.2"/>
  <cols>
    <col min="1" max="1" width="25" style="249" bestFit="1" customWidth="1"/>
    <col min="2" max="2" width="18" style="249" bestFit="1" customWidth="1"/>
    <col min="3" max="3" width="15" style="249" bestFit="1" customWidth="1"/>
    <col min="4" max="5" width="13.7109375" style="249" bestFit="1" customWidth="1"/>
    <col min="6" max="6" width="9.140625" style="249"/>
    <col min="7" max="7" width="27.85546875" style="249" bestFit="1" customWidth="1"/>
    <col min="8" max="8" width="9.140625" style="249"/>
    <col min="9" max="9" width="14.7109375" style="249" customWidth="1"/>
    <col min="10" max="10" width="4.140625" style="249" customWidth="1"/>
    <col min="11" max="11" width="15.28515625" style="249" bestFit="1" customWidth="1"/>
    <col min="12" max="12" width="11.7109375" style="249" bestFit="1" customWidth="1"/>
    <col min="13" max="16384" width="9.140625" style="249"/>
  </cols>
  <sheetData>
    <row r="3" spans="1:12" x14ac:dyDescent="0.2">
      <c r="A3" s="249" t="s">
        <v>1416</v>
      </c>
    </row>
    <row r="4" spans="1:12" x14ac:dyDescent="0.2">
      <c r="A4" s="249" t="s">
        <v>1417</v>
      </c>
      <c r="B4" s="249" t="s">
        <v>1241</v>
      </c>
      <c r="C4" s="249" t="s">
        <v>231</v>
      </c>
      <c r="I4" s="355" t="s">
        <v>2686</v>
      </c>
      <c r="J4" s="336"/>
      <c r="K4" s="356" t="s">
        <v>2687</v>
      </c>
      <c r="L4" s="355" t="s">
        <v>231</v>
      </c>
    </row>
    <row r="5" spans="1:12" x14ac:dyDescent="0.2">
      <c r="A5" s="249" t="s">
        <v>1418</v>
      </c>
      <c r="B5" s="249" t="s">
        <v>1419</v>
      </c>
      <c r="C5" s="357">
        <v>696203.5199999999</v>
      </c>
      <c r="G5" s="249" t="s">
        <v>197</v>
      </c>
      <c r="I5" s="336">
        <f>SUMIFS('WP VI-L.4'!G:G,'WP VI-L.4'!A:A,'WP VI-L.3'!G5)</f>
        <v>9211078.0900000017</v>
      </c>
      <c r="J5" s="336"/>
      <c r="K5" s="336">
        <f>SUMIFS('WP VI-L.5'!L:L,'WP VI-L.5'!A:A,'WP VI-L.3'!G5)</f>
        <v>0</v>
      </c>
      <c r="L5" s="358">
        <f>+K5+I5</f>
        <v>9211078.0900000017</v>
      </c>
    </row>
    <row r="6" spans="1:12" x14ac:dyDescent="0.2">
      <c r="B6" s="249" t="s">
        <v>197</v>
      </c>
      <c r="C6" s="357">
        <v>7080973.4500000002</v>
      </c>
      <c r="G6" s="249" t="s">
        <v>195</v>
      </c>
      <c r="I6" s="336">
        <f>SUMIFS('WP VI-L.4'!G:G,'WP VI-L.4'!A:A,'WP VI-L.3'!G6)</f>
        <v>1580572.23</v>
      </c>
      <c r="J6" s="336"/>
      <c r="K6" s="336">
        <f>SUMIFS('WP VI-L.5'!L:L,'WP VI-L.5'!A:A,'WP VI-L.3'!G6)</f>
        <v>0</v>
      </c>
      <c r="L6" s="358">
        <f t="shared" ref="L6:L14" si="0">+K6+I6</f>
        <v>1580572.23</v>
      </c>
    </row>
    <row r="7" spans="1:12" x14ac:dyDescent="0.2">
      <c r="B7" s="249" t="s">
        <v>188</v>
      </c>
      <c r="C7" s="357">
        <v>131433.57</v>
      </c>
      <c r="G7" s="249" t="s">
        <v>194</v>
      </c>
      <c r="I7" s="336">
        <f>SUMIFS('WP VI-L.4'!G:G,'WP VI-L.4'!A:A,'WP VI-L.3'!G7)</f>
        <v>668713.76</v>
      </c>
      <c r="J7" s="336"/>
      <c r="K7" s="336">
        <f>SUMIFS('WP VI-L.5'!L:L,'WP VI-L.5'!A:A,'WP VI-L.3'!G7)</f>
        <v>0</v>
      </c>
      <c r="L7" s="358">
        <f t="shared" si="0"/>
        <v>668713.76</v>
      </c>
    </row>
    <row r="8" spans="1:12" x14ac:dyDescent="0.2">
      <c r="A8" s="249" t="s">
        <v>1420</v>
      </c>
      <c r="C8" s="357">
        <v>7908610.54</v>
      </c>
      <c r="G8" s="249" t="s">
        <v>193</v>
      </c>
      <c r="I8" s="336">
        <f>SUMIFS('WP VI-L.4'!G:G,'WP VI-L.4'!A:A,'WP VI-L.3'!G8)</f>
        <v>1003445.4600000001</v>
      </c>
      <c r="J8" s="336"/>
      <c r="K8" s="336">
        <f>SUMIFS('WP VI-L.5'!L:L,'WP VI-L.5'!A:A,'WP VI-L.3'!G8)</f>
        <v>0</v>
      </c>
      <c r="L8" s="358">
        <f t="shared" si="0"/>
        <v>1003445.4600000001</v>
      </c>
    </row>
    <row r="9" spans="1:12" x14ac:dyDescent="0.2">
      <c r="A9" s="249" t="s">
        <v>1421</v>
      </c>
      <c r="B9" s="249" t="s">
        <v>1422</v>
      </c>
      <c r="C9" s="357">
        <v>0</v>
      </c>
      <c r="G9" s="249" t="s">
        <v>191</v>
      </c>
      <c r="I9" s="336">
        <f>SUMIFS('WP VI-L.4'!G:G,'WP VI-L.4'!A:A,'WP VI-L.3'!G9)</f>
        <v>1549106.8699999999</v>
      </c>
      <c r="J9" s="336"/>
      <c r="K9" s="336">
        <f>SUMIFS('WP VI-L.5'!L:L,'WP VI-L.5'!A:A,'WP VI-L.3'!G9)</f>
        <v>0</v>
      </c>
      <c r="L9" s="358">
        <f t="shared" si="0"/>
        <v>1549106.8699999999</v>
      </c>
    </row>
    <row r="10" spans="1:12" x14ac:dyDescent="0.2">
      <c r="A10" s="249" t="s">
        <v>1423</v>
      </c>
      <c r="C10" s="357">
        <v>0</v>
      </c>
      <c r="G10" s="249" t="s">
        <v>188</v>
      </c>
      <c r="I10" s="336">
        <f>SUMIFS('WP VI-L.4'!G:G,'WP VI-L.4'!A:A,'WP VI-L.3'!G10)</f>
        <v>361342.33999999997</v>
      </c>
      <c r="J10" s="336"/>
      <c r="K10" s="336">
        <f>SUMIFS('WP VI-L.5'!L:L,'WP VI-L.5'!A:A,'WP VI-L.3'!G10)</f>
        <v>0</v>
      </c>
      <c r="L10" s="358">
        <f t="shared" si="0"/>
        <v>361342.33999999997</v>
      </c>
    </row>
    <row r="11" spans="1:12" x14ac:dyDescent="0.2">
      <c r="A11" s="249" t="s">
        <v>1424</v>
      </c>
      <c r="B11" s="249" t="s">
        <v>1422</v>
      </c>
      <c r="C11" s="357">
        <v>265.97558793857195</v>
      </c>
      <c r="G11" s="249" t="s">
        <v>186</v>
      </c>
      <c r="I11" s="336">
        <f>SUMIFS('WP VI-L.4'!G:G,'WP VI-L.4'!A:A,'WP VI-L.3'!G11)</f>
        <v>931917.21</v>
      </c>
      <c r="J11" s="336"/>
      <c r="K11" s="336">
        <f>SUMIFS('WP VI-L.5'!L:L,'WP VI-L.5'!A:A,'WP VI-L.3'!G11)</f>
        <v>0</v>
      </c>
      <c r="L11" s="358">
        <f t="shared" si="0"/>
        <v>931917.21</v>
      </c>
    </row>
    <row r="12" spans="1:12" x14ac:dyDescent="0.2">
      <c r="A12" s="249" t="s">
        <v>1425</v>
      </c>
      <c r="C12" s="357">
        <v>265.97558793857195</v>
      </c>
      <c r="G12" s="249" t="s">
        <v>1419</v>
      </c>
      <c r="I12" s="336">
        <f>SUMIFS('WP VI-L.4'!G:G,'WP VI-L.4'!A:A,'WP VI-L.3'!G12)</f>
        <v>696203.5199999999</v>
      </c>
      <c r="J12" s="336"/>
      <c r="K12" s="336">
        <f>SUMIFS('WP VI-L.5'!L:L,'WP VI-L.5'!A:A,'WP VI-L.3'!G12)</f>
        <v>3770551.5700000008</v>
      </c>
      <c r="L12" s="358">
        <f t="shared" si="0"/>
        <v>4466755.0900000008</v>
      </c>
    </row>
    <row r="13" spans="1:12" x14ac:dyDescent="0.2">
      <c r="A13" s="249" t="s">
        <v>1426</v>
      </c>
      <c r="B13" s="249" t="s">
        <v>1422</v>
      </c>
      <c r="C13" s="357">
        <v>3703.7667032843856</v>
      </c>
      <c r="G13" s="249" t="s">
        <v>1422</v>
      </c>
      <c r="I13" s="336">
        <f>SUMIFS('WP VI-L.4'!G:G,'WP VI-L.4'!A:A,'WP VI-L.3'!G13)</f>
        <v>6867418.0205286648</v>
      </c>
      <c r="J13" s="336"/>
      <c r="K13" s="336">
        <f>SUMIFS('WP VI-L.5'!L:L,'WP VI-L.5'!A:A,'WP VI-L.3'!G13)</f>
        <v>1649837.6707706731</v>
      </c>
      <c r="L13" s="358">
        <f t="shared" si="0"/>
        <v>8517255.6912993379</v>
      </c>
    </row>
    <row r="14" spans="1:12" x14ac:dyDescent="0.2">
      <c r="A14" s="249" t="s">
        <v>1427</v>
      </c>
      <c r="C14" s="357">
        <v>3703.7667032843856</v>
      </c>
      <c r="G14" s="249" t="s">
        <v>182</v>
      </c>
      <c r="I14" s="336">
        <f>SUMIFS('WP VI-L.4'!G:G,'WP VI-L.4'!A:A,'WP VI-L.3'!G14)</f>
        <v>0</v>
      </c>
      <c r="J14" s="336"/>
      <c r="K14" s="336">
        <f>SUMIFS('WP VI-L.5'!L:L,'WP VI-L.5'!A:A,'WP VI-L.3'!G14)</f>
        <v>40846964.319999993</v>
      </c>
      <c r="L14" s="358">
        <f t="shared" si="0"/>
        <v>40846964.319999993</v>
      </c>
    </row>
    <row r="15" spans="1:12" x14ac:dyDescent="0.2">
      <c r="A15" s="249" t="s">
        <v>1428</v>
      </c>
      <c r="B15" s="249" t="s">
        <v>191</v>
      </c>
      <c r="C15" s="357">
        <v>1169.0500000000002</v>
      </c>
      <c r="I15" s="359">
        <f>SUM(I5:I14)</f>
        <v>22869797.500528663</v>
      </c>
      <c r="J15" s="336"/>
      <c r="K15" s="359">
        <f t="shared" ref="K15:L15" si="1">SUM(K5:K14)</f>
        <v>46267353.560770668</v>
      </c>
      <c r="L15" s="359">
        <f t="shared" si="1"/>
        <v>69137151.061299324</v>
      </c>
    </row>
    <row r="16" spans="1:12" x14ac:dyDescent="0.2">
      <c r="B16" s="249" t="s">
        <v>197</v>
      </c>
      <c r="C16" s="357">
        <v>7220.4700000000012</v>
      </c>
      <c r="L16" s="358">
        <f>+L15-L14</f>
        <v>28290186.741299331</v>
      </c>
    </row>
    <row r="17" spans="1:12" x14ac:dyDescent="0.2">
      <c r="B17" s="249" t="s">
        <v>194</v>
      </c>
      <c r="C17" s="357">
        <v>551.59999999999991</v>
      </c>
    </row>
    <row r="18" spans="1:12" x14ac:dyDescent="0.2">
      <c r="B18" s="249" t="s">
        <v>195</v>
      </c>
      <c r="C18" s="357">
        <v>434.22</v>
      </c>
    </row>
    <row r="19" spans="1:12" x14ac:dyDescent="0.2">
      <c r="B19" s="249" t="s">
        <v>1422</v>
      </c>
      <c r="C19" s="357">
        <v>3049.8174980383378</v>
      </c>
      <c r="G19" s="360" t="s">
        <v>2689</v>
      </c>
      <c r="I19" s="355" t="s">
        <v>2686</v>
      </c>
      <c r="J19" s="336"/>
      <c r="K19" s="356" t="s">
        <v>2687</v>
      </c>
      <c r="L19" s="355" t="s">
        <v>231</v>
      </c>
    </row>
    <row r="20" spans="1:12" x14ac:dyDescent="0.2">
      <c r="B20" s="249" t="s">
        <v>186</v>
      </c>
      <c r="C20" s="357">
        <v>644.04</v>
      </c>
      <c r="G20" s="361">
        <v>9030</v>
      </c>
      <c r="I20" s="362">
        <v>7908610.5399999991</v>
      </c>
      <c r="K20" s="336"/>
      <c r="L20" s="358">
        <f t="shared" ref="L20:L31" si="2">+K20+I20</f>
        <v>7908610.5399999991</v>
      </c>
    </row>
    <row r="21" spans="1:12" x14ac:dyDescent="0.2">
      <c r="B21" s="249" t="s">
        <v>193</v>
      </c>
      <c r="C21" s="357">
        <v>960.59</v>
      </c>
      <c r="G21" s="361">
        <v>9080</v>
      </c>
      <c r="I21" s="362">
        <v>0</v>
      </c>
      <c r="K21" s="336">
        <f>+'WP VI-L.5'!E105</f>
        <v>3382007.2100000009</v>
      </c>
      <c r="L21" s="358">
        <f t="shared" si="2"/>
        <v>3382007.2100000009</v>
      </c>
    </row>
    <row r="22" spans="1:12" x14ac:dyDescent="0.2">
      <c r="B22" s="249" t="s">
        <v>188</v>
      </c>
      <c r="C22" s="357">
        <v>213.47</v>
      </c>
      <c r="G22" s="360">
        <v>9090</v>
      </c>
      <c r="I22" s="362"/>
      <c r="K22" s="336">
        <f>+'WP VI-L.5'!F105</f>
        <v>220794.82</v>
      </c>
      <c r="L22" s="358">
        <f t="shared" si="2"/>
        <v>220794.82</v>
      </c>
    </row>
    <row r="23" spans="1:12" x14ac:dyDescent="0.2">
      <c r="A23" s="249" t="s">
        <v>1429</v>
      </c>
      <c r="C23" s="357">
        <v>14243.257498038338</v>
      </c>
      <c r="G23" s="360">
        <v>9100</v>
      </c>
      <c r="I23" s="362"/>
      <c r="K23" s="336">
        <f>+'WP VI-L.5'!G105</f>
        <v>167749.54</v>
      </c>
      <c r="L23" s="358">
        <f t="shared" si="2"/>
        <v>167749.54</v>
      </c>
    </row>
    <row r="24" spans="1:12" x14ac:dyDescent="0.2">
      <c r="A24" s="249" t="s">
        <v>1430</v>
      </c>
      <c r="B24" s="249" t="s">
        <v>191</v>
      </c>
      <c r="C24" s="357">
        <v>195944.24</v>
      </c>
      <c r="G24" s="361">
        <v>9200</v>
      </c>
      <c r="I24" s="362">
        <v>265.97558793857195</v>
      </c>
      <c r="K24" s="336">
        <f>+'WP VI-L.5'!H108</f>
        <v>113829.87152337182</v>
      </c>
      <c r="L24" s="358">
        <f t="shared" si="2"/>
        <v>114095.8471113104</v>
      </c>
    </row>
    <row r="25" spans="1:12" x14ac:dyDescent="0.2">
      <c r="B25" s="249" t="s">
        <v>197</v>
      </c>
      <c r="C25" s="357">
        <v>963015.21</v>
      </c>
      <c r="G25" s="361">
        <v>9210</v>
      </c>
      <c r="I25" s="362">
        <v>3703.7667032843856</v>
      </c>
      <c r="K25" s="336"/>
      <c r="L25" s="358">
        <f t="shared" si="2"/>
        <v>3703.7667032843856</v>
      </c>
    </row>
    <row r="26" spans="1:12" x14ac:dyDescent="0.2">
      <c r="B26" s="249" t="s">
        <v>194</v>
      </c>
      <c r="C26" s="357">
        <v>76233.03</v>
      </c>
      <c r="G26" s="361">
        <v>9250</v>
      </c>
      <c r="I26" s="362">
        <v>14243.257498038336</v>
      </c>
      <c r="K26" s="336"/>
      <c r="L26" s="358">
        <f t="shared" si="2"/>
        <v>14243.257498038336</v>
      </c>
    </row>
    <row r="27" spans="1:12" x14ac:dyDescent="0.2">
      <c r="B27" s="249" t="s">
        <v>195</v>
      </c>
      <c r="C27" s="357">
        <v>58698.119999999995</v>
      </c>
      <c r="G27" s="361">
        <v>9260</v>
      </c>
      <c r="I27" s="362">
        <v>2120892.7620199546</v>
      </c>
      <c r="K27" s="336"/>
      <c r="L27" s="358">
        <f t="shared" si="2"/>
        <v>2120892.7620199546</v>
      </c>
    </row>
    <row r="28" spans="1:12" x14ac:dyDescent="0.2">
      <c r="B28" s="249" t="s">
        <v>1422</v>
      </c>
      <c r="C28" s="357">
        <v>570573.12201995321</v>
      </c>
      <c r="G28" s="361">
        <v>9301</v>
      </c>
      <c r="I28" s="362"/>
      <c r="K28" s="336">
        <f>+'WP VI-L.5'!I108</f>
        <v>19449.692559130144</v>
      </c>
      <c r="L28" s="358">
        <f t="shared" si="2"/>
        <v>19449.692559130144</v>
      </c>
    </row>
    <row r="29" spans="1:12" x14ac:dyDescent="0.2">
      <c r="B29" s="249" t="s">
        <v>186</v>
      </c>
      <c r="C29" s="357">
        <v>85364.42</v>
      </c>
      <c r="G29" s="361">
        <v>9302</v>
      </c>
      <c r="I29" s="362">
        <v>12822050.473101662</v>
      </c>
      <c r="K29" s="336">
        <f>+'WP VI-L.5'!J108</f>
        <v>1444926.1044860443</v>
      </c>
      <c r="L29" s="358">
        <f t="shared" si="2"/>
        <v>14266976.577587707</v>
      </c>
    </row>
    <row r="30" spans="1:12" x14ac:dyDescent="0.2">
      <c r="B30" s="249" t="s">
        <v>193</v>
      </c>
      <c r="C30" s="357">
        <v>134065.92000000001</v>
      </c>
      <c r="G30" s="361">
        <v>9350</v>
      </c>
      <c r="I30" s="362">
        <v>30.72561777506801</v>
      </c>
      <c r="K30" s="336">
        <f>+'WP VI-L.5'!K108</f>
        <v>71632.002202127012</v>
      </c>
      <c r="L30" s="358">
        <f t="shared" si="2"/>
        <v>71662.72781990208</v>
      </c>
    </row>
    <row r="31" spans="1:12" x14ac:dyDescent="0.2">
      <c r="B31" s="249" t="s">
        <v>188</v>
      </c>
      <c r="C31" s="357">
        <v>36998.699999999997</v>
      </c>
      <c r="G31" s="361" t="s">
        <v>2690</v>
      </c>
      <c r="I31" s="362"/>
      <c r="K31" s="336">
        <f>+'WP VI-L.5'!L104</f>
        <v>40846964.319999993</v>
      </c>
      <c r="L31" s="358">
        <f t="shared" si="2"/>
        <v>40846964.319999993</v>
      </c>
    </row>
    <row r="32" spans="1:12" x14ac:dyDescent="0.2">
      <c r="A32" s="249" t="s">
        <v>1431</v>
      </c>
      <c r="C32" s="357">
        <v>2120892.7620199532</v>
      </c>
      <c r="I32" s="359">
        <f>SUM(I20:I31)</f>
        <v>22869797.500528648</v>
      </c>
      <c r="K32" s="359">
        <f>SUM(K20:K31)</f>
        <v>46267353.560770668</v>
      </c>
      <c r="L32" s="359">
        <f>SUM(L20:L31)</f>
        <v>69137151.061299324</v>
      </c>
    </row>
    <row r="33" spans="1:12" x14ac:dyDescent="0.2">
      <c r="A33" s="249" t="s">
        <v>1432</v>
      </c>
      <c r="B33" s="249" t="s">
        <v>191</v>
      </c>
      <c r="C33" s="357">
        <v>1351993.5799999998</v>
      </c>
      <c r="L33" s="358">
        <f>+L32-L31</f>
        <v>28290186.741299331</v>
      </c>
    </row>
    <row r="34" spans="1:12" x14ac:dyDescent="0.2">
      <c r="B34" s="249" t="s">
        <v>197</v>
      </c>
      <c r="C34" s="357">
        <v>1159868.96</v>
      </c>
    </row>
    <row r="35" spans="1:12" x14ac:dyDescent="0.2">
      <c r="B35" s="249" t="s">
        <v>194</v>
      </c>
      <c r="C35" s="357">
        <v>591929.13</v>
      </c>
    </row>
    <row r="36" spans="1:12" x14ac:dyDescent="0.2">
      <c r="B36" s="249" t="s">
        <v>195</v>
      </c>
      <c r="C36" s="357">
        <v>1521439.89</v>
      </c>
    </row>
    <row r="37" spans="1:12" x14ac:dyDescent="0.2">
      <c r="B37" s="249" t="s">
        <v>1422</v>
      </c>
      <c r="C37" s="357">
        <v>6289794.6131016724</v>
      </c>
    </row>
    <row r="38" spans="1:12" x14ac:dyDescent="0.2">
      <c r="B38" s="249" t="s">
        <v>186</v>
      </c>
      <c r="C38" s="357">
        <v>845908.75</v>
      </c>
    </row>
    <row r="39" spans="1:12" x14ac:dyDescent="0.2">
      <c r="B39" s="249" t="s">
        <v>193</v>
      </c>
      <c r="C39" s="357">
        <v>868418.95000000019</v>
      </c>
    </row>
    <row r="40" spans="1:12" x14ac:dyDescent="0.2">
      <c r="B40" s="249" t="s">
        <v>188</v>
      </c>
      <c r="C40" s="357">
        <v>192696.6</v>
      </c>
    </row>
    <row r="41" spans="1:12" x14ac:dyDescent="0.2">
      <c r="A41" s="249" t="s">
        <v>1433</v>
      </c>
      <c r="C41" s="357">
        <v>12822050.47310167</v>
      </c>
    </row>
    <row r="42" spans="1:12" x14ac:dyDescent="0.2">
      <c r="A42" s="249" t="s">
        <v>1434</v>
      </c>
      <c r="B42" s="249" t="s">
        <v>1422</v>
      </c>
      <c r="C42" s="357">
        <v>30.72561777506801</v>
      </c>
    </row>
    <row r="43" spans="1:12" x14ac:dyDescent="0.2">
      <c r="A43" s="249" t="s">
        <v>1435</v>
      </c>
      <c r="C43" s="357">
        <v>30.72561777506801</v>
      </c>
    </row>
    <row r="44" spans="1:12" x14ac:dyDescent="0.2">
      <c r="A44" s="249" t="s">
        <v>7</v>
      </c>
      <c r="C44" s="357">
        <v>22869797.50052866</v>
      </c>
    </row>
    <row r="48" spans="1:12" x14ac:dyDescent="0.2">
      <c r="A48" s="249" t="s">
        <v>1241</v>
      </c>
      <c r="B48" s="249" t="s">
        <v>1778</v>
      </c>
    </row>
    <row r="50" spans="1:2" x14ac:dyDescent="0.2">
      <c r="A50" s="249" t="s">
        <v>1416</v>
      </c>
    </row>
    <row r="51" spans="1:2" x14ac:dyDescent="0.2">
      <c r="A51" s="249" t="s">
        <v>1417</v>
      </c>
      <c r="B51" s="249" t="s">
        <v>231</v>
      </c>
    </row>
    <row r="52" spans="1:2" x14ac:dyDescent="0.2">
      <c r="A52" s="249" t="s">
        <v>1418</v>
      </c>
      <c r="B52" s="357">
        <v>7908610.5399999991</v>
      </c>
    </row>
    <row r="53" spans="1:2" x14ac:dyDescent="0.2">
      <c r="A53" s="249" t="s">
        <v>1421</v>
      </c>
      <c r="B53" s="357">
        <v>0</v>
      </c>
    </row>
    <row r="54" spans="1:2" x14ac:dyDescent="0.2">
      <c r="A54" s="249" t="s">
        <v>1424</v>
      </c>
      <c r="B54" s="357">
        <v>265.97558793857195</v>
      </c>
    </row>
    <row r="55" spans="1:2" x14ac:dyDescent="0.2">
      <c r="A55" s="249" t="s">
        <v>1426</v>
      </c>
      <c r="B55" s="357">
        <v>3703.7667032843856</v>
      </c>
    </row>
    <row r="56" spans="1:2" x14ac:dyDescent="0.2">
      <c r="A56" s="249" t="s">
        <v>1428</v>
      </c>
      <c r="B56" s="357">
        <v>14243.257498038336</v>
      </c>
    </row>
    <row r="57" spans="1:2" x14ac:dyDescent="0.2">
      <c r="A57" s="249" t="s">
        <v>1430</v>
      </c>
      <c r="B57" s="357">
        <v>2120892.7620199546</v>
      </c>
    </row>
    <row r="58" spans="1:2" x14ac:dyDescent="0.2">
      <c r="A58" s="249" t="s">
        <v>1432</v>
      </c>
      <c r="B58" s="357">
        <v>12822050.473101662</v>
      </c>
    </row>
    <row r="59" spans="1:2" x14ac:dyDescent="0.2">
      <c r="A59" s="249" t="s">
        <v>1434</v>
      </c>
      <c r="B59" s="357">
        <v>30.72561777506801</v>
      </c>
    </row>
    <row r="60" spans="1:2" x14ac:dyDescent="0.2">
      <c r="A60" s="249" t="s">
        <v>7</v>
      </c>
      <c r="B60" s="357">
        <v>22869797.500528648</v>
      </c>
    </row>
  </sheetData>
  <pageMargins left="1" right="1" top="1.25" bottom="0.75" header="0.3" footer="0.3"/>
  <pageSetup scale="64" orientation="landscape" r:id="rId3"/>
  <headerFooter>
    <oddHeader>&amp;R&amp;"Times New Roman,Regular"&amp;8&amp;A
Page &amp;P of &amp;N</oddHeader>
  </headerFooter>
  <customProperties>
    <customPr name="_pios_id" r:id="rId4"/>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05A73-1224-4F83-BA95-3F3858BE7461}">
  <sheetPr codeName="Sheet19"/>
  <dimension ref="A1:G1452"/>
  <sheetViews>
    <sheetView zoomScaleNormal="100" workbookViewId="0">
      <selection activeCell="H2" sqref="H2"/>
    </sheetView>
  </sheetViews>
  <sheetFormatPr defaultColWidth="9.140625" defaultRowHeight="11.25" x14ac:dyDescent="0.2"/>
  <cols>
    <col min="1" max="1" width="27.7109375" style="268" bestFit="1" customWidth="1"/>
    <col min="2" max="2" width="58.28515625" style="268" bestFit="1" customWidth="1"/>
    <col min="3" max="3" width="27.28515625" style="268" bestFit="1" customWidth="1"/>
    <col min="4" max="4" width="46" style="268" bestFit="1" customWidth="1"/>
    <col min="5" max="5" width="10" style="268" bestFit="1" customWidth="1"/>
    <col min="6" max="6" width="20.28515625" style="268" bestFit="1" customWidth="1"/>
    <col min="7" max="7" width="10.7109375" style="268" bestFit="1" customWidth="1"/>
    <col min="8" max="16384" width="9.140625" style="268"/>
  </cols>
  <sheetData>
    <row r="1" spans="1:7" x14ac:dyDescent="0.2">
      <c r="A1" s="268" t="s">
        <v>1436</v>
      </c>
    </row>
    <row r="2" spans="1:7" ht="21.75" x14ac:dyDescent="0.2">
      <c r="A2" s="268" t="s">
        <v>1241</v>
      </c>
      <c r="B2" s="268" t="s">
        <v>1437</v>
      </c>
      <c r="C2" s="268" t="s">
        <v>1438</v>
      </c>
      <c r="D2" s="268" t="s">
        <v>1439</v>
      </c>
      <c r="E2" s="268" t="s">
        <v>1417</v>
      </c>
      <c r="F2" s="268" t="s">
        <v>1440</v>
      </c>
      <c r="G2" s="352" t="s">
        <v>1441</v>
      </c>
    </row>
    <row r="3" spans="1:7" x14ac:dyDescent="0.2">
      <c r="A3" s="268" t="s">
        <v>197</v>
      </c>
      <c r="B3" s="268" t="s">
        <v>284</v>
      </c>
      <c r="C3" s="268" t="s">
        <v>293</v>
      </c>
      <c r="D3" s="268" t="s">
        <v>1442</v>
      </c>
      <c r="E3" s="268" t="s">
        <v>1428</v>
      </c>
      <c r="F3" s="353">
        <v>2.0299999999999998</v>
      </c>
      <c r="G3" s="354">
        <v>2.0299999999999998</v>
      </c>
    </row>
    <row r="4" spans="1:7" x14ac:dyDescent="0.2">
      <c r="A4" s="268" t="s">
        <v>197</v>
      </c>
      <c r="B4" s="268" t="s">
        <v>284</v>
      </c>
      <c r="C4" s="268" t="s">
        <v>293</v>
      </c>
      <c r="D4" s="268" t="s">
        <v>1442</v>
      </c>
      <c r="E4" s="268" t="s">
        <v>1430</v>
      </c>
      <c r="F4" s="353">
        <v>208.97</v>
      </c>
      <c r="G4" s="354">
        <v>208.97</v>
      </c>
    </row>
    <row r="5" spans="1:7" x14ac:dyDescent="0.2">
      <c r="A5" s="268" t="s">
        <v>197</v>
      </c>
      <c r="B5" s="268" t="s">
        <v>284</v>
      </c>
      <c r="C5" s="268" t="s">
        <v>286</v>
      </c>
      <c r="D5" s="268" t="s">
        <v>1443</v>
      </c>
      <c r="E5" s="268" t="s">
        <v>1432</v>
      </c>
      <c r="F5" s="353">
        <v>3564.84</v>
      </c>
      <c r="G5" s="354">
        <v>3564.84</v>
      </c>
    </row>
    <row r="6" spans="1:7" x14ac:dyDescent="0.2">
      <c r="A6" s="268" t="s">
        <v>194</v>
      </c>
      <c r="B6" s="268" t="s">
        <v>284</v>
      </c>
      <c r="C6" s="268" t="s">
        <v>248</v>
      </c>
      <c r="D6" s="268" t="s">
        <v>194</v>
      </c>
      <c r="E6" s="268" t="s">
        <v>1428</v>
      </c>
      <c r="F6" s="353">
        <v>4.92</v>
      </c>
      <c r="G6" s="354">
        <v>4.92</v>
      </c>
    </row>
    <row r="7" spans="1:7" x14ac:dyDescent="0.2">
      <c r="A7" s="268" t="s">
        <v>194</v>
      </c>
      <c r="B7" s="268" t="s">
        <v>284</v>
      </c>
      <c r="C7" s="268" t="s">
        <v>248</v>
      </c>
      <c r="D7" s="268" t="s">
        <v>194</v>
      </c>
      <c r="E7" s="268" t="s">
        <v>1430</v>
      </c>
      <c r="F7" s="353">
        <v>507.65</v>
      </c>
      <c r="G7" s="354">
        <v>507.65</v>
      </c>
    </row>
    <row r="8" spans="1:7" x14ac:dyDescent="0.2">
      <c r="A8" s="268" t="s">
        <v>197</v>
      </c>
      <c r="B8" s="268" t="s">
        <v>284</v>
      </c>
      <c r="C8" s="268" t="s">
        <v>1444</v>
      </c>
      <c r="D8" s="268" t="s">
        <v>1445</v>
      </c>
      <c r="E8" s="268" t="s">
        <v>1432</v>
      </c>
      <c r="F8" s="353">
        <v>11921.75</v>
      </c>
      <c r="G8" s="354">
        <v>11921.75</v>
      </c>
    </row>
    <row r="9" spans="1:7" x14ac:dyDescent="0.2">
      <c r="B9" s="268" t="s">
        <v>1446</v>
      </c>
      <c r="C9" s="268" t="s">
        <v>1447</v>
      </c>
      <c r="D9" s="268" t="s">
        <v>1448</v>
      </c>
      <c r="E9" s="268" t="s">
        <v>1428</v>
      </c>
      <c r="F9" s="353">
        <v>210.1</v>
      </c>
      <c r="G9" s="354">
        <v>0</v>
      </c>
    </row>
    <row r="10" spans="1:7" x14ac:dyDescent="0.2">
      <c r="B10" s="268" t="s">
        <v>1446</v>
      </c>
      <c r="C10" s="268" t="s">
        <v>1447</v>
      </c>
      <c r="D10" s="268" t="s">
        <v>1448</v>
      </c>
      <c r="E10" s="268" t="s">
        <v>1430</v>
      </c>
      <c r="F10" s="353">
        <v>47258.84</v>
      </c>
      <c r="G10" s="354">
        <v>0</v>
      </c>
    </row>
    <row r="11" spans="1:7" x14ac:dyDescent="0.2">
      <c r="B11" s="268" t="s">
        <v>1446</v>
      </c>
      <c r="C11" s="268" t="s">
        <v>1447</v>
      </c>
      <c r="D11" s="268" t="s">
        <v>1448</v>
      </c>
      <c r="E11" s="268" t="s">
        <v>1432</v>
      </c>
      <c r="F11" s="353">
        <v>680213.12000000011</v>
      </c>
      <c r="G11" s="354">
        <v>0</v>
      </c>
    </row>
    <row r="12" spans="1:7" x14ac:dyDescent="0.2">
      <c r="B12" s="268" t="s">
        <v>1446</v>
      </c>
      <c r="C12" s="268" t="s">
        <v>1449</v>
      </c>
      <c r="D12" s="268" t="s">
        <v>307</v>
      </c>
      <c r="E12" s="268" t="s">
        <v>1428</v>
      </c>
      <c r="F12" s="353">
        <v>559.29</v>
      </c>
      <c r="G12" s="354">
        <v>0</v>
      </c>
    </row>
    <row r="13" spans="1:7" x14ac:dyDescent="0.2">
      <c r="B13" s="268" t="s">
        <v>1446</v>
      </c>
      <c r="C13" s="268" t="s">
        <v>1449</v>
      </c>
      <c r="D13" s="268" t="s">
        <v>307</v>
      </c>
      <c r="E13" s="268" t="s">
        <v>1430</v>
      </c>
      <c r="F13" s="353">
        <v>80287.83</v>
      </c>
      <c r="G13" s="354">
        <v>0</v>
      </c>
    </row>
    <row r="14" spans="1:7" x14ac:dyDescent="0.2">
      <c r="B14" s="268" t="s">
        <v>1446</v>
      </c>
      <c r="C14" s="268" t="s">
        <v>1449</v>
      </c>
      <c r="D14" s="268" t="s">
        <v>307</v>
      </c>
      <c r="E14" s="268" t="s">
        <v>1432</v>
      </c>
      <c r="F14" s="353">
        <v>729241.65999999992</v>
      </c>
      <c r="G14" s="354">
        <v>0</v>
      </c>
    </row>
    <row r="15" spans="1:7" x14ac:dyDescent="0.2">
      <c r="B15" s="268" t="s">
        <v>1450</v>
      </c>
      <c r="C15" s="268" t="s">
        <v>1451</v>
      </c>
      <c r="D15" s="268" t="s">
        <v>1452</v>
      </c>
      <c r="E15" s="268" t="s">
        <v>1421</v>
      </c>
      <c r="F15" s="353">
        <v>2106.2399999999998</v>
      </c>
      <c r="G15" s="354">
        <v>0</v>
      </c>
    </row>
    <row r="16" spans="1:7" x14ac:dyDescent="0.2">
      <c r="B16" s="268" t="s">
        <v>1450</v>
      </c>
      <c r="C16" s="268" t="s">
        <v>1451</v>
      </c>
      <c r="D16" s="268" t="s">
        <v>1452</v>
      </c>
      <c r="E16" s="268" t="s">
        <v>1428</v>
      </c>
      <c r="F16" s="353">
        <v>242.07000000000002</v>
      </c>
      <c r="G16" s="354">
        <v>0</v>
      </c>
    </row>
    <row r="17" spans="2:7" x14ac:dyDescent="0.2">
      <c r="B17" s="268" t="s">
        <v>1450</v>
      </c>
      <c r="C17" s="268" t="s">
        <v>1451</v>
      </c>
      <c r="D17" s="268" t="s">
        <v>1452</v>
      </c>
      <c r="E17" s="268" t="s">
        <v>1430</v>
      </c>
      <c r="F17" s="353">
        <v>49198.12</v>
      </c>
      <c r="G17" s="354">
        <v>0</v>
      </c>
    </row>
    <row r="18" spans="2:7" x14ac:dyDescent="0.2">
      <c r="B18" s="268" t="s">
        <v>1450</v>
      </c>
      <c r="C18" s="268" t="s">
        <v>1451</v>
      </c>
      <c r="D18" s="268" t="s">
        <v>1452</v>
      </c>
      <c r="E18" s="268" t="s">
        <v>1432</v>
      </c>
      <c r="F18" s="353">
        <v>371636.14</v>
      </c>
      <c r="G18" s="354">
        <v>0</v>
      </c>
    </row>
    <row r="19" spans="2:7" x14ac:dyDescent="0.2">
      <c r="B19" s="268" t="s">
        <v>1450</v>
      </c>
      <c r="C19" s="268" t="s">
        <v>1453</v>
      </c>
      <c r="D19" s="268" t="s">
        <v>1454</v>
      </c>
      <c r="E19" s="268" t="s">
        <v>1428</v>
      </c>
      <c r="F19" s="353">
        <v>255.17000000000002</v>
      </c>
      <c r="G19" s="354">
        <v>0</v>
      </c>
    </row>
    <row r="20" spans="2:7" x14ac:dyDescent="0.2">
      <c r="B20" s="268" t="s">
        <v>1450</v>
      </c>
      <c r="C20" s="268" t="s">
        <v>1453</v>
      </c>
      <c r="D20" s="268" t="s">
        <v>1454</v>
      </c>
      <c r="E20" s="268" t="s">
        <v>1430</v>
      </c>
      <c r="F20" s="353">
        <v>34585.1</v>
      </c>
      <c r="G20" s="354">
        <v>0</v>
      </c>
    </row>
    <row r="21" spans="2:7" x14ac:dyDescent="0.2">
      <c r="B21" s="268" t="s">
        <v>1450</v>
      </c>
      <c r="C21" s="268" t="s">
        <v>1453</v>
      </c>
      <c r="D21" s="268" t="s">
        <v>1454</v>
      </c>
      <c r="E21" s="268" t="s">
        <v>1432</v>
      </c>
      <c r="F21" s="353">
        <v>255379.81</v>
      </c>
      <c r="G21" s="354">
        <v>0</v>
      </c>
    </row>
    <row r="22" spans="2:7" x14ac:dyDescent="0.2">
      <c r="B22" s="268" t="s">
        <v>1450</v>
      </c>
      <c r="C22" s="268" t="s">
        <v>1455</v>
      </c>
      <c r="D22" s="268" t="s">
        <v>1456</v>
      </c>
      <c r="E22" s="268" t="s">
        <v>1428</v>
      </c>
      <c r="F22" s="353">
        <v>670.55</v>
      </c>
      <c r="G22" s="354">
        <v>0</v>
      </c>
    </row>
    <row r="23" spans="2:7" x14ac:dyDescent="0.2">
      <c r="B23" s="268" t="s">
        <v>1450</v>
      </c>
      <c r="C23" s="268" t="s">
        <v>1455</v>
      </c>
      <c r="D23" s="268" t="s">
        <v>1456</v>
      </c>
      <c r="E23" s="268" t="s">
        <v>1430</v>
      </c>
      <c r="F23" s="353">
        <v>91481.209999999992</v>
      </c>
      <c r="G23" s="354">
        <v>0</v>
      </c>
    </row>
    <row r="24" spans="2:7" x14ac:dyDescent="0.2">
      <c r="B24" s="268" t="s">
        <v>1450</v>
      </c>
      <c r="C24" s="268" t="s">
        <v>1455</v>
      </c>
      <c r="D24" s="268" t="s">
        <v>1456</v>
      </c>
      <c r="E24" s="268" t="s">
        <v>1432</v>
      </c>
      <c r="F24" s="353">
        <v>654933.18000000005</v>
      </c>
      <c r="G24" s="354">
        <v>0</v>
      </c>
    </row>
    <row r="25" spans="2:7" x14ac:dyDescent="0.2">
      <c r="B25" s="268" t="s">
        <v>1450</v>
      </c>
      <c r="C25" s="268" t="s">
        <v>1457</v>
      </c>
      <c r="D25" s="268" t="s">
        <v>1458</v>
      </c>
      <c r="E25" s="268" t="s">
        <v>1428</v>
      </c>
      <c r="F25" s="353">
        <v>44.22</v>
      </c>
      <c r="G25" s="354">
        <v>0</v>
      </c>
    </row>
    <row r="26" spans="2:7" x14ac:dyDescent="0.2">
      <c r="B26" s="268" t="s">
        <v>1450</v>
      </c>
      <c r="C26" s="268" t="s">
        <v>1457</v>
      </c>
      <c r="D26" s="268" t="s">
        <v>1458</v>
      </c>
      <c r="E26" s="268" t="s">
        <v>1430</v>
      </c>
      <c r="F26" s="353">
        <v>6055.07</v>
      </c>
      <c r="G26" s="354">
        <v>0</v>
      </c>
    </row>
    <row r="27" spans="2:7" x14ac:dyDescent="0.2">
      <c r="B27" s="268" t="s">
        <v>1450</v>
      </c>
      <c r="C27" s="268" t="s">
        <v>1457</v>
      </c>
      <c r="D27" s="268" t="s">
        <v>1458</v>
      </c>
      <c r="E27" s="268" t="s">
        <v>1432</v>
      </c>
      <c r="F27" s="353">
        <v>61137.22</v>
      </c>
      <c r="G27" s="354">
        <v>0</v>
      </c>
    </row>
    <row r="28" spans="2:7" x14ac:dyDescent="0.2">
      <c r="B28" s="268" t="s">
        <v>1450</v>
      </c>
      <c r="C28" s="268" t="s">
        <v>1459</v>
      </c>
      <c r="D28" s="268" t="s">
        <v>1460</v>
      </c>
      <c r="E28" s="268" t="s">
        <v>1428</v>
      </c>
      <c r="F28" s="353">
        <v>29.369999999999997</v>
      </c>
      <c r="G28" s="354">
        <v>0</v>
      </c>
    </row>
    <row r="29" spans="2:7" x14ac:dyDescent="0.2">
      <c r="B29" s="268" t="s">
        <v>1450</v>
      </c>
      <c r="C29" s="268" t="s">
        <v>1459</v>
      </c>
      <c r="D29" s="268" t="s">
        <v>1460</v>
      </c>
      <c r="E29" s="268" t="s">
        <v>1430</v>
      </c>
      <c r="F29" s="353">
        <v>4235.5</v>
      </c>
      <c r="G29" s="354">
        <v>0</v>
      </c>
    </row>
    <row r="30" spans="2:7" x14ac:dyDescent="0.2">
      <c r="B30" s="268" t="s">
        <v>1450</v>
      </c>
      <c r="C30" s="268" t="s">
        <v>1459</v>
      </c>
      <c r="D30" s="268" t="s">
        <v>1460</v>
      </c>
      <c r="E30" s="268" t="s">
        <v>1432</v>
      </c>
      <c r="F30" s="353">
        <v>42845.06</v>
      </c>
      <c r="G30" s="354">
        <v>0</v>
      </c>
    </row>
    <row r="31" spans="2:7" x14ac:dyDescent="0.2">
      <c r="B31" s="268" t="s">
        <v>1450</v>
      </c>
      <c r="C31" s="268" t="s">
        <v>1461</v>
      </c>
      <c r="D31" s="268" t="s">
        <v>1462</v>
      </c>
      <c r="E31" s="268" t="s">
        <v>1428</v>
      </c>
      <c r="F31" s="353">
        <v>9.8100000000000023</v>
      </c>
      <c r="G31" s="354">
        <v>0</v>
      </c>
    </row>
    <row r="32" spans="2:7" x14ac:dyDescent="0.2">
      <c r="B32" s="268" t="s">
        <v>1450</v>
      </c>
      <c r="C32" s="268" t="s">
        <v>1461</v>
      </c>
      <c r="D32" s="268" t="s">
        <v>1462</v>
      </c>
      <c r="E32" s="268" t="s">
        <v>1430</v>
      </c>
      <c r="F32" s="353">
        <v>2133.67</v>
      </c>
      <c r="G32" s="354">
        <v>0</v>
      </c>
    </row>
    <row r="33" spans="2:7" x14ac:dyDescent="0.2">
      <c r="B33" s="268" t="s">
        <v>1450</v>
      </c>
      <c r="C33" s="268" t="s">
        <v>1461</v>
      </c>
      <c r="D33" s="268" t="s">
        <v>1462</v>
      </c>
      <c r="E33" s="268" t="s">
        <v>1432</v>
      </c>
      <c r="F33" s="353">
        <v>52898.05</v>
      </c>
      <c r="G33" s="354">
        <v>0</v>
      </c>
    </row>
    <row r="34" spans="2:7" x14ac:dyDescent="0.2">
      <c r="B34" s="268" t="s">
        <v>1463</v>
      </c>
      <c r="C34" s="268" t="s">
        <v>1464</v>
      </c>
      <c r="D34" s="268" t="s">
        <v>1465</v>
      </c>
      <c r="E34" s="268" t="s">
        <v>1428</v>
      </c>
      <c r="F34" s="353">
        <v>-84.28</v>
      </c>
      <c r="G34" s="354">
        <v>0</v>
      </c>
    </row>
    <row r="35" spans="2:7" x14ac:dyDescent="0.2">
      <c r="B35" s="268" t="s">
        <v>1463</v>
      </c>
      <c r="C35" s="268" t="s">
        <v>1464</v>
      </c>
      <c r="D35" s="268" t="s">
        <v>1465</v>
      </c>
      <c r="E35" s="268" t="s">
        <v>1430</v>
      </c>
      <c r="F35" s="353">
        <v>8325.84</v>
      </c>
      <c r="G35" s="354">
        <v>0</v>
      </c>
    </row>
    <row r="36" spans="2:7" x14ac:dyDescent="0.2">
      <c r="B36" s="268" t="s">
        <v>1463</v>
      </c>
      <c r="C36" s="268" t="s">
        <v>1464</v>
      </c>
      <c r="D36" s="268" t="s">
        <v>1465</v>
      </c>
      <c r="E36" s="268" t="s">
        <v>1432</v>
      </c>
      <c r="F36" s="353">
        <v>112025.32</v>
      </c>
      <c r="G36" s="354">
        <v>0</v>
      </c>
    </row>
    <row r="37" spans="2:7" x14ac:dyDescent="0.2">
      <c r="B37" s="268" t="s">
        <v>1463</v>
      </c>
      <c r="C37" s="268" t="s">
        <v>1466</v>
      </c>
      <c r="D37" s="268" t="s">
        <v>1467</v>
      </c>
      <c r="E37" s="268" t="s">
        <v>1428</v>
      </c>
      <c r="F37" s="353">
        <v>19.010000000000002</v>
      </c>
      <c r="G37" s="354">
        <v>0</v>
      </c>
    </row>
    <row r="38" spans="2:7" x14ac:dyDescent="0.2">
      <c r="B38" s="268" t="s">
        <v>1463</v>
      </c>
      <c r="C38" s="268" t="s">
        <v>1466</v>
      </c>
      <c r="D38" s="268" t="s">
        <v>1467</v>
      </c>
      <c r="E38" s="268" t="s">
        <v>1430</v>
      </c>
      <c r="F38" s="353">
        <v>2849.87</v>
      </c>
      <c r="G38" s="354">
        <v>0</v>
      </c>
    </row>
    <row r="39" spans="2:7" x14ac:dyDescent="0.2">
      <c r="B39" s="268" t="s">
        <v>1463</v>
      </c>
      <c r="C39" s="268" t="s">
        <v>1466</v>
      </c>
      <c r="D39" s="268" t="s">
        <v>1467</v>
      </c>
      <c r="E39" s="268" t="s">
        <v>1432</v>
      </c>
      <c r="F39" s="353">
        <v>30204.93</v>
      </c>
      <c r="G39" s="354">
        <v>0</v>
      </c>
    </row>
    <row r="40" spans="2:7" x14ac:dyDescent="0.2">
      <c r="B40" s="268" t="s">
        <v>1463</v>
      </c>
      <c r="C40" s="268" t="s">
        <v>1468</v>
      </c>
      <c r="D40" s="268" t="s">
        <v>1469</v>
      </c>
      <c r="E40" s="268" t="s">
        <v>1428</v>
      </c>
      <c r="F40" s="353">
        <v>21.44</v>
      </c>
      <c r="G40" s="354">
        <v>0</v>
      </c>
    </row>
    <row r="41" spans="2:7" x14ac:dyDescent="0.2">
      <c r="B41" s="268" t="s">
        <v>1463</v>
      </c>
      <c r="C41" s="268" t="s">
        <v>1468</v>
      </c>
      <c r="D41" s="268" t="s">
        <v>1469</v>
      </c>
      <c r="E41" s="268" t="s">
        <v>1430</v>
      </c>
      <c r="F41" s="353">
        <v>2212.58</v>
      </c>
      <c r="G41" s="354">
        <v>0</v>
      </c>
    </row>
    <row r="42" spans="2:7" x14ac:dyDescent="0.2">
      <c r="B42" s="268" t="s">
        <v>1463</v>
      </c>
      <c r="C42" s="268" t="s">
        <v>1468</v>
      </c>
      <c r="D42" s="268" t="s">
        <v>1469</v>
      </c>
      <c r="E42" s="268" t="s">
        <v>1432</v>
      </c>
      <c r="F42" s="353">
        <v>11408</v>
      </c>
      <c r="G42" s="354">
        <v>0</v>
      </c>
    </row>
    <row r="43" spans="2:7" x14ac:dyDescent="0.2">
      <c r="B43" s="268" t="s">
        <v>1463</v>
      </c>
      <c r="C43" s="268" t="s">
        <v>1470</v>
      </c>
      <c r="D43" s="268" t="s">
        <v>1471</v>
      </c>
      <c r="E43" s="268" t="s">
        <v>1428</v>
      </c>
      <c r="F43" s="353">
        <v>-81.75</v>
      </c>
      <c r="G43" s="354">
        <v>0</v>
      </c>
    </row>
    <row r="44" spans="2:7" x14ac:dyDescent="0.2">
      <c r="B44" s="268" t="s">
        <v>1463</v>
      </c>
      <c r="C44" s="268" t="s">
        <v>1470</v>
      </c>
      <c r="D44" s="268" t="s">
        <v>1471</v>
      </c>
      <c r="E44" s="268" t="s">
        <v>1430</v>
      </c>
      <c r="F44" s="353">
        <v>31762.979999999996</v>
      </c>
      <c r="G44" s="354">
        <v>0</v>
      </c>
    </row>
    <row r="45" spans="2:7" x14ac:dyDescent="0.2">
      <c r="B45" s="268" t="s">
        <v>1463</v>
      </c>
      <c r="C45" s="268" t="s">
        <v>1470</v>
      </c>
      <c r="D45" s="268" t="s">
        <v>1471</v>
      </c>
      <c r="E45" s="268" t="s">
        <v>1432</v>
      </c>
      <c r="F45" s="353">
        <v>379097.84</v>
      </c>
      <c r="G45" s="354">
        <v>0</v>
      </c>
    </row>
    <row r="46" spans="2:7" x14ac:dyDescent="0.2">
      <c r="B46" s="268" t="s">
        <v>1463</v>
      </c>
      <c r="C46" s="268" t="s">
        <v>1472</v>
      </c>
      <c r="D46" s="268" t="s">
        <v>1473</v>
      </c>
      <c r="E46" s="268" t="s">
        <v>1428</v>
      </c>
      <c r="F46" s="353">
        <v>-17.880000000000003</v>
      </c>
      <c r="G46" s="354">
        <v>0</v>
      </c>
    </row>
    <row r="47" spans="2:7" x14ac:dyDescent="0.2">
      <c r="B47" s="268" t="s">
        <v>1463</v>
      </c>
      <c r="C47" s="268" t="s">
        <v>1472</v>
      </c>
      <c r="D47" s="268" t="s">
        <v>1473</v>
      </c>
      <c r="E47" s="268" t="s">
        <v>1430</v>
      </c>
      <c r="F47" s="353">
        <v>4439.49</v>
      </c>
      <c r="G47" s="354">
        <v>0</v>
      </c>
    </row>
    <row r="48" spans="2:7" x14ac:dyDescent="0.2">
      <c r="B48" s="268" t="s">
        <v>1463</v>
      </c>
      <c r="C48" s="268" t="s">
        <v>1472</v>
      </c>
      <c r="D48" s="268" t="s">
        <v>1473</v>
      </c>
      <c r="E48" s="268" t="s">
        <v>1432</v>
      </c>
      <c r="F48" s="353">
        <v>36619.770000000004</v>
      </c>
      <c r="G48" s="354">
        <v>0</v>
      </c>
    </row>
    <row r="49" spans="1:7" x14ac:dyDescent="0.2">
      <c r="B49" s="268" t="s">
        <v>1463</v>
      </c>
      <c r="C49" s="268" t="s">
        <v>1474</v>
      </c>
      <c r="D49" s="268" t="s">
        <v>1475</v>
      </c>
      <c r="E49" s="268" t="s">
        <v>1428</v>
      </c>
      <c r="F49" s="353">
        <v>611.39</v>
      </c>
      <c r="G49" s="354">
        <v>0</v>
      </c>
    </row>
    <row r="50" spans="1:7" x14ac:dyDescent="0.2">
      <c r="B50" s="268" t="s">
        <v>1463</v>
      </c>
      <c r="C50" s="268" t="s">
        <v>1474</v>
      </c>
      <c r="D50" s="268" t="s">
        <v>1475</v>
      </c>
      <c r="E50" s="268" t="s">
        <v>1430</v>
      </c>
      <c r="F50" s="353">
        <v>63073.7</v>
      </c>
      <c r="G50" s="354">
        <v>0</v>
      </c>
    </row>
    <row r="51" spans="1:7" x14ac:dyDescent="0.2">
      <c r="B51" s="268" t="s">
        <v>1463</v>
      </c>
      <c r="C51" s="268" t="s">
        <v>1474</v>
      </c>
      <c r="D51" s="268" t="s">
        <v>1475</v>
      </c>
      <c r="E51" s="268" t="s">
        <v>1432</v>
      </c>
      <c r="F51" s="353">
        <v>387645.52999999997</v>
      </c>
      <c r="G51" s="354">
        <v>0</v>
      </c>
    </row>
    <row r="52" spans="1:7" x14ac:dyDescent="0.2">
      <c r="B52" s="268" t="s">
        <v>1463</v>
      </c>
      <c r="C52" s="268" t="s">
        <v>1476</v>
      </c>
      <c r="D52" s="268" t="s">
        <v>1477</v>
      </c>
      <c r="E52" s="268" t="s">
        <v>1428</v>
      </c>
      <c r="F52" s="353">
        <v>531</v>
      </c>
      <c r="G52" s="354">
        <v>0</v>
      </c>
    </row>
    <row r="53" spans="1:7" x14ac:dyDescent="0.2">
      <c r="B53" s="268" t="s">
        <v>1463</v>
      </c>
      <c r="C53" s="268" t="s">
        <v>1476</v>
      </c>
      <c r="D53" s="268" t="s">
        <v>1477</v>
      </c>
      <c r="E53" s="268" t="s">
        <v>1430</v>
      </c>
      <c r="F53" s="353">
        <v>54779.89</v>
      </c>
      <c r="G53" s="354">
        <v>0</v>
      </c>
    </row>
    <row r="54" spans="1:7" x14ac:dyDescent="0.2">
      <c r="B54" s="268" t="s">
        <v>1463</v>
      </c>
      <c r="C54" s="268" t="s">
        <v>1476</v>
      </c>
      <c r="D54" s="268" t="s">
        <v>1477</v>
      </c>
      <c r="E54" s="268" t="s">
        <v>1432</v>
      </c>
      <c r="F54" s="353">
        <v>341615.23</v>
      </c>
      <c r="G54" s="354">
        <v>0</v>
      </c>
    </row>
    <row r="55" spans="1:7" x14ac:dyDescent="0.2">
      <c r="B55" s="268" t="s">
        <v>1463</v>
      </c>
      <c r="C55" s="268" t="s">
        <v>1478</v>
      </c>
      <c r="D55" s="268" t="s">
        <v>1479</v>
      </c>
      <c r="E55" s="268" t="s">
        <v>1432</v>
      </c>
      <c r="F55" s="353">
        <v>-9977.43</v>
      </c>
      <c r="G55" s="354">
        <v>0</v>
      </c>
    </row>
    <row r="56" spans="1:7" x14ac:dyDescent="0.2">
      <c r="B56" s="268" t="s">
        <v>1463</v>
      </c>
      <c r="C56" s="268" t="s">
        <v>1480</v>
      </c>
      <c r="D56" s="268" t="s">
        <v>1481</v>
      </c>
      <c r="E56" s="268" t="s">
        <v>1432</v>
      </c>
      <c r="F56" s="353">
        <v>-264111.67</v>
      </c>
      <c r="G56" s="354">
        <v>0</v>
      </c>
    </row>
    <row r="57" spans="1:7" x14ac:dyDescent="0.2">
      <c r="B57" s="268" t="s">
        <v>1463</v>
      </c>
      <c r="C57" s="268" t="s">
        <v>1482</v>
      </c>
      <c r="D57" s="268" t="s">
        <v>1483</v>
      </c>
      <c r="E57" s="268" t="s">
        <v>1428</v>
      </c>
      <c r="F57" s="353">
        <v>688.12</v>
      </c>
      <c r="G57" s="354">
        <v>0</v>
      </c>
    </row>
    <row r="58" spans="1:7" x14ac:dyDescent="0.2">
      <c r="B58" s="268" t="s">
        <v>1463</v>
      </c>
      <c r="C58" s="268" t="s">
        <v>1482</v>
      </c>
      <c r="D58" s="268" t="s">
        <v>1483</v>
      </c>
      <c r="E58" s="268" t="s">
        <v>1430</v>
      </c>
      <c r="F58" s="353">
        <v>89279.360000000015</v>
      </c>
      <c r="G58" s="354">
        <v>0</v>
      </c>
    </row>
    <row r="59" spans="1:7" x14ac:dyDescent="0.2">
      <c r="B59" s="268" t="s">
        <v>1463</v>
      </c>
      <c r="C59" s="268" t="s">
        <v>1482</v>
      </c>
      <c r="D59" s="268" t="s">
        <v>1483</v>
      </c>
      <c r="E59" s="268" t="s">
        <v>1432</v>
      </c>
      <c r="F59" s="353">
        <v>579543.03</v>
      </c>
      <c r="G59" s="354">
        <v>0</v>
      </c>
    </row>
    <row r="60" spans="1:7" x14ac:dyDescent="0.2">
      <c r="B60" s="268" t="s">
        <v>1463</v>
      </c>
      <c r="C60" s="268" t="s">
        <v>1484</v>
      </c>
      <c r="D60" s="268" t="s">
        <v>1485</v>
      </c>
      <c r="E60" s="268" t="s">
        <v>1432</v>
      </c>
      <c r="F60" s="353">
        <v>0</v>
      </c>
      <c r="G60" s="354">
        <v>0</v>
      </c>
    </row>
    <row r="61" spans="1:7" x14ac:dyDescent="0.2">
      <c r="B61" s="268" t="s">
        <v>1486</v>
      </c>
      <c r="C61" s="268" t="s">
        <v>1487</v>
      </c>
      <c r="D61" s="268" t="s">
        <v>1488</v>
      </c>
      <c r="E61" s="268" t="s">
        <v>1428</v>
      </c>
      <c r="F61" s="353">
        <v>38.58</v>
      </c>
      <c r="G61" s="354">
        <v>0</v>
      </c>
    </row>
    <row r="62" spans="1:7" x14ac:dyDescent="0.2">
      <c r="B62" s="268" t="s">
        <v>1486</v>
      </c>
      <c r="C62" s="268" t="s">
        <v>1487</v>
      </c>
      <c r="D62" s="268" t="s">
        <v>1488</v>
      </c>
      <c r="E62" s="268" t="s">
        <v>1430</v>
      </c>
      <c r="F62" s="353">
        <v>5259.6100000000006</v>
      </c>
      <c r="G62" s="354">
        <v>0</v>
      </c>
    </row>
    <row r="63" spans="1:7" x14ac:dyDescent="0.2">
      <c r="B63" s="268" t="s">
        <v>1486</v>
      </c>
      <c r="C63" s="268" t="s">
        <v>1487</v>
      </c>
      <c r="D63" s="268" t="s">
        <v>1488</v>
      </c>
      <c r="E63" s="268" t="s">
        <v>1432</v>
      </c>
      <c r="F63" s="353">
        <v>44308.479999999996</v>
      </c>
      <c r="G63" s="354">
        <v>0</v>
      </c>
    </row>
    <row r="64" spans="1:7" x14ac:dyDescent="0.2">
      <c r="A64" s="268" t="s">
        <v>1419</v>
      </c>
      <c r="B64" s="268" t="s">
        <v>1486</v>
      </c>
      <c r="C64" s="268" t="s">
        <v>1489</v>
      </c>
      <c r="D64" s="268" t="s">
        <v>1490</v>
      </c>
      <c r="E64" s="268" t="s">
        <v>1418</v>
      </c>
      <c r="F64" s="353">
        <v>0</v>
      </c>
      <c r="G64" s="354">
        <v>0</v>
      </c>
    </row>
    <row r="65" spans="1:7" x14ac:dyDescent="0.2">
      <c r="B65" s="268" t="s">
        <v>1486</v>
      </c>
      <c r="C65" s="268" t="s">
        <v>1489</v>
      </c>
      <c r="D65" s="268" t="s">
        <v>1490</v>
      </c>
      <c r="E65" s="268" t="s">
        <v>1428</v>
      </c>
      <c r="F65" s="353">
        <v>24.26</v>
      </c>
      <c r="G65" s="354">
        <v>0</v>
      </c>
    </row>
    <row r="66" spans="1:7" x14ac:dyDescent="0.2">
      <c r="B66" s="268" t="s">
        <v>1486</v>
      </c>
      <c r="C66" s="268" t="s">
        <v>1489</v>
      </c>
      <c r="D66" s="268" t="s">
        <v>1490</v>
      </c>
      <c r="E66" s="268" t="s">
        <v>1430</v>
      </c>
      <c r="F66" s="353">
        <v>2502.79</v>
      </c>
      <c r="G66" s="354">
        <v>0</v>
      </c>
    </row>
    <row r="67" spans="1:7" x14ac:dyDescent="0.2">
      <c r="B67" s="268" t="s">
        <v>1486</v>
      </c>
      <c r="C67" s="268" t="s">
        <v>1489</v>
      </c>
      <c r="D67" s="268" t="s">
        <v>1490</v>
      </c>
      <c r="E67" s="268" t="s">
        <v>1432</v>
      </c>
      <c r="F67" s="353">
        <v>12904.36</v>
      </c>
      <c r="G67" s="354">
        <v>0</v>
      </c>
    </row>
    <row r="68" spans="1:7" x14ac:dyDescent="0.2">
      <c r="B68" s="268" t="s">
        <v>306</v>
      </c>
      <c r="C68" s="268" t="s">
        <v>1491</v>
      </c>
      <c r="D68" s="268" t="s">
        <v>1492</v>
      </c>
      <c r="E68" s="268" t="s">
        <v>1428</v>
      </c>
      <c r="F68" s="353">
        <v>22.82</v>
      </c>
      <c r="G68" s="354">
        <v>0</v>
      </c>
    </row>
    <row r="69" spans="1:7" x14ac:dyDescent="0.2">
      <c r="B69" s="268" t="s">
        <v>306</v>
      </c>
      <c r="C69" s="268" t="s">
        <v>1491</v>
      </c>
      <c r="D69" s="268" t="s">
        <v>1492</v>
      </c>
      <c r="E69" s="268" t="s">
        <v>1430</v>
      </c>
      <c r="F69" s="353">
        <v>2353.9</v>
      </c>
      <c r="G69" s="354">
        <v>0</v>
      </c>
    </row>
    <row r="70" spans="1:7" x14ac:dyDescent="0.2">
      <c r="B70" s="268" t="s">
        <v>305</v>
      </c>
      <c r="C70" s="268" t="s">
        <v>1493</v>
      </c>
      <c r="D70" s="268" t="s">
        <v>1494</v>
      </c>
      <c r="E70" s="268" t="s">
        <v>1428</v>
      </c>
      <c r="F70" s="353">
        <v>0</v>
      </c>
      <c r="G70" s="354">
        <v>0</v>
      </c>
    </row>
    <row r="71" spans="1:7" x14ac:dyDescent="0.2">
      <c r="B71" s="268" t="s">
        <v>305</v>
      </c>
      <c r="C71" s="268" t="s">
        <v>1493</v>
      </c>
      <c r="D71" s="268" t="s">
        <v>1494</v>
      </c>
      <c r="E71" s="268" t="s">
        <v>1430</v>
      </c>
      <c r="F71" s="353">
        <v>0</v>
      </c>
      <c r="G71" s="354">
        <v>0</v>
      </c>
    </row>
    <row r="72" spans="1:7" x14ac:dyDescent="0.2">
      <c r="B72" s="268" t="s">
        <v>1495</v>
      </c>
      <c r="C72" s="268" t="s">
        <v>1496</v>
      </c>
      <c r="D72" s="268" t="s">
        <v>1497</v>
      </c>
      <c r="E72" s="268" t="s">
        <v>1428</v>
      </c>
      <c r="F72" s="353">
        <v>-2910.79</v>
      </c>
      <c r="G72" s="354">
        <v>0</v>
      </c>
    </row>
    <row r="73" spans="1:7" x14ac:dyDescent="0.2">
      <c r="B73" s="268" t="s">
        <v>1495</v>
      </c>
      <c r="C73" s="268" t="s">
        <v>1496</v>
      </c>
      <c r="D73" s="268" t="s">
        <v>1497</v>
      </c>
      <c r="E73" s="268" t="s">
        <v>1430</v>
      </c>
      <c r="F73" s="353">
        <v>-8451.9500000000007</v>
      </c>
      <c r="G73" s="354">
        <v>0</v>
      </c>
    </row>
    <row r="74" spans="1:7" x14ac:dyDescent="0.2">
      <c r="B74" s="268" t="s">
        <v>1495</v>
      </c>
      <c r="C74" s="268" t="s">
        <v>1496</v>
      </c>
      <c r="D74" s="268" t="s">
        <v>1497</v>
      </c>
      <c r="E74" s="268" t="s">
        <v>1432</v>
      </c>
      <c r="F74" s="353">
        <v>990031.15</v>
      </c>
      <c r="G74" s="354">
        <v>0</v>
      </c>
    </row>
    <row r="75" spans="1:7" x14ac:dyDescent="0.2">
      <c r="B75" s="268" t="s">
        <v>1495</v>
      </c>
      <c r="C75" s="268" t="s">
        <v>1498</v>
      </c>
      <c r="D75" s="268" t="s">
        <v>1499</v>
      </c>
      <c r="E75" s="268" t="s">
        <v>1428</v>
      </c>
      <c r="F75" s="353">
        <v>208.68</v>
      </c>
      <c r="G75" s="354">
        <v>0</v>
      </c>
    </row>
    <row r="76" spans="1:7" x14ac:dyDescent="0.2">
      <c r="B76" s="268" t="s">
        <v>1495</v>
      </c>
      <c r="C76" s="268" t="s">
        <v>1498</v>
      </c>
      <c r="D76" s="268" t="s">
        <v>1499</v>
      </c>
      <c r="E76" s="268" t="s">
        <v>1430</v>
      </c>
      <c r="F76" s="353">
        <v>21524.09</v>
      </c>
      <c r="G76" s="354">
        <v>0</v>
      </c>
    </row>
    <row r="77" spans="1:7" x14ac:dyDescent="0.2">
      <c r="B77" s="268" t="s">
        <v>1495</v>
      </c>
      <c r="C77" s="268" t="s">
        <v>1498</v>
      </c>
      <c r="D77" s="268" t="s">
        <v>1499</v>
      </c>
      <c r="E77" s="268" t="s">
        <v>1432</v>
      </c>
      <c r="F77" s="353">
        <v>108554.16</v>
      </c>
      <c r="G77" s="354">
        <v>0</v>
      </c>
    </row>
    <row r="78" spans="1:7" x14ac:dyDescent="0.2">
      <c r="B78" s="268" t="s">
        <v>1495</v>
      </c>
      <c r="C78" s="268" t="s">
        <v>1500</v>
      </c>
      <c r="D78" s="268" t="s">
        <v>1501</v>
      </c>
      <c r="E78" s="268" t="s">
        <v>1432</v>
      </c>
      <c r="F78" s="353">
        <v>873.91</v>
      </c>
      <c r="G78" s="354">
        <v>0</v>
      </c>
    </row>
    <row r="79" spans="1:7" x14ac:dyDescent="0.2">
      <c r="A79" s="268" t="s">
        <v>1419</v>
      </c>
      <c r="B79" s="268" t="s">
        <v>1495</v>
      </c>
      <c r="C79" s="268" t="s">
        <v>1502</v>
      </c>
      <c r="D79" s="268" t="s">
        <v>1503</v>
      </c>
      <c r="E79" s="268" t="s">
        <v>1418</v>
      </c>
      <c r="F79" s="353">
        <v>7933.79</v>
      </c>
      <c r="G79" s="354">
        <v>7933.79</v>
      </c>
    </row>
    <row r="80" spans="1:7" x14ac:dyDescent="0.2">
      <c r="B80" s="268" t="s">
        <v>1495</v>
      </c>
      <c r="C80" s="268" t="s">
        <v>1502</v>
      </c>
      <c r="D80" s="268" t="s">
        <v>1503</v>
      </c>
      <c r="E80" s="268" t="s">
        <v>1428</v>
      </c>
      <c r="F80" s="353">
        <v>128.57</v>
      </c>
      <c r="G80" s="354">
        <v>0</v>
      </c>
    </row>
    <row r="81" spans="1:7" x14ac:dyDescent="0.2">
      <c r="B81" s="268" t="s">
        <v>1495</v>
      </c>
      <c r="C81" s="268" t="s">
        <v>1502</v>
      </c>
      <c r="D81" s="268" t="s">
        <v>1503</v>
      </c>
      <c r="E81" s="268" t="s">
        <v>1430</v>
      </c>
      <c r="F81" s="353">
        <v>26922.27</v>
      </c>
      <c r="G81" s="354">
        <v>0</v>
      </c>
    </row>
    <row r="82" spans="1:7" x14ac:dyDescent="0.2">
      <c r="B82" s="268" t="s">
        <v>1495</v>
      </c>
      <c r="C82" s="268" t="s">
        <v>1502</v>
      </c>
      <c r="D82" s="268" t="s">
        <v>1503</v>
      </c>
      <c r="E82" s="268" t="s">
        <v>1432</v>
      </c>
      <c r="F82" s="353">
        <v>30960.050000000003</v>
      </c>
      <c r="G82" s="354">
        <v>0</v>
      </c>
    </row>
    <row r="83" spans="1:7" x14ac:dyDescent="0.2">
      <c r="A83" s="268" t="s">
        <v>1419</v>
      </c>
      <c r="B83" s="268" t="s">
        <v>1495</v>
      </c>
      <c r="C83" s="268" t="s">
        <v>1504</v>
      </c>
      <c r="D83" s="268" t="s">
        <v>1505</v>
      </c>
      <c r="E83" s="268" t="s">
        <v>1418</v>
      </c>
      <c r="F83" s="353">
        <v>51206.659999999996</v>
      </c>
      <c r="G83" s="354">
        <v>51206.659999999996</v>
      </c>
    </row>
    <row r="84" spans="1:7" x14ac:dyDescent="0.2">
      <c r="B84" s="268" t="s">
        <v>1495</v>
      </c>
      <c r="C84" s="268" t="s">
        <v>1504</v>
      </c>
      <c r="D84" s="268" t="s">
        <v>1505</v>
      </c>
      <c r="E84" s="268" t="s">
        <v>1428</v>
      </c>
      <c r="F84" s="353">
        <v>1883</v>
      </c>
      <c r="G84" s="354">
        <v>0</v>
      </c>
    </row>
    <row r="85" spans="1:7" x14ac:dyDescent="0.2">
      <c r="B85" s="268" t="s">
        <v>1495</v>
      </c>
      <c r="C85" s="268" t="s">
        <v>1504</v>
      </c>
      <c r="D85" s="268" t="s">
        <v>1505</v>
      </c>
      <c r="E85" s="268" t="s">
        <v>1430</v>
      </c>
      <c r="F85" s="353">
        <v>266425.63</v>
      </c>
      <c r="G85" s="354">
        <v>0</v>
      </c>
    </row>
    <row r="86" spans="1:7" x14ac:dyDescent="0.2">
      <c r="B86" s="268" t="s">
        <v>1495</v>
      </c>
      <c r="C86" s="268" t="s">
        <v>1504</v>
      </c>
      <c r="D86" s="268" t="s">
        <v>1505</v>
      </c>
      <c r="E86" s="268" t="s">
        <v>1432</v>
      </c>
      <c r="F86" s="353">
        <v>200571.37</v>
      </c>
      <c r="G86" s="354">
        <v>0</v>
      </c>
    </row>
    <row r="87" spans="1:7" x14ac:dyDescent="0.2">
      <c r="B87" s="268" t="s">
        <v>1495</v>
      </c>
      <c r="C87" s="268" t="s">
        <v>1506</v>
      </c>
      <c r="D87" s="268" t="s">
        <v>1507</v>
      </c>
      <c r="E87" s="268" t="s">
        <v>1432</v>
      </c>
      <c r="F87" s="353">
        <v>97.69</v>
      </c>
      <c r="G87" s="354">
        <v>0</v>
      </c>
    </row>
    <row r="88" spans="1:7" x14ac:dyDescent="0.2">
      <c r="B88" s="268" t="s">
        <v>1495</v>
      </c>
      <c r="C88" s="268" t="s">
        <v>1508</v>
      </c>
      <c r="D88" s="268" t="s">
        <v>1509</v>
      </c>
      <c r="E88" s="268" t="s">
        <v>1428</v>
      </c>
      <c r="F88" s="353">
        <v>-19.77</v>
      </c>
      <c r="G88" s="354">
        <v>0</v>
      </c>
    </row>
    <row r="89" spans="1:7" x14ac:dyDescent="0.2">
      <c r="B89" s="268" t="s">
        <v>1495</v>
      </c>
      <c r="C89" s="268" t="s">
        <v>1508</v>
      </c>
      <c r="D89" s="268" t="s">
        <v>1509</v>
      </c>
      <c r="E89" s="268" t="s">
        <v>1430</v>
      </c>
      <c r="F89" s="353">
        <v>67179.59</v>
      </c>
      <c r="G89" s="354">
        <v>0</v>
      </c>
    </row>
    <row r="90" spans="1:7" x14ac:dyDescent="0.2">
      <c r="B90" s="268" t="s">
        <v>1495</v>
      </c>
      <c r="C90" s="268" t="s">
        <v>1508</v>
      </c>
      <c r="D90" s="268" t="s">
        <v>1509</v>
      </c>
      <c r="E90" s="268" t="s">
        <v>1432</v>
      </c>
      <c r="F90" s="353">
        <v>600589.08000000007</v>
      </c>
      <c r="G90" s="354">
        <v>0</v>
      </c>
    </row>
    <row r="91" spans="1:7" x14ac:dyDescent="0.2">
      <c r="B91" s="268" t="s">
        <v>1495</v>
      </c>
      <c r="C91" s="268" t="s">
        <v>1510</v>
      </c>
      <c r="D91" s="268" t="s">
        <v>1511</v>
      </c>
      <c r="E91" s="268" t="s">
        <v>1428</v>
      </c>
      <c r="F91" s="353">
        <v>-212.2</v>
      </c>
      <c r="G91" s="354">
        <v>0</v>
      </c>
    </row>
    <row r="92" spans="1:7" x14ac:dyDescent="0.2">
      <c r="B92" s="268" t="s">
        <v>1495</v>
      </c>
      <c r="C92" s="268" t="s">
        <v>1510</v>
      </c>
      <c r="D92" s="268" t="s">
        <v>1511</v>
      </c>
      <c r="E92" s="268" t="s">
        <v>1430</v>
      </c>
      <c r="F92" s="353">
        <v>195.92</v>
      </c>
      <c r="G92" s="354">
        <v>0</v>
      </c>
    </row>
    <row r="93" spans="1:7" x14ac:dyDescent="0.2">
      <c r="B93" s="268" t="s">
        <v>1495</v>
      </c>
      <c r="C93" s="268" t="s">
        <v>1510</v>
      </c>
      <c r="D93" s="268" t="s">
        <v>1511</v>
      </c>
      <c r="E93" s="268" t="s">
        <v>1432</v>
      </c>
      <c r="F93" s="353">
        <v>75898.290000000008</v>
      </c>
      <c r="G93" s="354">
        <v>0</v>
      </c>
    </row>
    <row r="94" spans="1:7" x14ac:dyDescent="0.2">
      <c r="B94" s="268" t="s">
        <v>1495</v>
      </c>
      <c r="C94" s="268" t="s">
        <v>1512</v>
      </c>
      <c r="D94" s="268" t="s">
        <v>1513</v>
      </c>
      <c r="E94" s="268" t="s">
        <v>1428</v>
      </c>
      <c r="F94" s="353">
        <v>-63.08</v>
      </c>
      <c r="G94" s="354">
        <v>0</v>
      </c>
    </row>
    <row r="95" spans="1:7" x14ac:dyDescent="0.2">
      <c r="B95" s="268" t="s">
        <v>1495</v>
      </c>
      <c r="C95" s="268" t="s">
        <v>1512</v>
      </c>
      <c r="D95" s="268" t="s">
        <v>1513</v>
      </c>
      <c r="E95" s="268" t="s">
        <v>1430</v>
      </c>
      <c r="F95" s="353">
        <v>9210.7199999999993</v>
      </c>
      <c r="G95" s="354">
        <v>0</v>
      </c>
    </row>
    <row r="96" spans="1:7" x14ac:dyDescent="0.2">
      <c r="B96" s="268" t="s">
        <v>1495</v>
      </c>
      <c r="C96" s="268" t="s">
        <v>1512</v>
      </c>
      <c r="D96" s="268" t="s">
        <v>1513</v>
      </c>
      <c r="E96" s="268" t="s">
        <v>1432</v>
      </c>
      <c r="F96" s="353">
        <v>92210.92</v>
      </c>
      <c r="G96" s="354">
        <v>0</v>
      </c>
    </row>
    <row r="97" spans="1:7" x14ac:dyDescent="0.2">
      <c r="B97" s="268" t="s">
        <v>1495</v>
      </c>
      <c r="C97" s="268" t="s">
        <v>1514</v>
      </c>
      <c r="D97" s="268" t="s">
        <v>1515</v>
      </c>
      <c r="E97" s="268" t="s">
        <v>1428</v>
      </c>
      <c r="F97" s="353">
        <v>125.55</v>
      </c>
      <c r="G97" s="354">
        <v>0</v>
      </c>
    </row>
    <row r="98" spans="1:7" x14ac:dyDescent="0.2">
      <c r="B98" s="268" t="s">
        <v>1495</v>
      </c>
      <c r="C98" s="268" t="s">
        <v>1514</v>
      </c>
      <c r="D98" s="268" t="s">
        <v>1515</v>
      </c>
      <c r="E98" s="268" t="s">
        <v>1430</v>
      </c>
      <c r="F98" s="353">
        <v>26911.27</v>
      </c>
      <c r="G98" s="354">
        <v>0</v>
      </c>
    </row>
    <row r="99" spans="1:7" x14ac:dyDescent="0.2">
      <c r="B99" s="268" t="s">
        <v>1495</v>
      </c>
      <c r="C99" s="268" t="s">
        <v>1514</v>
      </c>
      <c r="D99" s="268" t="s">
        <v>1515</v>
      </c>
      <c r="E99" s="268" t="s">
        <v>1432</v>
      </c>
      <c r="F99" s="353">
        <v>183365.07</v>
      </c>
      <c r="G99" s="354">
        <v>0</v>
      </c>
    </row>
    <row r="100" spans="1:7" x14ac:dyDescent="0.2">
      <c r="B100" s="268" t="s">
        <v>304</v>
      </c>
      <c r="C100" s="268" t="s">
        <v>1516</v>
      </c>
      <c r="D100" s="268" t="s">
        <v>1517</v>
      </c>
      <c r="E100" s="268" t="s">
        <v>1428</v>
      </c>
      <c r="F100" s="353">
        <v>293.61</v>
      </c>
      <c r="G100" s="354">
        <v>0</v>
      </c>
    </row>
    <row r="101" spans="1:7" x14ac:dyDescent="0.2">
      <c r="B101" s="268" t="s">
        <v>304</v>
      </c>
      <c r="C101" s="268" t="s">
        <v>1516</v>
      </c>
      <c r="D101" s="268" t="s">
        <v>1517</v>
      </c>
      <c r="E101" s="268" t="s">
        <v>1430</v>
      </c>
      <c r="F101" s="353">
        <v>83072.679999999993</v>
      </c>
      <c r="G101" s="354">
        <v>0</v>
      </c>
    </row>
    <row r="102" spans="1:7" x14ac:dyDescent="0.2">
      <c r="B102" s="268" t="s">
        <v>304</v>
      </c>
      <c r="C102" s="268" t="s">
        <v>1516</v>
      </c>
      <c r="D102" s="268" t="s">
        <v>1517</v>
      </c>
      <c r="E102" s="268" t="s">
        <v>1432</v>
      </c>
      <c r="F102" s="353">
        <v>636465.89</v>
      </c>
      <c r="G102" s="354">
        <v>0</v>
      </c>
    </row>
    <row r="103" spans="1:7" x14ac:dyDescent="0.2">
      <c r="B103" s="268" t="s">
        <v>304</v>
      </c>
      <c r="C103" s="268" t="s">
        <v>1518</v>
      </c>
      <c r="D103" s="268" t="s">
        <v>1519</v>
      </c>
      <c r="E103" s="268" t="s">
        <v>1428</v>
      </c>
      <c r="F103" s="353">
        <v>98.5</v>
      </c>
      <c r="G103" s="354">
        <v>0</v>
      </c>
    </row>
    <row r="104" spans="1:7" x14ac:dyDescent="0.2">
      <c r="B104" s="268" t="s">
        <v>304</v>
      </c>
      <c r="C104" s="268" t="s">
        <v>1518</v>
      </c>
      <c r="D104" s="268" t="s">
        <v>1519</v>
      </c>
      <c r="E104" s="268" t="s">
        <v>1430</v>
      </c>
      <c r="F104" s="353">
        <v>52130.29</v>
      </c>
      <c r="G104" s="354">
        <v>0</v>
      </c>
    </row>
    <row r="105" spans="1:7" x14ac:dyDescent="0.2">
      <c r="B105" s="268" t="s">
        <v>304</v>
      </c>
      <c r="C105" s="268" t="s">
        <v>1518</v>
      </c>
      <c r="D105" s="268" t="s">
        <v>1519</v>
      </c>
      <c r="E105" s="268" t="s">
        <v>1432</v>
      </c>
      <c r="F105" s="353">
        <v>574286.41</v>
      </c>
      <c r="G105" s="354">
        <v>0</v>
      </c>
    </row>
    <row r="106" spans="1:7" x14ac:dyDescent="0.2">
      <c r="A106" s="268" t="s">
        <v>191</v>
      </c>
      <c r="B106" s="268" t="s">
        <v>304</v>
      </c>
      <c r="C106" s="268" t="s">
        <v>268</v>
      </c>
      <c r="D106" s="268" t="s">
        <v>267</v>
      </c>
      <c r="E106" s="268" t="s">
        <v>1428</v>
      </c>
      <c r="F106" s="353">
        <v>1144.3800000000001</v>
      </c>
      <c r="G106" s="354">
        <v>1144.3800000000001</v>
      </c>
    </row>
    <row r="107" spans="1:7" x14ac:dyDescent="0.2">
      <c r="A107" s="268" t="s">
        <v>191</v>
      </c>
      <c r="B107" s="268" t="s">
        <v>304</v>
      </c>
      <c r="C107" s="268" t="s">
        <v>268</v>
      </c>
      <c r="D107" s="268" t="s">
        <v>267</v>
      </c>
      <c r="E107" s="268" t="s">
        <v>1430</v>
      </c>
      <c r="F107" s="353">
        <v>193398.43</v>
      </c>
      <c r="G107" s="354">
        <v>193398.43</v>
      </c>
    </row>
    <row r="108" spans="1:7" x14ac:dyDescent="0.2">
      <c r="A108" s="268" t="s">
        <v>191</v>
      </c>
      <c r="B108" s="268" t="s">
        <v>304</v>
      </c>
      <c r="C108" s="268" t="s">
        <v>268</v>
      </c>
      <c r="D108" s="268" t="s">
        <v>267</v>
      </c>
      <c r="E108" s="268" t="s">
        <v>1432</v>
      </c>
      <c r="F108" s="353">
        <v>1340417.8</v>
      </c>
      <c r="G108" s="354">
        <v>1340417.8</v>
      </c>
    </row>
    <row r="109" spans="1:7" x14ac:dyDescent="0.2">
      <c r="B109" s="268" t="s">
        <v>1520</v>
      </c>
      <c r="C109" s="268" t="s">
        <v>1521</v>
      </c>
      <c r="D109" s="268" t="s">
        <v>1522</v>
      </c>
      <c r="E109" s="268" t="s">
        <v>1428</v>
      </c>
      <c r="F109" s="353">
        <v>-9.7200000000000006</v>
      </c>
      <c r="G109" s="354">
        <v>0</v>
      </c>
    </row>
    <row r="110" spans="1:7" x14ac:dyDescent="0.2">
      <c r="B110" s="268" t="s">
        <v>1520</v>
      </c>
      <c r="C110" s="268" t="s">
        <v>1521</v>
      </c>
      <c r="D110" s="268" t="s">
        <v>1522</v>
      </c>
      <c r="E110" s="268" t="s">
        <v>1430</v>
      </c>
      <c r="F110" s="353">
        <v>90.94</v>
      </c>
      <c r="G110" s="354">
        <v>0</v>
      </c>
    </row>
    <row r="111" spans="1:7" x14ac:dyDescent="0.2">
      <c r="B111" s="268" t="s">
        <v>1520</v>
      </c>
      <c r="C111" s="268" t="s">
        <v>1521</v>
      </c>
      <c r="D111" s="268" t="s">
        <v>1522</v>
      </c>
      <c r="E111" s="268" t="s">
        <v>1432</v>
      </c>
      <c r="F111" s="353">
        <v>3277.37</v>
      </c>
      <c r="G111" s="354">
        <v>0</v>
      </c>
    </row>
    <row r="112" spans="1:7" x14ac:dyDescent="0.2">
      <c r="B112" s="268" t="s">
        <v>1520</v>
      </c>
      <c r="C112" s="268" t="s">
        <v>1523</v>
      </c>
      <c r="D112" s="268" t="s">
        <v>1522</v>
      </c>
      <c r="E112" s="268" t="s">
        <v>1428</v>
      </c>
      <c r="F112" s="353">
        <v>20.54</v>
      </c>
      <c r="G112" s="354">
        <v>0</v>
      </c>
    </row>
    <row r="113" spans="2:7" x14ac:dyDescent="0.2">
      <c r="B113" s="268" t="s">
        <v>1520</v>
      </c>
      <c r="C113" s="268" t="s">
        <v>1523</v>
      </c>
      <c r="D113" s="268" t="s">
        <v>1522</v>
      </c>
      <c r="E113" s="268" t="s">
        <v>1430</v>
      </c>
      <c r="F113" s="353">
        <v>2119.0500000000002</v>
      </c>
      <c r="G113" s="354">
        <v>0</v>
      </c>
    </row>
    <row r="114" spans="2:7" x14ac:dyDescent="0.2">
      <c r="B114" s="268" t="s">
        <v>1520</v>
      </c>
      <c r="C114" s="268" t="s">
        <v>1523</v>
      </c>
      <c r="D114" s="268" t="s">
        <v>1522</v>
      </c>
      <c r="E114" s="268" t="s">
        <v>1432</v>
      </c>
      <c r="F114" s="353">
        <v>10793.81</v>
      </c>
      <c r="G114" s="354">
        <v>0</v>
      </c>
    </row>
    <row r="115" spans="2:7" x14ac:dyDescent="0.2">
      <c r="B115" s="268" t="s">
        <v>1520</v>
      </c>
      <c r="C115" s="268" t="s">
        <v>1524</v>
      </c>
      <c r="D115" s="268" t="s">
        <v>1522</v>
      </c>
      <c r="E115" s="268" t="s">
        <v>1428</v>
      </c>
      <c r="F115" s="353">
        <v>8.16</v>
      </c>
      <c r="G115" s="354">
        <v>0</v>
      </c>
    </row>
    <row r="116" spans="2:7" x14ac:dyDescent="0.2">
      <c r="B116" s="268" t="s">
        <v>1520</v>
      </c>
      <c r="C116" s="268" t="s">
        <v>1524</v>
      </c>
      <c r="D116" s="268" t="s">
        <v>1522</v>
      </c>
      <c r="E116" s="268" t="s">
        <v>1430</v>
      </c>
      <c r="F116" s="353">
        <v>6597.37</v>
      </c>
      <c r="G116" s="354">
        <v>0</v>
      </c>
    </row>
    <row r="117" spans="2:7" x14ac:dyDescent="0.2">
      <c r="B117" s="268" t="s">
        <v>1520</v>
      </c>
      <c r="C117" s="268" t="s">
        <v>1524</v>
      </c>
      <c r="D117" s="268" t="s">
        <v>1522</v>
      </c>
      <c r="E117" s="268" t="s">
        <v>1432</v>
      </c>
      <c r="F117" s="353">
        <v>55498.21</v>
      </c>
      <c r="G117" s="354">
        <v>0</v>
      </c>
    </row>
    <row r="118" spans="2:7" x14ac:dyDescent="0.2">
      <c r="B118" s="268" t="s">
        <v>1520</v>
      </c>
      <c r="C118" s="268" t="s">
        <v>1525</v>
      </c>
      <c r="D118" s="268" t="s">
        <v>1522</v>
      </c>
      <c r="E118" s="268" t="s">
        <v>1428</v>
      </c>
      <c r="F118" s="353">
        <v>-64.84</v>
      </c>
      <c r="G118" s="354">
        <v>0</v>
      </c>
    </row>
    <row r="119" spans="2:7" x14ac:dyDescent="0.2">
      <c r="B119" s="268" t="s">
        <v>1520</v>
      </c>
      <c r="C119" s="268" t="s">
        <v>1525</v>
      </c>
      <c r="D119" s="268" t="s">
        <v>1522</v>
      </c>
      <c r="E119" s="268" t="s">
        <v>1430</v>
      </c>
      <c r="F119" s="353">
        <v>6142.27</v>
      </c>
      <c r="G119" s="354">
        <v>0</v>
      </c>
    </row>
    <row r="120" spans="2:7" x14ac:dyDescent="0.2">
      <c r="B120" s="268" t="s">
        <v>1520</v>
      </c>
      <c r="C120" s="268" t="s">
        <v>1525</v>
      </c>
      <c r="D120" s="268" t="s">
        <v>1522</v>
      </c>
      <c r="E120" s="268" t="s">
        <v>1432</v>
      </c>
      <c r="F120" s="353">
        <v>62186.27</v>
      </c>
      <c r="G120" s="354">
        <v>0</v>
      </c>
    </row>
    <row r="121" spans="2:7" x14ac:dyDescent="0.2">
      <c r="B121" s="268" t="s">
        <v>1520</v>
      </c>
      <c r="C121" s="268" t="s">
        <v>1526</v>
      </c>
      <c r="D121" s="268" t="s">
        <v>1527</v>
      </c>
      <c r="E121" s="268" t="s">
        <v>1428</v>
      </c>
      <c r="F121" s="353">
        <v>342.35</v>
      </c>
      <c r="G121" s="354">
        <v>0</v>
      </c>
    </row>
    <row r="122" spans="2:7" x14ac:dyDescent="0.2">
      <c r="B122" s="268" t="s">
        <v>1520</v>
      </c>
      <c r="C122" s="268" t="s">
        <v>1526</v>
      </c>
      <c r="D122" s="268" t="s">
        <v>1527</v>
      </c>
      <c r="E122" s="268" t="s">
        <v>1430</v>
      </c>
      <c r="F122" s="353">
        <v>81820.899999999994</v>
      </c>
      <c r="G122" s="354">
        <v>0</v>
      </c>
    </row>
    <row r="123" spans="2:7" x14ac:dyDescent="0.2">
      <c r="B123" s="268" t="s">
        <v>1520</v>
      </c>
      <c r="C123" s="268" t="s">
        <v>1526</v>
      </c>
      <c r="D123" s="268" t="s">
        <v>1527</v>
      </c>
      <c r="E123" s="268" t="s">
        <v>1432</v>
      </c>
      <c r="F123" s="353">
        <v>567961.94999999995</v>
      </c>
      <c r="G123" s="354">
        <v>0</v>
      </c>
    </row>
    <row r="124" spans="2:7" x14ac:dyDescent="0.2">
      <c r="B124" s="268" t="s">
        <v>1520</v>
      </c>
      <c r="C124" s="268" t="s">
        <v>1528</v>
      </c>
      <c r="D124" s="268" t="s">
        <v>303</v>
      </c>
      <c r="E124" s="268" t="s">
        <v>1428</v>
      </c>
      <c r="F124" s="353">
        <v>-18.600000000000001</v>
      </c>
      <c r="G124" s="354">
        <v>0</v>
      </c>
    </row>
    <row r="125" spans="2:7" x14ac:dyDescent="0.2">
      <c r="B125" s="268" t="s">
        <v>1520</v>
      </c>
      <c r="C125" s="268" t="s">
        <v>1528</v>
      </c>
      <c r="D125" s="268" t="s">
        <v>303</v>
      </c>
      <c r="E125" s="268" t="s">
        <v>1430</v>
      </c>
      <c r="F125" s="353">
        <v>73622.22</v>
      </c>
      <c r="G125" s="354">
        <v>0</v>
      </c>
    </row>
    <row r="126" spans="2:7" x14ac:dyDescent="0.2">
      <c r="B126" s="268" t="s">
        <v>1520</v>
      </c>
      <c r="C126" s="268" t="s">
        <v>1528</v>
      </c>
      <c r="D126" s="268" t="s">
        <v>303</v>
      </c>
      <c r="E126" s="268" t="s">
        <v>1432</v>
      </c>
      <c r="F126" s="353">
        <v>285712.75</v>
      </c>
      <c r="G126" s="354">
        <v>0</v>
      </c>
    </row>
    <row r="127" spans="2:7" x14ac:dyDescent="0.2">
      <c r="B127" s="268" t="s">
        <v>1520</v>
      </c>
      <c r="C127" s="268" t="s">
        <v>1529</v>
      </c>
      <c r="D127" s="268" t="s">
        <v>1530</v>
      </c>
      <c r="E127" s="268" t="s">
        <v>1428</v>
      </c>
      <c r="F127" s="353">
        <v>1195.97</v>
      </c>
      <c r="G127" s="354">
        <v>0</v>
      </c>
    </row>
    <row r="128" spans="2:7" x14ac:dyDescent="0.2">
      <c r="B128" s="268" t="s">
        <v>1520</v>
      </c>
      <c r="C128" s="268" t="s">
        <v>1529</v>
      </c>
      <c r="D128" s="268" t="s">
        <v>1530</v>
      </c>
      <c r="E128" s="268" t="s">
        <v>1430</v>
      </c>
      <c r="F128" s="353">
        <v>173639.2</v>
      </c>
      <c r="G128" s="354">
        <v>0</v>
      </c>
    </row>
    <row r="129" spans="2:7" x14ac:dyDescent="0.2">
      <c r="B129" s="268" t="s">
        <v>1520</v>
      </c>
      <c r="C129" s="268" t="s">
        <v>1529</v>
      </c>
      <c r="D129" s="268" t="s">
        <v>1530</v>
      </c>
      <c r="E129" s="268" t="s">
        <v>1432</v>
      </c>
      <c r="F129" s="353">
        <v>1083853.6199999999</v>
      </c>
      <c r="G129" s="354">
        <v>0</v>
      </c>
    </row>
    <row r="130" spans="2:7" x14ac:dyDescent="0.2">
      <c r="B130" s="268" t="s">
        <v>1531</v>
      </c>
      <c r="C130" s="268" t="s">
        <v>1532</v>
      </c>
      <c r="D130" s="268" t="s">
        <v>1533</v>
      </c>
      <c r="E130" s="268" t="s">
        <v>1428</v>
      </c>
      <c r="F130" s="353">
        <v>911.97</v>
      </c>
      <c r="G130" s="354">
        <v>0</v>
      </c>
    </row>
    <row r="131" spans="2:7" x14ac:dyDescent="0.2">
      <c r="B131" s="268" t="s">
        <v>1531</v>
      </c>
      <c r="C131" s="268" t="s">
        <v>1532</v>
      </c>
      <c r="D131" s="268" t="s">
        <v>1533</v>
      </c>
      <c r="E131" s="268" t="s">
        <v>1430</v>
      </c>
      <c r="F131" s="353">
        <v>130925.58</v>
      </c>
      <c r="G131" s="354">
        <v>0</v>
      </c>
    </row>
    <row r="132" spans="2:7" x14ac:dyDescent="0.2">
      <c r="B132" s="268" t="s">
        <v>1531</v>
      </c>
      <c r="C132" s="268" t="s">
        <v>1532</v>
      </c>
      <c r="D132" s="268" t="s">
        <v>1533</v>
      </c>
      <c r="E132" s="268" t="s">
        <v>1432</v>
      </c>
      <c r="F132" s="353">
        <v>992468.77</v>
      </c>
      <c r="G132" s="354">
        <v>0</v>
      </c>
    </row>
    <row r="133" spans="2:7" x14ac:dyDescent="0.2">
      <c r="B133" s="268" t="s">
        <v>1531</v>
      </c>
      <c r="C133" s="268" t="s">
        <v>1534</v>
      </c>
      <c r="D133" s="268" t="s">
        <v>1535</v>
      </c>
      <c r="E133" s="268" t="s">
        <v>1432</v>
      </c>
      <c r="F133" s="353">
        <v>497776.91</v>
      </c>
      <c r="G133" s="354">
        <v>0</v>
      </c>
    </row>
    <row r="134" spans="2:7" x14ac:dyDescent="0.2">
      <c r="B134" s="268" t="s">
        <v>1536</v>
      </c>
      <c r="C134" s="268" t="s">
        <v>1537</v>
      </c>
      <c r="D134" s="268" t="s">
        <v>1538</v>
      </c>
      <c r="E134" s="268" t="s">
        <v>1428</v>
      </c>
      <c r="F134" s="353">
        <v>-0.65</v>
      </c>
      <c r="G134" s="354">
        <v>0</v>
      </c>
    </row>
    <row r="135" spans="2:7" x14ac:dyDescent="0.2">
      <c r="B135" s="268" t="s">
        <v>1536</v>
      </c>
      <c r="C135" s="268" t="s">
        <v>1537</v>
      </c>
      <c r="D135" s="268" t="s">
        <v>1538</v>
      </c>
      <c r="E135" s="268" t="s">
        <v>1430</v>
      </c>
      <c r="F135" s="353">
        <v>22.45</v>
      </c>
      <c r="G135" s="354">
        <v>0</v>
      </c>
    </row>
    <row r="136" spans="2:7" x14ac:dyDescent="0.2">
      <c r="B136" s="268" t="s">
        <v>1536</v>
      </c>
      <c r="C136" s="268" t="s">
        <v>1537</v>
      </c>
      <c r="D136" s="268" t="s">
        <v>1538</v>
      </c>
      <c r="E136" s="268" t="s">
        <v>1432</v>
      </c>
      <c r="F136" s="353">
        <v>347.64</v>
      </c>
      <c r="G136" s="354">
        <v>0</v>
      </c>
    </row>
    <row r="137" spans="2:7" x14ac:dyDescent="0.2">
      <c r="B137" s="268" t="s">
        <v>1536</v>
      </c>
      <c r="C137" s="268" t="s">
        <v>1539</v>
      </c>
      <c r="D137" s="268" t="s">
        <v>1540</v>
      </c>
      <c r="E137" s="268" t="s">
        <v>1428</v>
      </c>
      <c r="F137" s="353">
        <v>-78.11</v>
      </c>
      <c r="G137" s="354">
        <v>0</v>
      </c>
    </row>
    <row r="138" spans="2:7" x14ac:dyDescent="0.2">
      <c r="B138" s="268" t="s">
        <v>1536</v>
      </c>
      <c r="C138" s="268" t="s">
        <v>1539</v>
      </c>
      <c r="D138" s="268" t="s">
        <v>1540</v>
      </c>
      <c r="E138" s="268" t="s">
        <v>1430</v>
      </c>
      <c r="F138" s="353">
        <v>-2110.71</v>
      </c>
      <c r="G138" s="354">
        <v>0</v>
      </c>
    </row>
    <row r="139" spans="2:7" x14ac:dyDescent="0.2">
      <c r="B139" s="268" t="s">
        <v>1536</v>
      </c>
      <c r="C139" s="268" t="s">
        <v>1539</v>
      </c>
      <c r="D139" s="268" t="s">
        <v>1540</v>
      </c>
      <c r="E139" s="268" t="s">
        <v>1432</v>
      </c>
      <c r="F139" s="353">
        <v>136290.51999999999</v>
      </c>
      <c r="G139" s="354">
        <v>0</v>
      </c>
    </row>
    <row r="140" spans="2:7" x14ac:dyDescent="0.2">
      <c r="B140" s="268" t="s">
        <v>1536</v>
      </c>
      <c r="C140" s="268" t="s">
        <v>1541</v>
      </c>
      <c r="D140" s="268" t="s">
        <v>1542</v>
      </c>
      <c r="E140" s="268" t="s">
        <v>1432</v>
      </c>
      <c r="F140" s="353">
        <v>0</v>
      </c>
      <c r="G140" s="354">
        <v>0</v>
      </c>
    </row>
    <row r="141" spans="2:7" x14ac:dyDescent="0.2">
      <c r="B141" s="268" t="s">
        <v>1536</v>
      </c>
      <c r="C141" s="268" t="s">
        <v>1543</v>
      </c>
      <c r="D141" s="268" t="s">
        <v>1544</v>
      </c>
      <c r="E141" s="268" t="s">
        <v>1428</v>
      </c>
      <c r="F141" s="353">
        <v>4.92</v>
      </c>
      <c r="G141" s="354">
        <v>0</v>
      </c>
    </row>
    <row r="142" spans="2:7" x14ac:dyDescent="0.2">
      <c r="B142" s="268" t="s">
        <v>1536</v>
      </c>
      <c r="C142" s="268" t="s">
        <v>1543</v>
      </c>
      <c r="D142" s="268" t="s">
        <v>1544</v>
      </c>
      <c r="E142" s="268" t="s">
        <v>1430</v>
      </c>
      <c r="F142" s="353">
        <v>508.06</v>
      </c>
      <c r="G142" s="354">
        <v>0</v>
      </c>
    </row>
    <row r="143" spans="2:7" x14ac:dyDescent="0.2">
      <c r="B143" s="268" t="s">
        <v>1536</v>
      </c>
      <c r="C143" s="268" t="s">
        <v>1545</v>
      </c>
      <c r="D143" s="268" t="s">
        <v>1546</v>
      </c>
      <c r="E143" s="268" t="s">
        <v>1428</v>
      </c>
      <c r="F143" s="353">
        <v>4.76</v>
      </c>
      <c r="G143" s="354">
        <v>0</v>
      </c>
    </row>
    <row r="144" spans="2:7" x14ac:dyDescent="0.2">
      <c r="B144" s="268" t="s">
        <v>1536</v>
      </c>
      <c r="C144" s="268" t="s">
        <v>1545</v>
      </c>
      <c r="D144" s="268" t="s">
        <v>1546</v>
      </c>
      <c r="E144" s="268" t="s">
        <v>1430</v>
      </c>
      <c r="F144" s="353">
        <v>17915.13</v>
      </c>
      <c r="G144" s="354">
        <v>0</v>
      </c>
    </row>
    <row r="145" spans="2:7" x14ac:dyDescent="0.2">
      <c r="B145" s="268" t="s">
        <v>1536</v>
      </c>
      <c r="C145" s="268" t="s">
        <v>1545</v>
      </c>
      <c r="D145" s="268" t="s">
        <v>1546</v>
      </c>
      <c r="E145" s="268" t="s">
        <v>1432</v>
      </c>
      <c r="F145" s="353">
        <v>742362.75</v>
      </c>
      <c r="G145" s="354">
        <v>0</v>
      </c>
    </row>
    <row r="146" spans="2:7" x14ac:dyDescent="0.2">
      <c r="B146" s="268" t="s">
        <v>1536</v>
      </c>
      <c r="C146" s="268" t="s">
        <v>1547</v>
      </c>
      <c r="D146" s="268" t="s">
        <v>1548</v>
      </c>
      <c r="E146" s="268" t="s">
        <v>1428</v>
      </c>
      <c r="F146" s="353">
        <v>4.3099999999999996</v>
      </c>
      <c r="G146" s="354">
        <v>0</v>
      </c>
    </row>
    <row r="147" spans="2:7" x14ac:dyDescent="0.2">
      <c r="B147" s="268" t="s">
        <v>1536</v>
      </c>
      <c r="C147" s="268" t="s">
        <v>1547</v>
      </c>
      <c r="D147" s="268" t="s">
        <v>1548</v>
      </c>
      <c r="E147" s="268" t="s">
        <v>1430</v>
      </c>
      <c r="F147" s="353">
        <v>444.36</v>
      </c>
      <c r="G147" s="354">
        <v>0</v>
      </c>
    </row>
    <row r="148" spans="2:7" x14ac:dyDescent="0.2">
      <c r="B148" s="268" t="s">
        <v>1536</v>
      </c>
      <c r="C148" s="268" t="s">
        <v>1549</v>
      </c>
      <c r="D148" s="268" t="s">
        <v>1550</v>
      </c>
      <c r="E148" s="268" t="s">
        <v>1428</v>
      </c>
      <c r="F148" s="353">
        <v>2.95</v>
      </c>
      <c r="G148" s="354">
        <v>0</v>
      </c>
    </row>
    <row r="149" spans="2:7" x14ac:dyDescent="0.2">
      <c r="B149" s="268" t="s">
        <v>1536</v>
      </c>
      <c r="C149" s="268" t="s">
        <v>1549</v>
      </c>
      <c r="D149" s="268" t="s">
        <v>1550</v>
      </c>
      <c r="E149" s="268" t="s">
        <v>1430</v>
      </c>
      <c r="F149" s="353">
        <v>304.73</v>
      </c>
      <c r="G149" s="354">
        <v>0</v>
      </c>
    </row>
    <row r="150" spans="2:7" x14ac:dyDescent="0.2">
      <c r="B150" s="268" t="s">
        <v>1536</v>
      </c>
      <c r="C150" s="268" t="s">
        <v>1551</v>
      </c>
      <c r="D150" s="268" t="s">
        <v>1552</v>
      </c>
      <c r="E150" s="268" t="s">
        <v>1428</v>
      </c>
      <c r="F150" s="353">
        <v>1.59</v>
      </c>
      <c r="G150" s="354">
        <v>0</v>
      </c>
    </row>
    <row r="151" spans="2:7" x14ac:dyDescent="0.2">
      <c r="B151" s="268" t="s">
        <v>1536</v>
      </c>
      <c r="C151" s="268" t="s">
        <v>1551</v>
      </c>
      <c r="D151" s="268" t="s">
        <v>1552</v>
      </c>
      <c r="E151" s="268" t="s">
        <v>1430</v>
      </c>
      <c r="F151" s="353">
        <v>164</v>
      </c>
      <c r="G151" s="354">
        <v>0</v>
      </c>
    </row>
    <row r="152" spans="2:7" x14ac:dyDescent="0.2">
      <c r="B152" s="268" t="s">
        <v>1536</v>
      </c>
      <c r="C152" s="268" t="s">
        <v>1553</v>
      </c>
      <c r="D152" s="268" t="s">
        <v>1554</v>
      </c>
      <c r="E152" s="268" t="s">
        <v>1428</v>
      </c>
      <c r="F152" s="353">
        <v>112.92</v>
      </c>
      <c r="G152" s="354">
        <v>0</v>
      </c>
    </row>
    <row r="153" spans="2:7" x14ac:dyDescent="0.2">
      <c r="B153" s="268" t="s">
        <v>1536</v>
      </c>
      <c r="C153" s="268" t="s">
        <v>1553</v>
      </c>
      <c r="D153" s="268" t="s">
        <v>1554</v>
      </c>
      <c r="E153" s="268" t="s">
        <v>1430</v>
      </c>
      <c r="F153" s="353">
        <v>15276.84</v>
      </c>
      <c r="G153" s="354">
        <v>0</v>
      </c>
    </row>
    <row r="154" spans="2:7" x14ac:dyDescent="0.2">
      <c r="B154" s="268" t="s">
        <v>1536</v>
      </c>
      <c r="C154" s="268" t="s">
        <v>1553</v>
      </c>
      <c r="D154" s="268" t="s">
        <v>1554</v>
      </c>
      <c r="E154" s="268" t="s">
        <v>1432</v>
      </c>
      <c r="F154" s="353">
        <v>430139.92999999988</v>
      </c>
      <c r="G154" s="354">
        <v>0</v>
      </c>
    </row>
    <row r="155" spans="2:7" x14ac:dyDescent="0.2">
      <c r="B155" s="268" t="s">
        <v>1536</v>
      </c>
      <c r="C155" s="268" t="s">
        <v>1555</v>
      </c>
      <c r="D155" s="268" t="s">
        <v>1556</v>
      </c>
      <c r="E155" s="268" t="s">
        <v>1432</v>
      </c>
      <c r="F155" s="353">
        <v>35121.440000000002</v>
      </c>
      <c r="G155" s="354">
        <v>0</v>
      </c>
    </row>
    <row r="156" spans="2:7" x14ac:dyDescent="0.2">
      <c r="B156" s="268" t="s">
        <v>1536</v>
      </c>
      <c r="C156" s="268" t="s">
        <v>1557</v>
      </c>
      <c r="D156" s="268" t="s">
        <v>1558</v>
      </c>
      <c r="E156" s="268" t="s">
        <v>1432</v>
      </c>
      <c r="F156" s="353">
        <v>0</v>
      </c>
      <c r="G156" s="354">
        <v>0</v>
      </c>
    </row>
    <row r="157" spans="2:7" x14ac:dyDescent="0.2">
      <c r="B157" s="268" t="s">
        <v>7</v>
      </c>
      <c r="F157" s="353">
        <v>16160123.15</v>
      </c>
    </row>
    <row r="161" spans="1:7" x14ac:dyDescent="0.2">
      <c r="B161" s="267" t="s">
        <v>1559</v>
      </c>
    </row>
    <row r="162" spans="1:7" x14ac:dyDescent="0.2">
      <c r="B162" s="268" t="s">
        <v>1560</v>
      </c>
      <c r="C162" s="268" t="s">
        <v>1561</v>
      </c>
    </row>
    <row r="163" spans="1:7" x14ac:dyDescent="0.2">
      <c r="B163" s="268" t="s">
        <v>1562</v>
      </c>
      <c r="C163" s="268" t="s">
        <v>1563</v>
      </c>
    </row>
    <row r="165" spans="1:7" ht="21.75" x14ac:dyDescent="0.2">
      <c r="B165" s="268" t="s">
        <v>1437</v>
      </c>
      <c r="C165" s="268" t="s">
        <v>1564</v>
      </c>
      <c r="D165" s="268" t="s">
        <v>1565</v>
      </c>
      <c r="E165" s="268" t="s">
        <v>1417</v>
      </c>
      <c r="F165" s="268" t="s">
        <v>1440</v>
      </c>
      <c r="G165" s="352" t="s">
        <v>1441</v>
      </c>
    </row>
    <row r="166" spans="1:7" x14ac:dyDescent="0.2">
      <c r="A166" s="268" t="s">
        <v>197</v>
      </c>
      <c r="B166" s="271" t="s">
        <v>284</v>
      </c>
      <c r="C166" s="271" t="s">
        <v>1566</v>
      </c>
      <c r="D166" s="271" t="s">
        <v>1567</v>
      </c>
      <c r="E166" s="271" t="s">
        <v>1432</v>
      </c>
      <c r="F166" s="353">
        <v>235.11</v>
      </c>
      <c r="G166" s="354">
        <v>235.11</v>
      </c>
    </row>
    <row r="167" spans="1:7" x14ac:dyDescent="0.2">
      <c r="A167" s="268" t="s">
        <v>197</v>
      </c>
      <c r="B167" s="271" t="s">
        <v>284</v>
      </c>
      <c r="C167" s="271" t="s">
        <v>1568</v>
      </c>
      <c r="D167" s="271" t="s">
        <v>1569</v>
      </c>
      <c r="E167" s="271" t="s">
        <v>1428</v>
      </c>
      <c r="F167" s="353">
        <v>77.08</v>
      </c>
      <c r="G167" s="354">
        <v>77.08</v>
      </c>
    </row>
    <row r="168" spans="1:7" x14ac:dyDescent="0.2">
      <c r="A168" s="268" t="s">
        <v>197</v>
      </c>
      <c r="B168" s="271" t="s">
        <v>284</v>
      </c>
      <c r="C168" s="271" t="s">
        <v>1568</v>
      </c>
      <c r="D168" s="271" t="s">
        <v>1569</v>
      </c>
      <c r="E168" s="271" t="s">
        <v>1430</v>
      </c>
      <c r="F168" s="353">
        <v>12760</v>
      </c>
      <c r="G168" s="354">
        <v>12760</v>
      </c>
    </row>
    <row r="169" spans="1:7" x14ac:dyDescent="0.2">
      <c r="A169" s="268" t="s">
        <v>197</v>
      </c>
      <c r="B169" s="271" t="s">
        <v>284</v>
      </c>
      <c r="C169" s="271" t="s">
        <v>1570</v>
      </c>
      <c r="D169" s="271" t="s">
        <v>1571</v>
      </c>
      <c r="E169" s="271" t="s">
        <v>1418</v>
      </c>
      <c r="F169" s="353">
        <v>5895.56</v>
      </c>
      <c r="G169" s="354">
        <v>5895.56</v>
      </c>
    </row>
    <row r="170" spans="1:7" x14ac:dyDescent="0.2">
      <c r="A170" s="268" t="s">
        <v>197</v>
      </c>
      <c r="B170" s="271" t="s">
        <v>284</v>
      </c>
      <c r="C170" s="271" t="s">
        <v>1570</v>
      </c>
      <c r="D170" s="271" t="s">
        <v>1571</v>
      </c>
      <c r="E170" s="271" t="s">
        <v>1428</v>
      </c>
      <c r="F170" s="353">
        <v>11.08</v>
      </c>
      <c r="G170" s="354">
        <v>11.08</v>
      </c>
    </row>
    <row r="171" spans="1:7" x14ac:dyDescent="0.2">
      <c r="A171" s="268" t="s">
        <v>197</v>
      </c>
      <c r="B171" s="271" t="s">
        <v>284</v>
      </c>
      <c r="C171" s="271" t="s">
        <v>1570</v>
      </c>
      <c r="D171" s="271" t="s">
        <v>1571</v>
      </c>
      <c r="E171" s="271" t="s">
        <v>1430</v>
      </c>
      <c r="F171" s="353">
        <v>1143.44</v>
      </c>
      <c r="G171" s="354">
        <v>1143.44</v>
      </c>
    </row>
    <row r="172" spans="1:7" x14ac:dyDescent="0.2">
      <c r="A172" s="268" t="s">
        <v>195</v>
      </c>
      <c r="B172" s="271" t="s">
        <v>1572</v>
      </c>
      <c r="C172" s="271" t="s">
        <v>269</v>
      </c>
      <c r="D172" s="271" t="s">
        <v>1573</v>
      </c>
      <c r="E172" s="271" t="s">
        <v>1432</v>
      </c>
      <c r="F172" s="353">
        <v>229974.22</v>
      </c>
      <c r="G172" s="354">
        <v>229974.22</v>
      </c>
    </row>
    <row r="173" spans="1:7" x14ac:dyDescent="0.2">
      <c r="A173" s="268" t="s">
        <v>195</v>
      </c>
      <c r="B173" s="271" t="s">
        <v>1572</v>
      </c>
      <c r="C173" s="271" t="s">
        <v>277</v>
      </c>
      <c r="D173" s="271" t="s">
        <v>1574</v>
      </c>
      <c r="E173" s="271" t="s">
        <v>1432</v>
      </c>
      <c r="F173" s="353">
        <v>41542.270000000004</v>
      </c>
      <c r="G173" s="354">
        <v>41542.270000000004</v>
      </c>
    </row>
    <row r="174" spans="1:7" x14ac:dyDescent="0.2">
      <c r="A174" s="268" t="s">
        <v>195</v>
      </c>
      <c r="B174" s="271" t="s">
        <v>1572</v>
      </c>
      <c r="C174" s="271" t="s">
        <v>276</v>
      </c>
      <c r="D174" s="271" t="s">
        <v>1575</v>
      </c>
      <c r="E174" s="271" t="s">
        <v>1432</v>
      </c>
      <c r="F174" s="353">
        <v>22623.759999999998</v>
      </c>
      <c r="G174" s="354">
        <v>22623.759999999998</v>
      </c>
    </row>
    <row r="175" spans="1:7" x14ac:dyDescent="0.2">
      <c r="A175" s="268" t="s">
        <v>195</v>
      </c>
      <c r="B175" s="271" t="s">
        <v>1572</v>
      </c>
      <c r="C175" s="271" t="s">
        <v>275</v>
      </c>
      <c r="D175" s="271" t="s">
        <v>1576</v>
      </c>
      <c r="E175" s="271" t="s">
        <v>1432</v>
      </c>
      <c r="F175" s="353">
        <v>124534.05</v>
      </c>
      <c r="G175" s="354">
        <v>124534.05</v>
      </c>
    </row>
    <row r="176" spans="1:7" x14ac:dyDescent="0.2">
      <c r="A176" s="268" t="s">
        <v>195</v>
      </c>
      <c r="B176" s="271" t="s">
        <v>1572</v>
      </c>
      <c r="C176" s="271" t="s">
        <v>274</v>
      </c>
      <c r="D176" s="271" t="s">
        <v>1577</v>
      </c>
      <c r="E176" s="271" t="s">
        <v>1432</v>
      </c>
      <c r="F176" s="353">
        <v>69928.27</v>
      </c>
      <c r="G176" s="354">
        <v>69928.27</v>
      </c>
    </row>
    <row r="177" spans="1:7" x14ac:dyDescent="0.2">
      <c r="A177" s="268" t="s">
        <v>195</v>
      </c>
      <c r="B177" s="271" t="s">
        <v>1572</v>
      </c>
      <c r="C177" s="271" t="s">
        <v>273</v>
      </c>
      <c r="D177" s="271" t="s">
        <v>1578</v>
      </c>
      <c r="E177" s="271" t="s">
        <v>1432</v>
      </c>
      <c r="F177" s="353">
        <v>-402.84</v>
      </c>
      <c r="G177" s="354">
        <v>-402.84</v>
      </c>
    </row>
    <row r="178" spans="1:7" x14ac:dyDescent="0.2">
      <c r="A178" s="268" t="s">
        <v>195</v>
      </c>
      <c r="B178" s="271" t="s">
        <v>1572</v>
      </c>
      <c r="C178" s="271" t="s">
        <v>272</v>
      </c>
      <c r="D178" s="271" t="s">
        <v>1579</v>
      </c>
      <c r="E178" s="271" t="s">
        <v>1432</v>
      </c>
      <c r="F178" s="353">
        <v>-396.13</v>
      </c>
      <c r="G178" s="354">
        <v>-396.13</v>
      </c>
    </row>
    <row r="179" spans="1:7" x14ac:dyDescent="0.2">
      <c r="A179" s="268" t="s">
        <v>195</v>
      </c>
      <c r="B179" s="271" t="s">
        <v>1572</v>
      </c>
      <c r="C179" s="271" t="s">
        <v>1580</v>
      </c>
      <c r="D179" s="271" t="s">
        <v>1581</v>
      </c>
      <c r="E179" s="271" t="s">
        <v>1432</v>
      </c>
      <c r="F179" s="353">
        <v>35640.980000000003</v>
      </c>
      <c r="G179" s="354">
        <v>35640.980000000003</v>
      </c>
    </row>
    <row r="180" spans="1:7" x14ac:dyDescent="0.2">
      <c r="A180" s="268" t="s">
        <v>195</v>
      </c>
      <c r="B180" s="271" t="s">
        <v>1572</v>
      </c>
      <c r="C180" s="271" t="s">
        <v>1582</v>
      </c>
      <c r="D180" s="271" t="s">
        <v>1583</v>
      </c>
      <c r="E180" s="271" t="s">
        <v>1432</v>
      </c>
      <c r="F180" s="353">
        <v>524838.82999999996</v>
      </c>
      <c r="G180" s="354">
        <v>524838.82999999996</v>
      </c>
    </row>
    <row r="181" spans="1:7" x14ac:dyDescent="0.2">
      <c r="A181" s="268" t="s">
        <v>1422</v>
      </c>
      <c r="B181" s="271" t="s">
        <v>1446</v>
      </c>
      <c r="C181" s="271" t="s">
        <v>1584</v>
      </c>
      <c r="D181" s="271" t="s">
        <v>1585</v>
      </c>
      <c r="E181" s="271" t="s">
        <v>1432</v>
      </c>
      <c r="F181" s="353">
        <v>250.05</v>
      </c>
      <c r="G181" s="354">
        <v>15.864622800134516</v>
      </c>
    </row>
    <row r="182" spans="1:7" x14ac:dyDescent="0.2">
      <c r="A182" s="268" t="s">
        <v>1422</v>
      </c>
      <c r="B182" s="271" t="s">
        <v>1446</v>
      </c>
      <c r="C182" s="271" t="s">
        <v>1586</v>
      </c>
      <c r="D182" s="271" t="s">
        <v>1587</v>
      </c>
      <c r="E182" s="271" t="s">
        <v>1428</v>
      </c>
      <c r="F182" s="353">
        <v>18.48</v>
      </c>
      <c r="G182" s="354">
        <v>1.1724784217016031</v>
      </c>
    </row>
    <row r="183" spans="1:7" x14ac:dyDescent="0.2">
      <c r="A183" s="268" t="s">
        <v>1422</v>
      </c>
      <c r="B183" s="271" t="s">
        <v>1446</v>
      </c>
      <c r="C183" s="271" t="s">
        <v>1586</v>
      </c>
      <c r="D183" s="271" t="s">
        <v>1587</v>
      </c>
      <c r="E183" s="271" t="s">
        <v>1430</v>
      </c>
      <c r="F183" s="353">
        <v>1904.45</v>
      </c>
      <c r="G183" s="354">
        <v>120.82935769532564</v>
      </c>
    </row>
    <row r="184" spans="1:7" x14ac:dyDescent="0.2">
      <c r="A184" s="268" t="s">
        <v>1422</v>
      </c>
      <c r="B184" s="271" t="s">
        <v>1446</v>
      </c>
      <c r="C184" s="271" t="s">
        <v>1586</v>
      </c>
      <c r="D184" s="271" t="s">
        <v>1587</v>
      </c>
      <c r="E184" s="271" t="s">
        <v>1432</v>
      </c>
      <c r="F184" s="353">
        <v>14457.01</v>
      </c>
      <c r="G184" s="354">
        <v>917.23659455218035</v>
      </c>
    </row>
    <row r="185" spans="1:7" x14ac:dyDescent="0.2">
      <c r="A185" s="268" t="s">
        <v>1422</v>
      </c>
      <c r="B185" s="271" t="s">
        <v>1446</v>
      </c>
      <c r="C185" s="271" t="s">
        <v>1588</v>
      </c>
      <c r="D185" s="271" t="s">
        <v>1589</v>
      </c>
      <c r="E185" s="271" t="s">
        <v>1428</v>
      </c>
      <c r="F185" s="353">
        <v>71.62</v>
      </c>
      <c r="G185" s="354">
        <v>4.5439883421141136</v>
      </c>
    </row>
    <row r="186" spans="1:7" x14ac:dyDescent="0.2">
      <c r="A186" s="268" t="s">
        <v>1422</v>
      </c>
      <c r="B186" s="271" t="s">
        <v>1446</v>
      </c>
      <c r="C186" s="271" t="s">
        <v>1588</v>
      </c>
      <c r="D186" s="271" t="s">
        <v>1589</v>
      </c>
      <c r="E186" s="271" t="s">
        <v>1430</v>
      </c>
      <c r="F186" s="353">
        <v>7389.59</v>
      </c>
      <c r="G186" s="354">
        <v>468.8384642977245</v>
      </c>
    </row>
    <row r="187" spans="1:7" x14ac:dyDescent="0.2">
      <c r="A187" s="268" t="s">
        <v>1422</v>
      </c>
      <c r="B187" s="271" t="s">
        <v>1446</v>
      </c>
      <c r="C187" s="271" t="s">
        <v>1588</v>
      </c>
      <c r="D187" s="271" t="s">
        <v>1589</v>
      </c>
      <c r="E187" s="271" t="s">
        <v>1432</v>
      </c>
      <c r="F187" s="353">
        <v>226325.8</v>
      </c>
      <c r="G187" s="354">
        <v>14359.421903374061</v>
      </c>
    </row>
    <row r="188" spans="1:7" x14ac:dyDescent="0.2">
      <c r="A188" s="268" t="s">
        <v>1422</v>
      </c>
      <c r="B188" s="271" t="s">
        <v>1446</v>
      </c>
      <c r="C188" s="271" t="s">
        <v>1590</v>
      </c>
      <c r="D188" s="271" t="s">
        <v>1591</v>
      </c>
      <c r="E188" s="271" t="s">
        <v>1432</v>
      </c>
      <c r="F188" s="353">
        <v>23320.19</v>
      </c>
      <c r="G188" s="354">
        <v>1479.5681582782199</v>
      </c>
    </row>
    <row r="189" spans="1:7" x14ac:dyDescent="0.2">
      <c r="A189" s="268" t="s">
        <v>1422</v>
      </c>
      <c r="B189" s="271" t="s">
        <v>1446</v>
      </c>
      <c r="C189" s="271" t="s">
        <v>1592</v>
      </c>
      <c r="D189" s="271" t="s">
        <v>1593</v>
      </c>
      <c r="E189" s="271" t="s">
        <v>1428</v>
      </c>
      <c r="F189" s="353">
        <v>13.24</v>
      </c>
      <c r="G189" s="354">
        <v>0.84002241901132169</v>
      </c>
    </row>
    <row r="190" spans="1:7" x14ac:dyDescent="0.2">
      <c r="A190" s="268" t="s">
        <v>1422</v>
      </c>
      <c r="B190" s="271" t="s">
        <v>1446</v>
      </c>
      <c r="C190" s="271" t="s">
        <v>1592</v>
      </c>
      <c r="D190" s="271" t="s">
        <v>1593</v>
      </c>
      <c r="E190" s="271" t="s">
        <v>1430</v>
      </c>
      <c r="F190" s="353">
        <v>710.47</v>
      </c>
      <c r="G190" s="354">
        <v>45.076338975451186</v>
      </c>
    </row>
    <row r="191" spans="1:7" x14ac:dyDescent="0.2">
      <c r="A191" s="268" t="s">
        <v>1422</v>
      </c>
      <c r="B191" s="271" t="s">
        <v>1446</v>
      </c>
      <c r="C191" s="271" t="s">
        <v>1592</v>
      </c>
      <c r="D191" s="271" t="s">
        <v>1593</v>
      </c>
      <c r="E191" s="271" t="s">
        <v>1432</v>
      </c>
      <c r="F191" s="353">
        <v>150664.34</v>
      </c>
      <c r="G191" s="354">
        <v>9559.0198901468448</v>
      </c>
    </row>
    <row r="192" spans="1:7" x14ac:dyDescent="0.2">
      <c r="A192" s="268" t="s">
        <v>1422</v>
      </c>
      <c r="B192" s="271" t="s">
        <v>1446</v>
      </c>
      <c r="C192" s="271" t="s">
        <v>1594</v>
      </c>
      <c r="D192" s="271" t="s">
        <v>1595</v>
      </c>
      <c r="E192" s="271" t="s">
        <v>1428</v>
      </c>
      <c r="F192" s="353">
        <v>210.93</v>
      </c>
      <c r="G192" s="354">
        <v>13.382623024324628</v>
      </c>
    </row>
    <row r="193" spans="1:7" x14ac:dyDescent="0.2">
      <c r="A193" s="268" t="s">
        <v>1422</v>
      </c>
      <c r="B193" s="271" t="s">
        <v>1446</v>
      </c>
      <c r="C193" s="271" t="s">
        <v>1594</v>
      </c>
      <c r="D193" s="271" t="s">
        <v>1595</v>
      </c>
      <c r="E193" s="271" t="s">
        <v>1430</v>
      </c>
      <c r="F193" s="353">
        <v>21763.01</v>
      </c>
      <c r="G193" s="354">
        <v>1380.7716242573701</v>
      </c>
    </row>
    <row r="194" spans="1:7" x14ac:dyDescent="0.2">
      <c r="A194" s="268" t="s">
        <v>1422</v>
      </c>
      <c r="B194" s="271" t="s">
        <v>1446</v>
      </c>
      <c r="C194" s="271" t="s">
        <v>1594</v>
      </c>
      <c r="D194" s="271" t="s">
        <v>1595</v>
      </c>
      <c r="E194" s="271" t="s">
        <v>1432</v>
      </c>
      <c r="F194" s="353">
        <v>180351.75</v>
      </c>
      <c r="G194" s="354">
        <v>11442.561428091021</v>
      </c>
    </row>
    <row r="195" spans="1:7" x14ac:dyDescent="0.2">
      <c r="A195" s="268" t="s">
        <v>1422</v>
      </c>
      <c r="B195" s="271" t="s">
        <v>1446</v>
      </c>
      <c r="C195" s="271" t="s">
        <v>1596</v>
      </c>
      <c r="D195" s="271" t="s">
        <v>1597</v>
      </c>
      <c r="E195" s="271" t="s">
        <v>1432</v>
      </c>
      <c r="F195" s="353">
        <v>5897.78</v>
      </c>
      <c r="G195" s="354">
        <v>374.18938235623807</v>
      </c>
    </row>
    <row r="196" spans="1:7" x14ac:dyDescent="0.2">
      <c r="A196" s="268" t="s">
        <v>1422</v>
      </c>
      <c r="B196" s="271" t="s">
        <v>1446</v>
      </c>
      <c r="C196" s="271" t="s">
        <v>1598</v>
      </c>
      <c r="D196" s="271" t="s">
        <v>1599</v>
      </c>
      <c r="E196" s="271" t="s">
        <v>1432</v>
      </c>
      <c r="F196" s="353">
        <v>149.35</v>
      </c>
      <c r="G196" s="354">
        <v>9.4756305346934209</v>
      </c>
    </row>
    <row r="197" spans="1:7" x14ac:dyDescent="0.2">
      <c r="A197" s="268" t="s">
        <v>1422</v>
      </c>
      <c r="B197" s="271" t="s">
        <v>1446</v>
      </c>
      <c r="C197" s="271" t="s">
        <v>1600</v>
      </c>
      <c r="D197" s="271" t="s">
        <v>1601</v>
      </c>
      <c r="E197" s="271" t="s">
        <v>1432</v>
      </c>
      <c r="F197" s="353">
        <v>23369.18</v>
      </c>
      <c r="G197" s="354">
        <v>1482.676368120166</v>
      </c>
    </row>
    <row r="198" spans="1:7" x14ac:dyDescent="0.2">
      <c r="A198" s="268" t="s">
        <v>1422</v>
      </c>
      <c r="B198" s="271" t="s">
        <v>1446</v>
      </c>
      <c r="C198" s="271" t="s">
        <v>1602</v>
      </c>
      <c r="D198" s="271" t="s">
        <v>1603</v>
      </c>
      <c r="E198" s="271" t="s">
        <v>1432</v>
      </c>
      <c r="F198" s="353">
        <v>23431.15</v>
      </c>
      <c r="G198" s="354">
        <v>1486.6081044725929</v>
      </c>
    </row>
    <row r="199" spans="1:7" x14ac:dyDescent="0.2">
      <c r="A199" s="268" t="s">
        <v>1422</v>
      </c>
      <c r="B199" s="271" t="s">
        <v>1446</v>
      </c>
      <c r="C199" s="271" t="s">
        <v>1604</v>
      </c>
      <c r="D199" s="271" t="s">
        <v>1605</v>
      </c>
      <c r="E199" s="271" t="s">
        <v>1432</v>
      </c>
      <c r="F199" s="353">
        <v>37424.01</v>
      </c>
      <c r="G199" s="354">
        <v>2374.3963300078467</v>
      </c>
    </row>
    <row r="200" spans="1:7" x14ac:dyDescent="0.2">
      <c r="A200" s="268" t="s">
        <v>1422</v>
      </c>
      <c r="B200" s="271" t="s">
        <v>1446</v>
      </c>
      <c r="C200" s="271" t="s">
        <v>1606</v>
      </c>
      <c r="D200" s="271" t="s">
        <v>1607</v>
      </c>
      <c r="E200" s="271" t="s">
        <v>1432</v>
      </c>
      <c r="F200" s="353">
        <v>9935.3799999999992</v>
      </c>
      <c r="G200" s="354">
        <v>630.35815267346709</v>
      </c>
    </row>
    <row r="201" spans="1:7" x14ac:dyDescent="0.2">
      <c r="A201" s="268" t="s">
        <v>1422</v>
      </c>
      <c r="B201" s="271" t="s">
        <v>1446</v>
      </c>
      <c r="C201" s="271" t="s">
        <v>1608</v>
      </c>
      <c r="D201" s="271" t="s">
        <v>1609</v>
      </c>
      <c r="E201" s="271" t="s">
        <v>1432</v>
      </c>
      <c r="F201" s="353">
        <v>28790.74</v>
      </c>
      <c r="G201" s="354">
        <v>1826.6515906288535</v>
      </c>
    </row>
    <row r="202" spans="1:7" x14ac:dyDescent="0.2">
      <c r="A202" s="268" t="s">
        <v>1422</v>
      </c>
      <c r="B202" s="271" t="s">
        <v>1446</v>
      </c>
      <c r="C202" s="271" t="s">
        <v>1610</v>
      </c>
      <c r="D202" s="271" t="s">
        <v>1611</v>
      </c>
      <c r="E202" s="271" t="s">
        <v>1432</v>
      </c>
      <c r="F202" s="353">
        <v>23836</v>
      </c>
      <c r="G202" s="354">
        <v>1512.2941374285394</v>
      </c>
    </row>
    <row r="203" spans="1:7" x14ac:dyDescent="0.2">
      <c r="A203" s="268" t="s">
        <v>1422</v>
      </c>
      <c r="B203" s="271" t="s">
        <v>1446</v>
      </c>
      <c r="C203" s="271" t="s">
        <v>1612</v>
      </c>
      <c r="D203" s="271" t="s">
        <v>1613</v>
      </c>
      <c r="E203" s="271" t="s">
        <v>1432</v>
      </c>
      <c r="F203" s="353">
        <v>124139.54</v>
      </c>
      <c r="G203" s="354">
        <v>7876.1326801928035</v>
      </c>
    </row>
    <row r="204" spans="1:7" x14ac:dyDescent="0.2">
      <c r="A204" s="268" t="s">
        <v>1422</v>
      </c>
      <c r="B204" s="271" t="s">
        <v>1446</v>
      </c>
      <c r="C204" s="271" t="s">
        <v>1614</v>
      </c>
      <c r="D204" s="271" t="s">
        <v>1615</v>
      </c>
      <c r="E204" s="271" t="s">
        <v>1428</v>
      </c>
      <c r="F204" s="353">
        <v>25.85</v>
      </c>
      <c r="G204" s="354">
        <v>1.6400739827373614</v>
      </c>
    </row>
    <row r="205" spans="1:7" x14ac:dyDescent="0.2">
      <c r="A205" s="268" t="s">
        <v>1422</v>
      </c>
      <c r="B205" s="271" t="s">
        <v>1446</v>
      </c>
      <c r="C205" s="271" t="s">
        <v>1614</v>
      </c>
      <c r="D205" s="271" t="s">
        <v>1615</v>
      </c>
      <c r="E205" s="271" t="s">
        <v>1430</v>
      </c>
      <c r="F205" s="353">
        <v>2666.29</v>
      </c>
      <c r="G205" s="354">
        <v>169.1649075215783</v>
      </c>
    </row>
    <row r="206" spans="1:7" x14ac:dyDescent="0.2">
      <c r="A206" s="268" t="s">
        <v>1422</v>
      </c>
      <c r="B206" s="271" t="s">
        <v>1446</v>
      </c>
      <c r="C206" s="271" t="s">
        <v>1614</v>
      </c>
      <c r="D206" s="271" t="s">
        <v>1615</v>
      </c>
      <c r="E206" s="271" t="s">
        <v>1432</v>
      </c>
      <c r="F206" s="353">
        <v>17151.169999999998</v>
      </c>
      <c r="G206" s="354">
        <v>1088.169736576617</v>
      </c>
    </row>
    <row r="207" spans="1:7" x14ac:dyDescent="0.2">
      <c r="A207" s="268" t="s">
        <v>1422</v>
      </c>
      <c r="B207" s="271" t="s">
        <v>1616</v>
      </c>
      <c r="C207" s="271" t="s">
        <v>1617</v>
      </c>
      <c r="D207" s="271" t="s">
        <v>1618</v>
      </c>
      <c r="E207" s="271" t="s">
        <v>1432</v>
      </c>
      <c r="F207" s="353">
        <v>-88003.3</v>
      </c>
      <c r="G207" s="354">
        <v>-5583.4399506781756</v>
      </c>
    </row>
    <row r="208" spans="1:7" x14ac:dyDescent="0.2">
      <c r="A208" s="268" t="s">
        <v>1422</v>
      </c>
      <c r="B208" s="271" t="s">
        <v>1616</v>
      </c>
      <c r="C208" s="271" t="s">
        <v>1619</v>
      </c>
      <c r="D208" s="271" t="s">
        <v>1620</v>
      </c>
      <c r="E208" s="271" t="s">
        <v>1428</v>
      </c>
      <c r="F208" s="353">
        <v>73.31</v>
      </c>
      <c r="G208" s="354">
        <v>4.6512117475619332</v>
      </c>
    </row>
    <row r="209" spans="1:7" x14ac:dyDescent="0.2">
      <c r="A209" s="268" t="s">
        <v>1422</v>
      </c>
      <c r="B209" s="271" t="s">
        <v>1616</v>
      </c>
      <c r="C209" s="271" t="s">
        <v>1619</v>
      </c>
      <c r="D209" s="271" t="s">
        <v>1620</v>
      </c>
      <c r="E209" s="271" t="s">
        <v>1430</v>
      </c>
      <c r="F209" s="353">
        <v>7564.73</v>
      </c>
      <c r="G209" s="354">
        <v>479.95036206703287</v>
      </c>
    </row>
    <row r="210" spans="1:7" x14ac:dyDescent="0.2">
      <c r="A210" s="268" t="s">
        <v>1422</v>
      </c>
      <c r="B210" s="271" t="s">
        <v>1616</v>
      </c>
      <c r="C210" s="271" t="s">
        <v>1619</v>
      </c>
      <c r="D210" s="271" t="s">
        <v>1620</v>
      </c>
      <c r="E210" s="271" t="s">
        <v>1432</v>
      </c>
      <c r="F210" s="353">
        <v>39003.5</v>
      </c>
      <c r="G210" s="354">
        <v>2474.6083398722117</v>
      </c>
    </row>
    <row r="211" spans="1:7" x14ac:dyDescent="0.2">
      <c r="A211" s="268" t="s">
        <v>1422</v>
      </c>
      <c r="B211" s="271" t="s">
        <v>1450</v>
      </c>
      <c r="C211" s="271" t="s">
        <v>1621</v>
      </c>
      <c r="D211" s="271" t="s">
        <v>1622</v>
      </c>
      <c r="E211" s="271" t="s">
        <v>1432</v>
      </c>
      <c r="F211" s="353">
        <v>-20642.97</v>
      </c>
      <c r="G211" s="354">
        <v>-1309.7097881403431</v>
      </c>
    </row>
    <row r="212" spans="1:7" x14ac:dyDescent="0.2">
      <c r="A212" s="268" t="s">
        <v>1422</v>
      </c>
      <c r="B212" s="271" t="s">
        <v>1463</v>
      </c>
      <c r="C212" s="271" t="s">
        <v>1623</v>
      </c>
      <c r="D212" s="271" t="s">
        <v>1624</v>
      </c>
      <c r="E212" s="271" t="s">
        <v>1432</v>
      </c>
      <c r="F212" s="353">
        <v>1097623.52</v>
      </c>
      <c r="G212" s="354">
        <v>69639.604564510708</v>
      </c>
    </row>
    <row r="213" spans="1:7" x14ac:dyDescent="0.2">
      <c r="A213" s="268" t="s">
        <v>1422</v>
      </c>
      <c r="B213" s="271" t="s">
        <v>1486</v>
      </c>
      <c r="C213" s="271" t="s">
        <v>1625</v>
      </c>
      <c r="D213" s="271" t="s">
        <v>1626</v>
      </c>
      <c r="E213" s="271" t="s">
        <v>1432</v>
      </c>
      <c r="F213" s="353">
        <v>74304.179999999993</v>
      </c>
      <c r="G213" s="354">
        <v>4714.2882950341891</v>
      </c>
    </row>
    <row r="214" spans="1:7" x14ac:dyDescent="0.2">
      <c r="A214" s="268" t="s">
        <v>1422</v>
      </c>
      <c r="B214" s="271" t="s">
        <v>1486</v>
      </c>
      <c r="C214" s="271" t="s">
        <v>1627</v>
      </c>
      <c r="D214" s="271" t="s">
        <v>1628</v>
      </c>
      <c r="E214" s="271" t="s">
        <v>1432</v>
      </c>
      <c r="F214" s="353">
        <v>14202.72</v>
      </c>
      <c r="G214" s="354">
        <v>901.10296155139554</v>
      </c>
    </row>
    <row r="215" spans="1:7" x14ac:dyDescent="0.2">
      <c r="A215" s="268" t="s">
        <v>1422</v>
      </c>
      <c r="B215" s="271" t="s">
        <v>1486</v>
      </c>
      <c r="C215" s="271" t="s">
        <v>1629</v>
      </c>
      <c r="D215" s="271" t="s">
        <v>1630</v>
      </c>
      <c r="E215" s="271" t="s">
        <v>1432</v>
      </c>
      <c r="F215" s="353">
        <v>143792.19</v>
      </c>
      <c r="G215" s="354">
        <v>9123.010821656766</v>
      </c>
    </row>
    <row r="216" spans="1:7" x14ac:dyDescent="0.2">
      <c r="A216" s="268" t="s">
        <v>1422</v>
      </c>
      <c r="B216" s="271" t="s">
        <v>1486</v>
      </c>
      <c r="C216" s="271" t="s">
        <v>1631</v>
      </c>
      <c r="D216" s="271" t="s">
        <v>1632</v>
      </c>
      <c r="E216" s="271" t="s">
        <v>1432</v>
      </c>
      <c r="F216" s="353">
        <v>299157.33</v>
      </c>
      <c r="G216" s="354">
        <v>18980.276738033856</v>
      </c>
    </row>
    <row r="217" spans="1:7" x14ac:dyDescent="0.2">
      <c r="A217" s="268" t="s">
        <v>1422</v>
      </c>
      <c r="B217" s="271" t="s">
        <v>1633</v>
      </c>
      <c r="C217" s="271" t="s">
        <v>1634</v>
      </c>
      <c r="D217" s="271" t="s">
        <v>1635</v>
      </c>
      <c r="E217" s="271" t="s">
        <v>1432</v>
      </c>
      <c r="F217" s="353">
        <v>71483.61</v>
      </c>
      <c r="G217" s="354">
        <v>4535.3349691738595</v>
      </c>
    </row>
    <row r="218" spans="1:7" x14ac:dyDescent="0.2">
      <c r="A218" s="268" t="s">
        <v>1422</v>
      </c>
      <c r="B218" s="271" t="s">
        <v>1633</v>
      </c>
      <c r="C218" s="271" t="s">
        <v>1636</v>
      </c>
      <c r="D218" s="271" t="s">
        <v>1637</v>
      </c>
      <c r="E218" s="271" t="s">
        <v>1432</v>
      </c>
      <c r="F218" s="353">
        <v>227062.02</v>
      </c>
      <c r="G218" s="354">
        <v>14406.131971752046</v>
      </c>
    </row>
    <row r="219" spans="1:7" x14ac:dyDescent="0.2">
      <c r="A219" s="268" t="s">
        <v>1422</v>
      </c>
      <c r="B219" s="271" t="s">
        <v>1633</v>
      </c>
      <c r="C219" s="271" t="s">
        <v>1638</v>
      </c>
      <c r="D219" s="271" t="s">
        <v>1639</v>
      </c>
      <c r="E219" s="271" t="s">
        <v>1432</v>
      </c>
      <c r="F219" s="353">
        <v>315740.2</v>
      </c>
      <c r="G219" s="354">
        <v>20032.390225311065</v>
      </c>
    </row>
    <row r="220" spans="1:7" x14ac:dyDescent="0.2">
      <c r="A220" s="268" t="s">
        <v>1422</v>
      </c>
      <c r="B220" s="271" t="s">
        <v>306</v>
      </c>
      <c r="C220" s="271" t="s">
        <v>1640</v>
      </c>
      <c r="D220" s="271" t="s">
        <v>1641</v>
      </c>
      <c r="E220" s="271" t="s">
        <v>1428</v>
      </c>
      <c r="F220" s="353">
        <v>115.52</v>
      </c>
      <c r="G220" s="354">
        <v>7.3292590516758214</v>
      </c>
    </row>
    <row r="221" spans="1:7" x14ac:dyDescent="0.2">
      <c r="A221" s="268" t="s">
        <v>1422</v>
      </c>
      <c r="B221" s="271" t="s">
        <v>306</v>
      </c>
      <c r="C221" s="271" t="s">
        <v>1640</v>
      </c>
      <c r="D221" s="271" t="s">
        <v>1641</v>
      </c>
      <c r="E221" s="271" t="s">
        <v>1430</v>
      </c>
      <c r="F221" s="353">
        <v>11917.81</v>
      </c>
      <c r="G221" s="354">
        <v>756.13501401188205</v>
      </c>
    </row>
    <row r="222" spans="1:7" x14ac:dyDescent="0.2">
      <c r="A222" s="268" t="s">
        <v>1422</v>
      </c>
      <c r="B222" s="271" t="s">
        <v>306</v>
      </c>
      <c r="C222" s="271" t="s">
        <v>1640</v>
      </c>
      <c r="D222" s="271" t="s">
        <v>1641</v>
      </c>
      <c r="E222" s="271" t="s">
        <v>1432</v>
      </c>
      <c r="F222" s="353">
        <v>66896.23</v>
      </c>
      <c r="G222" s="354">
        <v>4244.2849658110081</v>
      </c>
    </row>
    <row r="223" spans="1:7" x14ac:dyDescent="0.2">
      <c r="A223" s="268" t="s">
        <v>1422</v>
      </c>
      <c r="B223" s="271" t="s">
        <v>306</v>
      </c>
      <c r="C223" s="271" t="s">
        <v>1642</v>
      </c>
      <c r="D223" s="271" t="s">
        <v>1643</v>
      </c>
      <c r="E223" s="271" t="s">
        <v>1428</v>
      </c>
      <c r="F223" s="353">
        <v>309.31</v>
      </c>
      <c r="G223" s="354">
        <v>19.624421029032622</v>
      </c>
    </row>
    <row r="224" spans="1:7" x14ac:dyDescent="0.2">
      <c r="A224" s="268" t="s">
        <v>1422</v>
      </c>
      <c r="B224" s="271" t="s">
        <v>306</v>
      </c>
      <c r="C224" s="271" t="s">
        <v>1642</v>
      </c>
      <c r="D224" s="271" t="s">
        <v>1643</v>
      </c>
      <c r="E224" s="271" t="s">
        <v>1430</v>
      </c>
      <c r="F224" s="353">
        <v>31910.45</v>
      </c>
      <c r="G224" s="354">
        <v>2024.5840937114674</v>
      </c>
    </row>
    <row r="225" spans="1:7" x14ac:dyDescent="0.2">
      <c r="A225" s="268" t="s">
        <v>1422</v>
      </c>
      <c r="B225" s="271" t="s">
        <v>306</v>
      </c>
      <c r="C225" s="271" t="s">
        <v>1642</v>
      </c>
      <c r="D225" s="271" t="s">
        <v>1643</v>
      </c>
      <c r="E225" s="271" t="s">
        <v>1432</v>
      </c>
      <c r="F225" s="353">
        <v>178697.59000000003</v>
      </c>
      <c r="G225" s="354">
        <v>11337.611920188321</v>
      </c>
    </row>
    <row r="226" spans="1:7" x14ac:dyDescent="0.2">
      <c r="A226" s="268" t="s">
        <v>1422</v>
      </c>
      <c r="B226" s="271" t="s">
        <v>306</v>
      </c>
      <c r="C226" s="271" t="s">
        <v>1644</v>
      </c>
      <c r="D226" s="271" t="s">
        <v>1645</v>
      </c>
      <c r="E226" s="271" t="s">
        <v>1428</v>
      </c>
      <c r="F226" s="353">
        <v>194.17</v>
      </c>
      <c r="G226" s="354">
        <v>12.319271382132047</v>
      </c>
    </row>
    <row r="227" spans="1:7" x14ac:dyDescent="0.2">
      <c r="A227" s="268" t="s">
        <v>1422</v>
      </c>
      <c r="B227" s="271" t="s">
        <v>306</v>
      </c>
      <c r="C227" s="271" t="s">
        <v>1644</v>
      </c>
      <c r="D227" s="271" t="s">
        <v>1645</v>
      </c>
      <c r="E227" s="271" t="s">
        <v>1430</v>
      </c>
      <c r="F227" s="353">
        <v>20031.04</v>
      </c>
      <c r="G227" s="354">
        <v>1270.8853984979264</v>
      </c>
    </row>
    <row r="228" spans="1:7" x14ac:dyDescent="0.2">
      <c r="A228" s="268" t="s">
        <v>1422</v>
      </c>
      <c r="B228" s="271" t="s">
        <v>306</v>
      </c>
      <c r="C228" s="271" t="s">
        <v>1644</v>
      </c>
      <c r="D228" s="271" t="s">
        <v>1645</v>
      </c>
      <c r="E228" s="271" t="s">
        <v>1432</v>
      </c>
      <c r="F228" s="353">
        <v>138025.33000000002</v>
      </c>
      <c r="G228" s="354">
        <v>8757.1277637036219</v>
      </c>
    </row>
    <row r="229" spans="1:7" x14ac:dyDescent="0.2">
      <c r="A229" s="268" t="s">
        <v>1422</v>
      </c>
      <c r="B229" s="271" t="s">
        <v>306</v>
      </c>
      <c r="C229" s="271" t="s">
        <v>1646</v>
      </c>
      <c r="D229" s="271" t="s">
        <v>1647</v>
      </c>
      <c r="E229" s="271" t="s">
        <v>1428</v>
      </c>
      <c r="F229" s="353">
        <v>63.24</v>
      </c>
      <c r="G229" s="354">
        <v>4.0123125210178232</v>
      </c>
    </row>
    <row r="230" spans="1:7" x14ac:dyDescent="0.2">
      <c r="A230" s="268" t="s">
        <v>1422</v>
      </c>
      <c r="B230" s="271" t="s">
        <v>306</v>
      </c>
      <c r="C230" s="271" t="s">
        <v>1646</v>
      </c>
      <c r="D230" s="271" t="s">
        <v>1647</v>
      </c>
      <c r="E230" s="271" t="s">
        <v>1430</v>
      </c>
      <c r="F230" s="353">
        <v>6523.99</v>
      </c>
      <c r="G230" s="354">
        <v>413.91977805178794</v>
      </c>
    </row>
    <row r="231" spans="1:7" x14ac:dyDescent="0.2">
      <c r="A231" s="268" t="s">
        <v>1422</v>
      </c>
      <c r="B231" s="271" t="s">
        <v>306</v>
      </c>
      <c r="C231" s="271" t="s">
        <v>1646</v>
      </c>
      <c r="D231" s="271" t="s">
        <v>1647</v>
      </c>
      <c r="E231" s="271" t="s">
        <v>1432</v>
      </c>
      <c r="F231" s="353">
        <v>36590.810000000005</v>
      </c>
      <c r="G231" s="354">
        <v>2321.5332877480109</v>
      </c>
    </row>
    <row r="232" spans="1:7" x14ac:dyDescent="0.2">
      <c r="A232" s="268" t="s">
        <v>1422</v>
      </c>
      <c r="B232" s="271" t="s">
        <v>306</v>
      </c>
      <c r="C232" s="271" t="s">
        <v>1648</v>
      </c>
      <c r="D232" s="271" t="s">
        <v>1649</v>
      </c>
      <c r="E232" s="271" t="s">
        <v>1428</v>
      </c>
      <c r="F232" s="353">
        <v>1.64</v>
      </c>
      <c r="G232" s="354">
        <v>0.10405111534581325</v>
      </c>
    </row>
    <row r="233" spans="1:7" x14ac:dyDescent="0.2">
      <c r="A233" s="268" t="s">
        <v>1422</v>
      </c>
      <c r="B233" s="271" t="s">
        <v>306</v>
      </c>
      <c r="C233" s="271" t="s">
        <v>1648</v>
      </c>
      <c r="D233" s="271" t="s">
        <v>1649</v>
      </c>
      <c r="E233" s="271" t="s">
        <v>1430</v>
      </c>
      <c r="F233" s="353">
        <v>168.69</v>
      </c>
      <c r="G233" s="354">
        <v>10.702672346149535</v>
      </c>
    </row>
    <row r="234" spans="1:7" x14ac:dyDescent="0.2">
      <c r="A234" s="268" t="s">
        <v>1422</v>
      </c>
      <c r="B234" s="271" t="s">
        <v>306</v>
      </c>
      <c r="C234" s="271" t="s">
        <v>1648</v>
      </c>
      <c r="D234" s="271" t="s">
        <v>1649</v>
      </c>
      <c r="E234" s="271" t="s">
        <v>1432</v>
      </c>
      <c r="F234" s="353">
        <v>941.41</v>
      </c>
      <c r="G234" s="354">
        <v>59.728512498598811</v>
      </c>
    </row>
    <row r="235" spans="1:7" x14ac:dyDescent="0.2">
      <c r="A235" s="268" t="s">
        <v>1422</v>
      </c>
      <c r="B235" s="271" t="s">
        <v>306</v>
      </c>
      <c r="C235" s="271" t="s">
        <v>1650</v>
      </c>
      <c r="D235" s="271" t="s">
        <v>1651</v>
      </c>
      <c r="E235" s="271" t="s">
        <v>1428</v>
      </c>
      <c r="F235" s="353">
        <v>104.07</v>
      </c>
      <c r="G235" s="354">
        <v>6.6028046183163323</v>
      </c>
    </row>
    <row r="236" spans="1:7" x14ac:dyDescent="0.2">
      <c r="A236" s="268" t="s">
        <v>1422</v>
      </c>
      <c r="B236" s="271" t="s">
        <v>306</v>
      </c>
      <c r="C236" s="271" t="s">
        <v>1650</v>
      </c>
      <c r="D236" s="271" t="s">
        <v>1651</v>
      </c>
      <c r="E236" s="271" t="s">
        <v>1430</v>
      </c>
      <c r="F236" s="353">
        <v>10737.32</v>
      </c>
      <c r="G236" s="354">
        <v>681.23787916152901</v>
      </c>
    </row>
    <row r="237" spans="1:7" x14ac:dyDescent="0.2">
      <c r="A237" s="268" t="s">
        <v>1422</v>
      </c>
      <c r="B237" s="271" t="s">
        <v>306</v>
      </c>
      <c r="C237" s="271" t="s">
        <v>1650</v>
      </c>
      <c r="D237" s="271" t="s">
        <v>1651</v>
      </c>
      <c r="E237" s="271" t="s">
        <v>1432</v>
      </c>
      <c r="F237" s="353">
        <v>74804.13</v>
      </c>
      <c r="G237" s="354">
        <v>4746.0080237641523</v>
      </c>
    </row>
    <row r="238" spans="1:7" x14ac:dyDescent="0.2">
      <c r="A238" s="268" t="s">
        <v>1422</v>
      </c>
      <c r="B238" s="271" t="s">
        <v>306</v>
      </c>
      <c r="C238" s="271" t="s">
        <v>1652</v>
      </c>
      <c r="D238" s="271" t="s">
        <v>1653</v>
      </c>
      <c r="E238" s="271" t="s">
        <v>1428</v>
      </c>
      <c r="F238" s="353">
        <v>2.29</v>
      </c>
      <c r="G238" s="354">
        <v>0.14529088667189777</v>
      </c>
    </row>
    <row r="239" spans="1:7" x14ac:dyDescent="0.2">
      <c r="A239" s="268" t="s">
        <v>1422</v>
      </c>
      <c r="B239" s="271" t="s">
        <v>306</v>
      </c>
      <c r="C239" s="271" t="s">
        <v>1652</v>
      </c>
      <c r="D239" s="271" t="s">
        <v>1653</v>
      </c>
      <c r="E239" s="271" t="s">
        <v>1430</v>
      </c>
      <c r="F239" s="353">
        <v>236.06</v>
      </c>
      <c r="G239" s="354">
        <v>14.977016029593097</v>
      </c>
    </row>
    <row r="240" spans="1:7" x14ac:dyDescent="0.2">
      <c r="A240" s="268" t="s">
        <v>1422</v>
      </c>
      <c r="B240" s="271" t="s">
        <v>306</v>
      </c>
      <c r="C240" s="271" t="s">
        <v>1652</v>
      </c>
      <c r="D240" s="271" t="s">
        <v>1653</v>
      </c>
      <c r="E240" s="271" t="s">
        <v>1432</v>
      </c>
      <c r="F240" s="353">
        <v>6523.5999999999995</v>
      </c>
      <c r="G240" s="354">
        <v>413.89503418899227</v>
      </c>
    </row>
    <row r="241" spans="1:7" x14ac:dyDescent="0.2">
      <c r="A241" s="268" t="s">
        <v>1422</v>
      </c>
      <c r="B241" s="271" t="s">
        <v>306</v>
      </c>
      <c r="C241" s="271" t="s">
        <v>1654</v>
      </c>
      <c r="D241" s="271" t="s">
        <v>1655</v>
      </c>
      <c r="E241" s="271" t="s">
        <v>1432</v>
      </c>
      <c r="F241" s="353">
        <v>72.02</v>
      </c>
      <c r="G241" s="354">
        <v>4.5693666629301646</v>
      </c>
    </row>
    <row r="242" spans="1:7" x14ac:dyDescent="0.2">
      <c r="A242" s="268" t="s">
        <v>1422</v>
      </c>
      <c r="B242" s="271" t="s">
        <v>305</v>
      </c>
      <c r="C242" s="271" t="s">
        <v>1656</v>
      </c>
      <c r="D242" s="271" t="s">
        <v>1657</v>
      </c>
      <c r="E242" s="271" t="s">
        <v>1428</v>
      </c>
      <c r="F242" s="353">
        <v>24.76</v>
      </c>
      <c r="G242" s="354">
        <v>1.5709180585136198</v>
      </c>
    </row>
    <row r="243" spans="1:7" x14ac:dyDescent="0.2">
      <c r="A243" s="268" t="s">
        <v>1422</v>
      </c>
      <c r="B243" s="271" t="s">
        <v>305</v>
      </c>
      <c r="C243" s="271" t="s">
        <v>1656</v>
      </c>
      <c r="D243" s="271" t="s">
        <v>1657</v>
      </c>
      <c r="E243" s="271" t="s">
        <v>1430</v>
      </c>
      <c r="F243" s="353">
        <v>2554.94</v>
      </c>
      <c r="G243" s="354">
        <v>162.10021746440984</v>
      </c>
    </row>
    <row r="244" spans="1:7" x14ac:dyDescent="0.2">
      <c r="A244" s="268" t="s">
        <v>1422</v>
      </c>
      <c r="B244" s="271" t="s">
        <v>305</v>
      </c>
      <c r="C244" s="271" t="s">
        <v>1656</v>
      </c>
      <c r="D244" s="271" t="s">
        <v>1657</v>
      </c>
      <c r="E244" s="271" t="s">
        <v>1432</v>
      </c>
      <c r="F244" s="353">
        <v>53407.240000000005</v>
      </c>
      <c r="G244" s="354">
        <v>3388.4651765497147</v>
      </c>
    </row>
    <row r="245" spans="1:7" x14ac:dyDescent="0.2">
      <c r="A245" s="268" t="s">
        <v>1422</v>
      </c>
      <c r="B245" s="271" t="s">
        <v>304</v>
      </c>
      <c r="C245" s="271" t="s">
        <v>1658</v>
      </c>
      <c r="D245" s="271" t="s">
        <v>1659</v>
      </c>
      <c r="E245" s="271" t="s">
        <v>1432</v>
      </c>
      <c r="F245" s="353">
        <v>1300</v>
      </c>
      <c r="G245" s="354">
        <v>82.479542652169044</v>
      </c>
    </row>
    <row r="246" spans="1:7" x14ac:dyDescent="0.2">
      <c r="A246" s="268" t="s">
        <v>1422</v>
      </c>
      <c r="B246" s="271" t="s">
        <v>304</v>
      </c>
      <c r="C246" s="271" t="s">
        <v>1660</v>
      </c>
      <c r="D246" s="271" t="s">
        <v>1661</v>
      </c>
      <c r="E246" s="271" t="s">
        <v>1432</v>
      </c>
      <c r="F246" s="353">
        <v>95227.6</v>
      </c>
      <c r="G246" s="354">
        <v>6041.7914583566871</v>
      </c>
    </row>
    <row r="247" spans="1:7" x14ac:dyDescent="0.2">
      <c r="A247" s="268" t="s">
        <v>1422</v>
      </c>
      <c r="B247" s="271" t="s">
        <v>304</v>
      </c>
      <c r="C247" s="271" t="s">
        <v>1662</v>
      </c>
      <c r="D247" s="271" t="s">
        <v>1663</v>
      </c>
      <c r="E247" s="271" t="s">
        <v>1428</v>
      </c>
      <c r="F247" s="353">
        <v>104.01</v>
      </c>
      <c r="G247" s="354">
        <v>6.5989978701939247</v>
      </c>
    </row>
    <row r="248" spans="1:7" x14ac:dyDescent="0.2">
      <c r="A248" s="268" t="s">
        <v>1422</v>
      </c>
      <c r="B248" s="271" t="s">
        <v>304</v>
      </c>
      <c r="C248" s="271" t="s">
        <v>1662</v>
      </c>
      <c r="D248" s="271" t="s">
        <v>1663</v>
      </c>
      <c r="E248" s="271" t="s">
        <v>1430</v>
      </c>
      <c r="F248" s="353">
        <v>10729.81</v>
      </c>
      <c r="G248" s="354">
        <v>680.76140118820763</v>
      </c>
    </row>
    <row r="249" spans="1:7" x14ac:dyDescent="0.2">
      <c r="A249" s="268" t="s">
        <v>1422</v>
      </c>
      <c r="B249" s="271" t="s">
        <v>304</v>
      </c>
      <c r="C249" s="271" t="s">
        <v>1662</v>
      </c>
      <c r="D249" s="271" t="s">
        <v>1663</v>
      </c>
      <c r="E249" s="271" t="s">
        <v>1432</v>
      </c>
      <c r="F249" s="353">
        <v>73657.41</v>
      </c>
      <c r="G249" s="354">
        <v>4673.2534536486946</v>
      </c>
    </row>
    <row r="250" spans="1:7" x14ac:dyDescent="0.2">
      <c r="A250" s="268" t="s">
        <v>1422</v>
      </c>
      <c r="B250" s="271" t="s">
        <v>304</v>
      </c>
      <c r="C250" s="271" t="s">
        <v>1664</v>
      </c>
      <c r="D250" s="271" t="s">
        <v>1665</v>
      </c>
      <c r="E250" s="271" t="s">
        <v>1432</v>
      </c>
      <c r="F250" s="353">
        <v>65065.55</v>
      </c>
      <c r="G250" s="354">
        <v>4128.1360049321829</v>
      </c>
    </row>
    <row r="251" spans="1:7" x14ac:dyDescent="0.2">
      <c r="A251" s="268" t="s">
        <v>1422</v>
      </c>
      <c r="B251" s="271" t="s">
        <v>304</v>
      </c>
      <c r="C251" s="271" t="s">
        <v>1666</v>
      </c>
      <c r="D251" s="271" t="s">
        <v>1667</v>
      </c>
      <c r="E251" s="271" t="s">
        <v>1432</v>
      </c>
      <c r="F251" s="353">
        <v>449656.74</v>
      </c>
      <c r="G251" s="354">
        <v>28528.83251205022</v>
      </c>
    </row>
    <row r="252" spans="1:7" x14ac:dyDescent="0.2">
      <c r="A252" s="268" t="s">
        <v>1422</v>
      </c>
      <c r="B252" s="271" t="s">
        <v>304</v>
      </c>
      <c r="C252" s="271" t="s">
        <v>1668</v>
      </c>
      <c r="D252" s="271" t="s">
        <v>1669</v>
      </c>
      <c r="E252" s="271" t="s">
        <v>1432</v>
      </c>
      <c r="F252" s="353">
        <v>994.81</v>
      </c>
      <c r="G252" s="354">
        <v>63.116518327541755</v>
      </c>
    </row>
    <row r="253" spans="1:7" x14ac:dyDescent="0.2">
      <c r="A253" s="268" t="s">
        <v>1422</v>
      </c>
      <c r="B253" s="271" t="s">
        <v>304</v>
      </c>
      <c r="C253" s="271" t="s">
        <v>1670</v>
      </c>
      <c r="D253" s="271" t="s">
        <v>1671</v>
      </c>
      <c r="E253" s="271" t="s">
        <v>1432</v>
      </c>
      <c r="F253" s="353">
        <v>345.41</v>
      </c>
      <c r="G253" s="354">
        <v>21.914814482681315</v>
      </c>
    </row>
    <row r="254" spans="1:7" x14ac:dyDescent="0.2">
      <c r="A254" s="268" t="s">
        <v>1422</v>
      </c>
      <c r="B254" s="271" t="s">
        <v>304</v>
      </c>
      <c r="C254" s="271" t="s">
        <v>1672</v>
      </c>
      <c r="D254" s="271" t="s">
        <v>1673</v>
      </c>
      <c r="E254" s="271" t="s">
        <v>1432</v>
      </c>
      <c r="F254" s="353">
        <v>271.41000000000003</v>
      </c>
      <c r="G254" s="354">
        <v>17.219825131711694</v>
      </c>
    </row>
    <row r="255" spans="1:7" x14ac:dyDescent="0.2">
      <c r="A255" s="268" t="s">
        <v>1422</v>
      </c>
      <c r="B255" s="271" t="s">
        <v>304</v>
      </c>
      <c r="C255" s="271" t="s">
        <v>1674</v>
      </c>
      <c r="D255" s="271" t="s">
        <v>1675</v>
      </c>
      <c r="E255" s="271" t="s">
        <v>1432</v>
      </c>
      <c r="F255" s="353">
        <v>890.8</v>
      </c>
      <c r="G255" s="354">
        <v>56.517520457347828</v>
      </c>
    </row>
    <row r="256" spans="1:7" x14ac:dyDescent="0.2">
      <c r="A256" s="268" t="s">
        <v>1422</v>
      </c>
      <c r="B256" s="271" t="s">
        <v>304</v>
      </c>
      <c r="C256" s="271" t="s">
        <v>1676</v>
      </c>
      <c r="D256" s="271" t="s">
        <v>1677</v>
      </c>
      <c r="E256" s="271" t="s">
        <v>1432</v>
      </c>
      <c r="F256" s="353">
        <v>16052.36</v>
      </c>
      <c r="G256" s="354">
        <v>1018.4548548369017</v>
      </c>
    </row>
    <row r="257" spans="1:7" x14ac:dyDescent="0.2">
      <c r="A257" s="268" t="s">
        <v>191</v>
      </c>
      <c r="B257" s="271" t="s">
        <v>304</v>
      </c>
      <c r="C257" s="271" t="s">
        <v>265</v>
      </c>
      <c r="D257" s="271" t="s">
        <v>1678</v>
      </c>
      <c r="E257" s="271" t="s">
        <v>1428</v>
      </c>
      <c r="F257" s="353">
        <v>24.67</v>
      </c>
      <c r="G257" s="354">
        <v>24.67</v>
      </c>
    </row>
    <row r="258" spans="1:7" x14ac:dyDescent="0.2">
      <c r="A258" s="268" t="s">
        <v>191</v>
      </c>
      <c r="B258" s="271" t="s">
        <v>304</v>
      </c>
      <c r="C258" s="271" t="s">
        <v>265</v>
      </c>
      <c r="D258" s="271" t="s">
        <v>1678</v>
      </c>
      <c r="E258" s="271" t="s">
        <v>1430</v>
      </c>
      <c r="F258" s="353">
        <v>2545.81</v>
      </c>
      <c r="G258" s="354">
        <v>2545.81</v>
      </c>
    </row>
    <row r="259" spans="1:7" x14ac:dyDescent="0.2">
      <c r="A259" s="268" t="s">
        <v>191</v>
      </c>
      <c r="B259" s="271" t="s">
        <v>304</v>
      </c>
      <c r="C259" s="271" t="s">
        <v>265</v>
      </c>
      <c r="D259" s="271" t="s">
        <v>1678</v>
      </c>
      <c r="E259" s="271" t="s">
        <v>1432</v>
      </c>
      <c r="F259" s="353">
        <v>20788.63</v>
      </c>
      <c r="G259" s="354">
        <v>20788.63</v>
      </c>
    </row>
    <row r="260" spans="1:7" x14ac:dyDescent="0.2">
      <c r="A260" s="268" t="s">
        <v>1422</v>
      </c>
      <c r="B260" s="271" t="s">
        <v>304</v>
      </c>
      <c r="C260" s="271" t="s">
        <v>1679</v>
      </c>
      <c r="D260" s="271" t="s">
        <v>1680</v>
      </c>
      <c r="E260" s="271" t="s">
        <v>1428</v>
      </c>
      <c r="F260" s="353">
        <v>83.21</v>
      </c>
      <c r="G260" s="354">
        <v>5.2793251877592198</v>
      </c>
    </row>
    <row r="261" spans="1:7" x14ac:dyDescent="0.2">
      <c r="A261" s="268" t="s">
        <v>1422</v>
      </c>
      <c r="B261" s="271" t="s">
        <v>304</v>
      </c>
      <c r="C261" s="271" t="s">
        <v>1679</v>
      </c>
      <c r="D261" s="271" t="s">
        <v>1680</v>
      </c>
      <c r="E261" s="271" t="s">
        <v>1430</v>
      </c>
      <c r="F261" s="353">
        <v>8585.43</v>
      </c>
      <c r="G261" s="354">
        <v>544.7094922093936</v>
      </c>
    </row>
    <row r="262" spans="1:7" x14ac:dyDescent="0.2">
      <c r="A262" s="268" t="s">
        <v>1422</v>
      </c>
      <c r="B262" s="271" t="s">
        <v>304</v>
      </c>
      <c r="C262" s="271" t="s">
        <v>1679</v>
      </c>
      <c r="D262" s="271" t="s">
        <v>1680</v>
      </c>
      <c r="E262" s="271" t="s">
        <v>1432</v>
      </c>
      <c r="F262" s="353">
        <v>201115.72</v>
      </c>
      <c r="G262" s="354">
        <v>12759.948158278221</v>
      </c>
    </row>
    <row r="263" spans="1:7" x14ac:dyDescent="0.2">
      <c r="A263" s="268" t="s">
        <v>1422</v>
      </c>
      <c r="B263" s="271" t="s">
        <v>304</v>
      </c>
      <c r="C263" s="271" t="s">
        <v>1681</v>
      </c>
      <c r="D263" s="271" t="s">
        <v>1682</v>
      </c>
      <c r="E263" s="271" t="s">
        <v>1428</v>
      </c>
      <c r="F263" s="353">
        <v>157.80000000000001</v>
      </c>
      <c r="G263" s="354">
        <v>10.01174756193252</v>
      </c>
    </row>
    <row r="264" spans="1:7" x14ac:dyDescent="0.2">
      <c r="A264" s="268" t="s">
        <v>1422</v>
      </c>
      <c r="B264" s="271" t="s">
        <v>304</v>
      </c>
      <c r="C264" s="271" t="s">
        <v>1681</v>
      </c>
      <c r="D264" s="271" t="s">
        <v>1682</v>
      </c>
      <c r="E264" s="271" t="s">
        <v>1430</v>
      </c>
      <c r="F264" s="353">
        <v>16281.56</v>
      </c>
      <c r="G264" s="354">
        <v>1032.9966326644994</v>
      </c>
    </row>
    <row r="265" spans="1:7" x14ac:dyDescent="0.2">
      <c r="A265" s="268" t="s">
        <v>1422</v>
      </c>
      <c r="B265" s="271" t="s">
        <v>304</v>
      </c>
      <c r="C265" s="271" t="s">
        <v>1681</v>
      </c>
      <c r="D265" s="271" t="s">
        <v>1682</v>
      </c>
      <c r="E265" s="271" t="s">
        <v>1432</v>
      </c>
      <c r="F265" s="353">
        <v>168667.02000000002</v>
      </c>
      <c r="G265" s="354">
        <v>10701.214361618655</v>
      </c>
    </row>
    <row r="266" spans="1:7" x14ac:dyDescent="0.2">
      <c r="A266" s="268" t="s">
        <v>1422</v>
      </c>
      <c r="B266" s="271" t="s">
        <v>304</v>
      </c>
      <c r="C266" s="271" t="s">
        <v>1683</v>
      </c>
      <c r="D266" s="271" t="s">
        <v>1684</v>
      </c>
      <c r="E266" s="271" t="s">
        <v>1428</v>
      </c>
      <c r="F266" s="353">
        <v>686.97</v>
      </c>
      <c r="G266" s="354">
        <v>43.585362627508133</v>
      </c>
    </row>
    <row r="267" spans="1:7" x14ac:dyDescent="0.2">
      <c r="A267" s="268" t="s">
        <v>1422</v>
      </c>
      <c r="B267" s="271" t="s">
        <v>304</v>
      </c>
      <c r="C267" s="271" t="s">
        <v>1683</v>
      </c>
      <c r="D267" s="271" t="s">
        <v>1684</v>
      </c>
      <c r="E267" s="271" t="s">
        <v>1430</v>
      </c>
      <c r="F267" s="353">
        <v>70869.67</v>
      </c>
      <c r="G267" s="354">
        <v>4496.3830534693425</v>
      </c>
    </row>
    <row r="268" spans="1:7" x14ac:dyDescent="0.2">
      <c r="A268" s="268" t="s">
        <v>1422</v>
      </c>
      <c r="B268" s="271" t="s">
        <v>304</v>
      </c>
      <c r="C268" s="271" t="s">
        <v>1683</v>
      </c>
      <c r="D268" s="271" t="s">
        <v>1684</v>
      </c>
      <c r="E268" s="271" t="s">
        <v>1432</v>
      </c>
      <c r="F268" s="353">
        <v>581636.17999999993</v>
      </c>
      <c r="G268" s="354">
        <v>36902.373935657437</v>
      </c>
    </row>
    <row r="269" spans="1:7" x14ac:dyDescent="0.2">
      <c r="A269" s="268" t="s">
        <v>1422</v>
      </c>
      <c r="B269" s="271" t="s">
        <v>304</v>
      </c>
      <c r="C269" s="271" t="s">
        <v>1685</v>
      </c>
      <c r="D269" s="271" t="s">
        <v>1686</v>
      </c>
      <c r="E269" s="271" t="s">
        <v>1428</v>
      </c>
      <c r="F269" s="353">
        <v>555.30999999999995</v>
      </c>
      <c r="G269" s="354">
        <v>35.232088330904602</v>
      </c>
    </row>
    <row r="270" spans="1:7" x14ac:dyDescent="0.2">
      <c r="A270" s="268" t="s">
        <v>1422</v>
      </c>
      <c r="B270" s="271" t="s">
        <v>304</v>
      </c>
      <c r="C270" s="271" t="s">
        <v>1685</v>
      </c>
      <c r="D270" s="271" t="s">
        <v>1686</v>
      </c>
      <c r="E270" s="271" t="s">
        <v>1430</v>
      </c>
      <c r="F270" s="353">
        <v>57288.62</v>
      </c>
      <c r="G270" s="354">
        <v>3634.7224436722345</v>
      </c>
    </row>
    <row r="271" spans="1:7" x14ac:dyDescent="0.2">
      <c r="A271" s="268" t="s">
        <v>1422</v>
      </c>
      <c r="B271" s="271" t="s">
        <v>304</v>
      </c>
      <c r="C271" s="271" t="s">
        <v>1685</v>
      </c>
      <c r="D271" s="271" t="s">
        <v>1686</v>
      </c>
      <c r="E271" s="271" t="s">
        <v>1432</v>
      </c>
      <c r="F271" s="353">
        <v>1000177.48</v>
      </c>
      <c r="G271" s="354">
        <v>63457.062401076117</v>
      </c>
    </row>
    <row r="272" spans="1:7" x14ac:dyDescent="0.2">
      <c r="A272" s="268" t="s">
        <v>1422</v>
      </c>
      <c r="B272" s="271" t="s">
        <v>304</v>
      </c>
      <c r="C272" s="271" t="s">
        <v>1687</v>
      </c>
      <c r="D272" s="271" t="s">
        <v>1688</v>
      </c>
      <c r="E272" s="271" t="s">
        <v>1432</v>
      </c>
      <c r="F272" s="353">
        <v>6239.75</v>
      </c>
      <c r="G272" s="354">
        <v>395.88594327990137</v>
      </c>
    </row>
    <row r="273" spans="1:7" x14ac:dyDescent="0.2">
      <c r="A273" s="268" t="s">
        <v>1422</v>
      </c>
      <c r="B273" s="271" t="s">
        <v>304</v>
      </c>
      <c r="C273" s="271" t="s">
        <v>1689</v>
      </c>
      <c r="D273" s="271" t="s">
        <v>1690</v>
      </c>
      <c r="E273" s="271" t="s">
        <v>1432</v>
      </c>
      <c r="F273" s="353">
        <v>2923.77</v>
      </c>
      <c r="G273" s="354">
        <v>185.50093263087098</v>
      </c>
    </row>
    <row r="274" spans="1:7" x14ac:dyDescent="0.2">
      <c r="A274" s="268" t="s">
        <v>1422</v>
      </c>
      <c r="B274" s="271" t="s">
        <v>304</v>
      </c>
      <c r="C274" s="271" t="s">
        <v>1691</v>
      </c>
      <c r="D274" s="271" t="s">
        <v>1692</v>
      </c>
      <c r="E274" s="271" t="s">
        <v>1432</v>
      </c>
      <c r="F274" s="353">
        <v>6196.59</v>
      </c>
      <c r="G274" s="354">
        <v>393.14762246384936</v>
      </c>
    </row>
    <row r="275" spans="1:7" x14ac:dyDescent="0.2">
      <c r="A275" s="268" t="s">
        <v>1422</v>
      </c>
      <c r="B275" s="271" t="s">
        <v>304</v>
      </c>
      <c r="C275" s="271" t="s">
        <v>1693</v>
      </c>
      <c r="D275" s="271" t="s">
        <v>1694</v>
      </c>
      <c r="E275" s="271" t="s">
        <v>1432</v>
      </c>
      <c r="F275" s="353">
        <v>94617.919999999998</v>
      </c>
      <c r="G275" s="354">
        <v>6003.1098217688605</v>
      </c>
    </row>
    <row r="276" spans="1:7" x14ac:dyDescent="0.2">
      <c r="A276" s="268" t="s">
        <v>1422</v>
      </c>
      <c r="B276" s="271" t="s">
        <v>304</v>
      </c>
      <c r="C276" s="271" t="s">
        <v>1695</v>
      </c>
      <c r="D276" s="271" t="s">
        <v>1696</v>
      </c>
      <c r="E276" s="271" t="s">
        <v>1432</v>
      </c>
      <c r="F276" s="353">
        <v>101827.42</v>
      </c>
      <c r="G276" s="354">
        <v>6460.5223315771773</v>
      </c>
    </row>
    <row r="277" spans="1:7" x14ac:dyDescent="0.2">
      <c r="A277" s="268" t="s">
        <v>1422</v>
      </c>
      <c r="B277" s="271" t="s">
        <v>304</v>
      </c>
      <c r="C277" s="271" t="s">
        <v>1697</v>
      </c>
      <c r="D277" s="271" t="s">
        <v>1698</v>
      </c>
      <c r="E277" s="271" t="s">
        <v>1432</v>
      </c>
      <c r="F277" s="353">
        <v>19883.330000000002</v>
      </c>
      <c r="G277" s="354">
        <v>1261.5138190785788</v>
      </c>
    </row>
    <row r="278" spans="1:7" x14ac:dyDescent="0.2">
      <c r="A278" s="268" t="s">
        <v>1422</v>
      </c>
      <c r="B278" s="271" t="s">
        <v>304</v>
      </c>
      <c r="C278" s="271" t="s">
        <v>1699</v>
      </c>
      <c r="D278" s="271" t="s">
        <v>1700</v>
      </c>
      <c r="E278" s="271" t="s">
        <v>1432</v>
      </c>
      <c r="F278" s="353">
        <v>118816.73</v>
      </c>
      <c r="G278" s="354">
        <v>7538.4227306355788</v>
      </c>
    </row>
    <row r="279" spans="1:7" x14ac:dyDescent="0.2">
      <c r="A279" s="268" t="s">
        <v>1422</v>
      </c>
      <c r="B279" s="271" t="s">
        <v>304</v>
      </c>
      <c r="C279" s="271" t="s">
        <v>1701</v>
      </c>
      <c r="D279" s="271" t="s">
        <v>1702</v>
      </c>
      <c r="E279" s="271" t="s">
        <v>1432</v>
      </c>
      <c r="F279" s="353">
        <v>221248.2</v>
      </c>
      <c r="G279" s="354">
        <v>14037.269498935098</v>
      </c>
    </row>
    <row r="280" spans="1:7" x14ac:dyDescent="0.2">
      <c r="A280" s="268" t="s">
        <v>1422</v>
      </c>
      <c r="B280" s="271" t="s">
        <v>304</v>
      </c>
      <c r="C280" s="271" t="s">
        <v>1703</v>
      </c>
      <c r="D280" s="271" t="s">
        <v>1704</v>
      </c>
      <c r="E280" s="271" t="s">
        <v>1432</v>
      </c>
      <c r="F280" s="353">
        <v>2582.88</v>
      </c>
      <c r="G280" s="354">
        <v>163.87289317341106</v>
      </c>
    </row>
    <row r="281" spans="1:7" x14ac:dyDescent="0.2">
      <c r="A281" s="268" t="s">
        <v>1422</v>
      </c>
      <c r="B281" s="271" t="s">
        <v>304</v>
      </c>
      <c r="C281" s="271" t="s">
        <v>1705</v>
      </c>
      <c r="D281" s="271" t="s">
        <v>1706</v>
      </c>
      <c r="E281" s="271" t="s">
        <v>1432</v>
      </c>
      <c r="F281" s="353">
        <v>87867.01</v>
      </c>
      <c r="G281" s="354">
        <v>5574.7929223181254</v>
      </c>
    </row>
    <row r="282" spans="1:7" x14ac:dyDescent="0.2">
      <c r="A282" s="268" t="s">
        <v>1422</v>
      </c>
      <c r="B282" s="271" t="s">
        <v>304</v>
      </c>
      <c r="C282" s="271" t="s">
        <v>1707</v>
      </c>
      <c r="D282" s="271" t="s">
        <v>1708</v>
      </c>
      <c r="E282" s="271" t="s">
        <v>1432</v>
      </c>
      <c r="F282" s="353">
        <v>19763.22</v>
      </c>
      <c r="G282" s="354">
        <v>1253.8933437955388</v>
      </c>
    </row>
    <row r="283" spans="1:7" x14ac:dyDescent="0.2">
      <c r="A283" s="268" t="s">
        <v>1422</v>
      </c>
      <c r="B283" s="271" t="s">
        <v>304</v>
      </c>
      <c r="C283" s="271" t="s">
        <v>1709</v>
      </c>
      <c r="D283" s="271" t="s">
        <v>1710</v>
      </c>
      <c r="E283" s="271" t="s">
        <v>1432</v>
      </c>
      <c r="F283" s="353">
        <v>180.27</v>
      </c>
      <c r="G283" s="354">
        <v>11.437374733774242</v>
      </c>
    </row>
    <row r="284" spans="1:7" x14ac:dyDescent="0.2">
      <c r="A284" s="268" t="s">
        <v>1422</v>
      </c>
      <c r="B284" s="271" t="s">
        <v>304</v>
      </c>
      <c r="C284" s="271" t="s">
        <v>1711</v>
      </c>
      <c r="D284" s="271" t="s">
        <v>1712</v>
      </c>
      <c r="E284" s="271" t="s">
        <v>1432</v>
      </c>
      <c r="F284" s="353">
        <v>565960.98</v>
      </c>
      <c r="G284" s="354">
        <v>35907.848299517995</v>
      </c>
    </row>
    <row r="285" spans="1:7" x14ac:dyDescent="0.2">
      <c r="A285" s="268" t="s">
        <v>1422</v>
      </c>
      <c r="B285" s="271" t="s">
        <v>304</v>
      </c>
      <c r="C285" s="271" t="s">
        <v>1713</v>
      </c>
      <c r="D285" s="271" t="s">
        <v>1714</v>
      </c>
      <c r="E285" s="271" t="s">
        <v>1432</v>
      </c>
      <c r="F285" s="353">
        <v>53933.53</v>
      </c>
      <c r="G285" s="354">
        <v>3421.8560677054143</v>
      </c>
    </row>
    <row r="286" spans="1:7" x14ac:dyDescent="0.2">
      <c r="A286" s="268" t="s">
        <v>1422</v>
      </c>
      <c r="B286" s="271" t="s">
        <v>304</v>
      </c>
      <c r="C286" s="271" t="s">
        <v>1715</v>
      </c>
      <c r="D286" s="271" t="s">
        <v>1716</v>
      </c>
      <c r="E286" s="271" t="s">
        <v>1432</v>
      </c>
      <c r="F286" s="353">
        <v>814416.36</v>
      </c>
      <c r="G286" s="354">
        <v>51671.299154803273</v>
      </c>
    </row>
    <row r="287" spans="1:7" x14ac:dyDescent="0.2">
      <c r="A287" s="268" t="s">
        <v>1422</v>
      </c>
      <c r="B287" s="271" t="s">
        <v>304</v>
      </c>
      <c r="C287" s="271" t="s">
        <v>1717</v>
      </c>
      <c r="D287" s="271" t="s">
        <v>1718</v>
      </c>
      <c r="E287" s="271" t="s">
        <v>1432</v>
      </c>
      <c r="F287" s="353">
        <v>29205.71</v>
      </c>
      <c r="G287" s="354">
        <v>1852.9796951014462</v>
      </c>
    </row>
    <row r="288" spans="1:7" x14ac:dyDescent="0.2">
      <c r="A288" s="268" t="s">
        <v>1422</v>
      </c>
      <c r="B288" s="271" t="s">
        <v>304</v>
      </c>
      <c r="C288" s="271" t="s">
        <v>1719</v>
      </c>
      <c r="D288" s="271" t="s">
        <v>1720</v>
      </c>
      <c r="E288" s="271" t="s">
        <v>1432</v>
      </c>
      <c r="F288" s="353">
        <v>379506.37</v>
      </c>
      <c r="G288" s="354">
        <v>24078.086023988344</v>
      </c>
    </row>
    <row r="289" spans="1:7" x14ac:dyDescent="0.2">
      <c r="A289" s="268" t="s">
        <v>1422</v>
      </c>
      <c r="B289" s="271" t="s">
        <v>304</v>
      </c>
      <c r="C289" s="271" t="s">
        <v>1721</v>
      </c>
      <c r="D289" s="271" t="s">
        <v>1722</v>
      </c>
      <c r="E289" s="271" t="s">
        <v>1432</v>
      </c>
      <c r="F289" s="353">
        <v>83416.929999999993</v>
      </c>
      <c r="G289" s="354">
        <v>5292.4540275753834</v>
      </c>
    </row>
    <row r="290" spans="1:7" x14ac:dyDescent="0.2">
      <c r="A290" s="268" t="s">
        <v>1422</v>
      </c>
      <c r="B290" s="271" t="s">
        <v>304</v>
      </c>
      <c r="C290" s="271" t="s">
        <v>1723</v>
      </c>
      <c r="D290" s="271" t="s">
        <v>1724</v>
      </c>
      <c r="E290" s="271" t="s">
        <v>1432</v>
      </c>
      <c r="F290" s="353">
        <v>1023831.68</v>
      </c>
      <c r="G290" s="354">
        <v>64957.822091693764</v>
      </c>
    </row>
    <row r="291" spans="1:7" x14ac:dyDescent="0.2">
      <c r="A291" s="268" t="s">
        <v>1422</v>
      </c>
      <c r="B291" s="271" t="s">
        <v>304</v>
      </c>
      <c r="C291" s="271" t="s">
        <v>1725</v>
      </c>
      <c r="D291" s="271" t="s">
        <v>1726</v>
      </c>
      <c r="E291" s="271" t="s">
        <v>1432</v>
      </c>
      <c r="F291" s="353">
        <v>11745.32</v>
      </c>
      <c r="G291" s="354">
        <v>745.19124761798003</v>
      </c>
    </row>
    <row r="292" spans="1:7" x14ac:dyDescent="0.2">
      <c r="A292" s="268" t="s">
        <v>1422</v>
      </c>
      <c r="B292" s="271" t="s">
        <v>304</v>
      </c>
      <c r="C292" s="271" t="s">
        <v>1727</v>
      </c>
      <c r="D292" s="271" t="s">
        <v>1728</v>
      </c>
      <c r="E292" s="271" t="s">
        <v>1428</v>
      </c>
      <c r="F292" s="353">
        <v>0.27</v>
      </c>
      <c r="G292" s="354">
        <v>1.7130366550835111E-2</v>
      </c>
    </row>
    <row r="293" spans="1:7" x14ac:dyDescent="0.2">
      <c r="A293" s="268" t="s">
        <v>1422</v>
      </c>
      <c r="B293" s="271" t="s">
        <v>304</v>
      </c>
      <c r="C293" s="271" t="s">
        <v>1727</v>
      </c>
      <c r="D293" s="271" t="s">
        <v>1728</v>
      </c>
      <c r="E293" s="271" t="s">
        <v>1430</v>
      </c>
      <c r="F293" s="353">
        <v>28.2</v>
      </c>
      <c r="G293" s="354">
        <v>1.789171617531667</v>
      </c>
    </row>
    <row r="294" spans="1:7" x14ac:dyDescent="0.2">
      <c r="A294" s="268" t="s">
        <v>1422</v>
      </c>
      <c r="B294" s="271" t="s">
        <v>304</v>
      </c>
      <c r="C294" s="271" t="s">
        <v>1729</v>
      </c>
      <c r="D294" s="271" t="s">
        <v>1730</v>
      </c>
      <c r="E294" s="271" t="s">
        <v>1428</v>
      </c>
      <c r="F294" s="353">
        <v>0</v>
      </c>
      <c r="G294" s="354">
        <v>0</v>
      </c>
    </row>
    <row r="295" spans="1:7" x14ac:dyDescent="0.2">
      <c r="A295" s="268" t="s">
        <v>1422</v>
      </c>
      <c r="B295" s="271" t="s">
        <v>304</v>
      </c>
      <c r="C295" s="271" t="s">
        <v>1729</v>
      </c>
      <c r="D295" s="271" t="s">
        <v>1730</v>
      </c>
      <c r="E295" s="271" t="s">
        <v>1430</v>
      </c>
      <c r="F295" s="353">
        <v>0</v>
      </c>
      <c r="G295" s="354">
        <v>0</v>
      </c>
    </row>
    <row r="296" spans="1:7" x14ac:dyDescent="0.2">
      <c r="A296" s="268" t="s">
        <v>1422</v>
      </c>
      <c r="B296" s="271" t="s">
        <v>304</v>
      </c>
      <c r="C296" s="271" t="s">
        <v>1729</v>
      </c>
      <c r="D296" s="271" t="s">
        <v>1730</v>
      </c>
      <c r="E296" s="271" t="s">
        <v>1432</v>
      </c>
      <c r="F296" s="353">
        <v>298076.96000000002</v>
      </c>
      <c r="G296" s="354">
        <v>18911.73179688376</v>
      </c>
    </row>
    <row r="297" spans="1:7" x14ac:dyDescent="0.2">
      <c r="A297" s="268" t="s">
        <v>1422</v>
      </c>
      <c r="B297" s="271" t="s">
        <v>304</v>
      </c>
      <c r="C297" s="271" t="s">
        <v>1731</v>
      </c>
      <c r="D297" s="271" t="s">
        <v>1732</v>
      </c>
      <c r="E297" s="271" t="s">
        <v>1432</v>
      </c>
      <c r="F297" s="353">
        <v>191229.08</v>
      </c>
      <c r="G297" s="354">
        <v>12132.682353996188</v>
      </c>
    </row>
    <row r="298" spans="1:7" x14ac:dyDescent="0.2">
      <c r="A298" s="268" t="s">
        <v>1422</v>
      </c>
      <c r="B298" s="271" t="s">
        <v>304</v>
      </c>
      <c r="C298" s="271" t="s">
        <v>1733</v>
      </c>
      <c r="D298" s="271" t="s">
        <v>1734</v>
      </c>
      <c r="E298" s="271" t="s">
        <v>1432</v>
      </c>
      <c r="F298" s="353">
        <v>28922.3</v>
      </c>
      <c r="G298" s="354">
        <v>1834.9985203452529</v>
      </c>
    </row>
    <row r="299" spans="1:7" x14ac:dyDescent="0.2">
      <c r="A299" s="268" t="s">
        <v>191</v>
      </c>
      <c r="B299" s="271" t="s">
        <v>304</v>
      </c>
      <c r="C299" s="271" t="s">
        <v>1735</v>
      </c>
      <c r="D299" s="271" t="s">
        <v>1736</v>
      </c>
      <c r="E299" s="271" t="s">
        <v>1432</v>
      </c>
      <c r="F299" s="353">
        <v>-9212.85</v>
      </c>
      <c r="G299" s="354">
        <v>-9212.85</v>
      </c>
    </row>
    <row r="300" spans="1:7" x14ac:dyDescent="0.2">
      <c r="A300" s="268" t="s">
        <v>1422</v>
      </c>
      <c r="B300" s="271" t="s">
        <v>1520</v>
      </c>
      <c r="C300" s="271" t="s">
        <v>1737</v>
      </c>
      <c r="D300" s="271" t="s">
        <v>1738</v>
      </c>
      <c r="E300" s="271" t="s">
        <v>1432</v>
      </c>
      <c r="F300" s="353">
        <v>2000</v>
      </c>
      <c r="G300" s="354">
        <v>126.89160408026007</v>
      </c>
    </row>
    <row r="301" spans="1:7" x14ac:dyDescent="0.2">
      <c r="A301" s="268" t="s">
        <v>1422</v>
      </c>
      <c r="B301" s="271" t="s">
        <v>1520</v>
      </c>
      <c r="C301" s="271" t="s">
        <v>1739</v>
      </c>
      <c r="D301" s="271" t="s">
        <v>1740</v>
      </c>
      <c r="E301" s="271" t="s">
        <v>1428</v>
      </c>
      <c r="F301" s="353">
        <v>2370.15</v>
      </c>
      <c r="G301" s="354">
        <v>150.37606770541421</v>
      </c>
    </row>
    <row r="302" spans="1:7" x14ac:dyDescent="0.2">
      <c r="A302" s="268" t="s">
        <v>1422</v>
      </c>
      <c r="B302" s="271" t="s">
        <v>1520</v>
      </c>
      <c r="C302" s="271" t="s">
        <v>1739</v>
      </c>
      <c r="D302" s="271" t="s">
        <v>1740</v>
      </c>
      <c r="E302" s="271" t="s">
        <v>1430</v>
      </c>
      <c r="F302" s="353">
        <v>244517.71</v>
      </c>
      <c r="G302" s="354">
        <v>15513.622223965924</v>
      </c>
    </row>
    <row r="303" spans="1:7" x14ac:dyDescent="0.2">
      <c r="A303" s="268" t="s">
        <v>1422</v>
      </c>
      <c r="B303" s="271" t="s">
        <v>1520</v>
      </c>
      <c r="C303" s="271" t="s">
        <v>1739</v>
      </c>
      <c r="D303" s="271" t="s">
        <v>1740</v>
      </c>
      <c r="E303" s="271" t="s">
        <v>1432</v>
      </c>
      <c r="F303" s="353">
        <v>1705992.68</v>
      </c>
      <c r="G303" s="354">
        <v>108238.0738571909</v>
      </c>
    </row>
    <row r="304" spans="1:7" x14ac:dyDescent="0.2">
      <c r="A304" s="268" t="s">
        <v>1422</v>
      </c>
      <c r="B304" s="271" t="s">
        <v>1520</v>
      </c>
      <c r="C304" s="271" t="s">
        <v>1741</v>
      </c>
      <c r="D304" s="271" t="s">
        <v>1742</v>
      </c>
      <c r="E304" s="271" t="s">
        <v>1428</v>
      </c>
      <c r="F304" s="353">
        <v>238.76</v>
      </c>
      <c r="G304" s="354">
        <v>15.148319695101446</v>
      </c>
    </row>
    <row r="305" spans="1:7" x14ac:dyDescent="0.2">
      <c r="A305" s="268" t="s">
        <v>1422</v>
      </c>
      <c r="B305" s="271" t="s">
        <v>1520</v>
      </c>
      <c r="C305" s="271" t="s">
        <v>1741</v>
      </c>
      <c r="D305" s="271" t="s">
        <v>1742</v>
      </c>
      <c r="E305" s="271" t="s">
        <v>1430</v>
      </c>
      <c r="F305" s="353">
        <v>24631.75</v>
      </c>
      <c r="G305" s="354">
        <v>1562.7811344019728</v>
      </c>
    </row>
    <row r="306" spans="1:7" x14ac:dyDescent="0.2">
      <c r="A306" s="268" t="s">
        <v>1422</v>
      </c>
      <c r="B306" s="271" t="s">
        <v>1520</v>
      </c>
      <c r="C306" s="271" t="s">
        <v>1741</v>
      </c>
      <c r="D306" s="271" t="s">
        <v>1742</v>
      </c>
      <c r="E306" s="271" t="s">
        <v>1432</v>
      </c>
      <c r="F306" s="353">
        <v>153022.82</v>
      </c>
      <c r="G306" s="354">
        <v>9708.6555453424517</v>
      </c>
    </row>
    <row r="307" spans="1:7" x14ac:dyDescent="0.2">
      <c r="A307" s="268" t="s">
        <v>1422</v>
      </c>
      <c r="B307" s="271" t="s">
        <v>1520</v>
      </c>
      <c r="C307" s="271" t="s">
        <v>1743</v>
      </c>
      <c r="D307" s="271" t="s">
        <v>1744</v>
      </c>
      <c r="E307" s="271" t="s">
        <v>1428</v>
      </c>
      <c r="F307" s="353">
        <v>11.06</v>
      </c>
      <c r="G307" s="354">
        <v>0.70171057056383823</v>
      </c>
    </row>
    <row r="308" spans="1:7" x14ac:dyDescent="0.2">
      <c r="A308" s="268" t="s">
        <v>1422</v>
      </c>
      <c r="B308" s="271" t="s">
        <v>1520</v>
      </c>
      <c r="C308" s="271" t="s">
        <v>1743</v>
      </c>
      <c r="D308" s="271" t="s">
        <v>1744</v>
      </c>
      <c r="E308" s="271" t="s">
        <v>1430</v>
      </c>
      <c r="F308" s="353">
        <v>1141.6300000000001</v>
      </c>
      <c r="G308" s="354">
        <v>72.43163098307366</v>
      </c>
    </row>
    <row r="309" spans="1:7" x14ac:dyDescent="0.2">
      <c r="A309" s="268" t="s">
        <v>1422</v>
      </c>
      <c r="B309" s="271" t="s">
        <v>1520</v>
      </c>
      <c r="C309" s="271" t="s">
        <v>1743</v>
      </c>
      <c r="D309" s="271" t="s">
        <v>1744</v>
      </c>
      <c r="E309" s="271" t="s">
        <v>1432</v>
      </c>
      <c r="F309" s="353">
        <v>7099.37</v>
      </c>
      <c r="G309" s="354">
        <v>450.42522362963797</v>
      </c>
    </row>
    <row r="310" spans="1:7" x14ac:dyDescent="0.2">
      <c r="A310" s="268" t="s">
        <v>1422</v>
      </c>
      <c r="B310" s="271" t="s">
        <v>1520</v>
      </c>
      <c r="C310" s="271" t="s">
        <v>1745</v>
      </c>
      <c r="D310" s="271" t="s">
        <v>1746</v>
      </c>
      <c r="E310" s="271" t="s">
        <v>1428</v>
      </c>
      <c r="F310" s="353">
        <v>1305.17</v>
      </c>
      <c r="G310" s="354">
        <v>82.807557448716523</v>
      </c>
    </row>
    <row r="311" spans="1:7" x14ac:dyDescent="0.2">
      <c r="A311" s="268" t="s">
        <v>1422</v>
      </c>
      <c r="B311" s="271" t="s">
        <v>1520</v>
      </c>
      <c r="C311" s="271" t="s">
        <v>1745</v>
      </c>
      <c r="D311" s="271" t="s">
        <v>1746</v>
      </c>
      <c r="E311" s="271" t="s">
        <v>1430</v>
      </c>
      <c r="F311" s="353">
        <v>134648.14000000001</v>
      </c>
      <c r="G311" s="354">
        <v>8542.8592355117162</v>
      </c>
    </row>
    <row r="312" spans="1:7" x14ac:dyDescent="0.2">
      <c r="A312" s="268" t="s">
        <v>1422</v>
      </c>
      <c r="B312" s="271" t="s">
        <v>1520</v>
      </c>
      <c r="C312" s="271" t="s">
        <v>1745</v>
      </c>
      <c r="D312" s="271" t="s">
        <v>1746</v>
      </c>
      <c r="E312" s="271" t="s">
        <v>1432</v>
      </c>
      <c r="F312" s="353">
        <v>907447.8</v>
      </c>
      <c r="G312" s="354">
        <v>57573.753480551517</v>
      </c>
    </row>
    <row r="313" spans="1:7" x14ac:dyDescent="0.2">
      <c r="A313" s="268" t="s">
        <v>1422</v>
      </c>
      <c r="B313" s="271" t="s">
        <v>1520</v>
      </c>
      <c r="C313" s="271" t="s">
        <v>1747</v>
      </c>
      <c r="D313" s="271" t="s">
        <v>1748</v>
      </c>
      <c r="E313" s="271" t="s">
        <v>1432</v>
      </c>
      <c r="F313" s="353">
        <v>1047.8900000000001</v>
      </c>
      <c r="G313" s="354">
        <v>66.484221499831861</v>
      </c>
    </row>
    <row r="314" spans="1:7" x14ac:dyDescent="0.2">
      <c r="A314" s="268" t="s">
        <v>1422</v>
      </c>
      <c r="B314" s="271" t="s">
        <v>1520</v>
      </c>
      <c r="C314" s="271" t="s">
        <v>1749</v>
      </c>
      <c r="D314" s="271" t="s">
        <v>1750</v>
      </c>
      <c r="E314" s="271" t="s">
        <v>1432</v>
      </c>
      <c r="F314" s="353">
        <v>589.05999999999995</v>
      </c>
      <c r="G314" s="354">
        <v>37.373384149758991</v>
      </c>
    </row>
    <row r="315" spans="1:7" x14ac:dyDescent="0.2">
      <c r="A315" s="268" t="s">
        <v>1422</v>
      </c>
      <c r="B315" s="271" t="s">
        <v>1520</v>
      </c>
      <c r="C315" s="271" t="s">
        <v>1751</v>
      </c>
      <c r="D315" s="271" t="s">
        <v>1752</v>
      </c>
      <c r="E315" s="271" t="s">
        <v>1432</v>
      </c>
      <c r="F315" s="353">
        <v>10631.63</v>
      </c>
      <c r="G315" s="354">
        <v>674.53229234390767</v>
      </c>
    </row>
    <row r="316" spans="1:7" x14ac:dyDescent="0.2">
      <c r="A316" s="268" t="s">
        <v>1422</v>
      </c>
      <c r="B316" s="271" t="s">
        <v>1520</v>
      </c>
      <c r="C316" s="271" t="s">
        <v>1753</v>
      </c>
      <c r="D316" s="271" t="s">
        <v>1754</v>
      </c>
      <c r="E316" s="271" t="s">
        <v>1428</v>
      </c>
      <c r="F316" s="353">
        <v>399.93</v>
      </c>
      <c r="G316" s="354">
        <v>25.373879609909206</v>
      </c>
    </row>
    <row r="317" spans="1:7" x14ac:dyDescent="0.2">
      <c r="A317" s="268" t="s">
        <v>1422</v>
      </c>
      <c r="B317" s="271" t="s">
        <v>1520</v>
      </c>
      <c r="C317" s="271" t="s">
        <v>1753</v>
      </c>
      <c r="D317" s="271" t="s">
        <v>1754</v>
      </c>
      <c r="E317" s="271" t="s">
        <v>1430</v>
      </c>
      <c r="F317" s="353">
        <v>41259.78</v>
      </c>
      <c r="G317" s="354">
        <v>2617.7598340993163</v>
      </c>
    </row>
    <row r="318" spans="1:7" x14ac:dyDescent="0.2">
      <c r="A318" s="268" t="s">
        <v>1422</v>
      </c>
      <c r="B318" s="271" t="s">
        <v>1520</v>
      </c>
      <c r="C318" s="271" t="s">
        <v>1753</v>
      </c>
      <c r="D318" s="271" t="s">
        <v>1754</v>
      </c>
      <c r="E318" s="271" t="s">
        <v>1432</v>
      </c>
      <c r="F318" s="353">
        <v>256928.25</v>
      </c>
      <c r="G318" s="354">
        <v>16301.018888017039</v>
      </c>
    </row>
    <row r="319" spans="1:7" x14ac:dyDescent="0.2">
      <c r="A319" s="268" t="s">
        <v>1422</v>
      </c>
      <c r="B319" s="271" t="s">
        <v>1520</v>
      </c>
      <c r="C319" s="271" t="s">
        <v>1755</v>
      </c>
      <c r="D319" s="271" t="s">
        <v>1756</v>
      </c>
      <c r="E319" s="271" t="s">
        <v>1428</v>
      </c>
      <c r="F319" s="353">
        <v>519.91</v>
      </c>
      <c r="G319" s="354">
        <v>32.986106938684003</v>
      </c>
    </row>
    <row r="320" spans="1:7" x14ac:dyDescent="0.2">
      <c r="A320" s="268" t="s">
        <v>1422</v>
      </c>
      <c r="B320" s="271" t="s">
        <v>1520</v>
      </c>
      <c r="C320" s="271" t="s">
        <v>1755</v>
      </c>
      <c r="D320" s="271" t="s">
        <v>1756</v>
      </c>
      <c r="E320" s="271" t="s">
        <v>1430</v>
      </c>
      <c r="F320" s="353">
        <v>53635.49</v>
      </c>
      <c r="G320" s="354">
        <v>3402.9466808653738</v>
      </c>
    </row>
    <row r="321" spans="1:7" x14ac:dyDescent="0.2">
      <c r="A321" s="268" t="s">
        <v>1422</v>
      </c>
      <c r="B321" s="271" t="s">
        <v>1520</v>
      </c>
      <c r="C321" s="271" t="s">
        <v>1755</v>
      </c>
      <c r="D321" s="271" t="s">
        <v>1756</v>
      </c>
      <c r="E321" s="271" t="s">
        <v>1432</v>
      </c>
      <c r="F321" s="353">
        <v>312848.09999999998</v>
      </c>
      <c r="G321" s="354">
        <v>19848.898621230805</v>
      </c>
    </row>
    <row r="322" spans="1:7" x14ac:dyDescent="0.2">
      <c r="A322" s="268" t="s">
        <v>1422</v>
      </c>
      <c r="B322" s="271" t="s">
        <v>1520</v>
      </c>
      <c r="C322" s="271" t="s">
        <v>1757</v>
      </c>
      <c r="D322" s="271" t="s">
        <v>1758</v>
      </c>
      <c r="E322" s="271" t="s">
        <v>1432</v>
      </c>
      <c r="F322" s="353">
        <v>901.13</v>
      </c>
      <c r="G322" s="354">
        <v>57.172915592422378</v>
      </c>
    </row>
    <row r="323" spans="1:7" x14ac:dyDescent="0.2">
      <c r="A323" s="268" t="s">
        <v>1422</v>
      </c>
      <c r="B323" s="271" t="s">
        <v>1520</v>
      </c>
      <c r="C323" s="271" t="s">
        <v>1759</v>
      </c>
      <c r="D323" s="271" t="s">
        <v>1760</v>
      </c>
      <c r="E323" s="271" t="s">
        <v>1428</v>
      </c>
      <c r="F323" s="353">
        <v>6.59</v>
      </c>
      <c r="G323" s="354">
        <v>0.4181078354444569</v>
      </c>
    </row>
    <row r="324" spans="1:7" x14ac:dyDescent="0.2">
      <c r="A324" s="268" t="s">
        <v>1422</v>
      </c>
      <c r="B324" s="271" t="s">
        <v>1520</v>
      </c>
      <c r="C324" s="271" t="s">
        <v>1759</v>
      </c>
      <c r="D324" s="271" t="s">
        <v>1760</v>
      </c>
      <c r="E324" s="271" t="s">
        <v>1430</v>
      </c>
      <c r="F324" s="353">
        <v>679.93</v>
      </c>
      <c r="G324" s="354">
        <v>43.138704181145613</v>
      </c>
    </row>
    <row r="325" spans="1:7" x14ac:dyDescent="0.2">
      <c r="A325" s="268" t="s">
        <v>1422</v>
      </c>
      <c r="B325" s="271" t="s">
        <v>1520</v>
      </c>
      <c r="C325" s="271" t="s">
        <v>1759</v>
      </c>
      <c r="D325" s="271" t="s">
        <v>1760</v>
      </c>
      <c r="E325" s="271" t="s">
        <v>1432</v>
      </c>
      <c r="F325" s="353">
        <v>4557.8</v>
      </c>
      <c r="G325" s="354">
        <v>289.17327653850469</v>
      </c>
    </row>
    <row r="326" spans="1:7" x14ac:dyDescent="0.2">
      <c r="A326" s="268" t="s">
        <v>1422</v>
      </c>
      <c r="B326" s="271" t="s">
        <v>1520</v>
      </c>
      <c r="C326" s="271" t="s">
        <v>1761</v>
      </c>
      <c r="D326" s="271" t="s">
        <v>1762</v>
      </c>
      <c r="E326" s="271" t="s">
        <v>1432</v>
      </c>
      <c r="F326" s="353">
        <v>310718.94</v>
      </c>
      <c r="G326" s="354">
        <v>19713.812357359042</v>
      </c>
    </row>
    <row r="327" spans="1:7" x14ac:dyDescent="0.2">
      <c r="A327" s="268" t="s">
        <v>1422</v>
      </c>
      <c r="B327" s="271" t="s">
        <v>1520</v>
      </c>
      <c r="C327" s="271" t="s">
        <v>1763</v>
      </c>
      <c r="D327" s="271" t="s">
        <v>1764</v>
      </c>
      <c r="E327" s="271" t="s">
        <v>1432</v>
      </c>
      <c r="F327" s="353">
        <v>75604.19</v>
      </c>
      <c r="G327" s="354">
        <v>4796.7684721443784</v>
      </c>
    </row>
    <row r="328" spans="1:7" x14ac:dyDescent="0.2">
      <c r="A328" s="268" t="s">
        <v>1422</v>
      </c>
      <c r="B328" s="271" t="s">
        <v>1520</v>
      </c>
      <c r="C328" s="271" t="s">
        <v>1765</v>
      </c>
      <c r="D328" s="271" t="s">
        <v>1766</v>
      </c>
      <c r="E328" s="271" t="s">
        <v>1428</v>
      </c>
      <c r="F328" s="353">
        <v>205.12</v>
      </c>
      <c r="G328" s="354">
        <v>13.014002914471472</v>
      </c>
    </row>
    <row r="329" spans="1:7" x14ac:dyDescent="0.2">
      <c r="A329" s="268" t="s">
        <v>1422</v>
      </c>
      <c r="B329" s="271" t="s">
        <v>1520</v>
      </c>
      <c r="C329" s="271" t="s">
        <v>1765</v>
      </c>
      <c r="D329" s="271" t="s">
        <v>1766</v>
      </c>
      <c r="E329" s="271" t="s">
        <v>1430</v>
      </c>
      <c r="F329" s="353">
        <v>21159.83</v>
      </c>
      <c r="G329" s="354">
        <v>1342.5023853828047</v>
      </c>
    </row>
    <row r="330" spans="1:7" x14ac:dyDescent="0.2">
      <c r="A330" s="268" t="s">
        <v>1422</v>
      </c>
      <c r="B330" s="271" t="s">
        <v>1520</v>
      </c>
      <c r="C330" s="271" t="s">
        <v>1765</v>
      </c>
      <c r="D330" s="271" t="s">
        <v>1766</v>
      </c>
      <c r="E330" s="271" t="s">
        <v>1432</v>
      </c>
      <c r="F330" s="353">
        <v>131377.46</v>
      </c>
      <c r="G330" s="354">
        <v>8335.348319695102</v>
      </c>
    </row>
    <row r="331" spans="1:7" x14ac:dyDescent="0.2">
      <c r="A331" s="268" t="s">
        <v>1422</v>
      </c>
      <c r="B331" s="271" t="s">
        <v>1520</v>
      </c>
      <c r="C331" s="271" t="s">
        <v>1767</v>
      </c>
      <c r="D331" s="271" t="s">
        <v>1768</v>
      </c>
      <c r="E331" s="271" t="s">
        <v>1432</v>
      </c>
      <c r="F331" s="353">
        <v>8642.11</v>
      </c>
      <c r="G331" s="354">
        <v>548.30560026902822</v>
      </c>
    </row>
    <row r="332" spans="1:7" x14ac:dyDescent="0.2">
      <c r="A332" s="268" t="s">
        <v>1422</v>
      </c>
      <c r="B332" s="271" t="s">
        <v>1536</v>
      </c>
      <c r="C332" s="271" t="s">
        <v>1769</v>
      </c>
      <c r="D332" s="271" t="s">
        <v>1770</v>
      </c>
      <c r="E332" s="271" t="s">
        <v>1432</v>
      </c>
      <c r="F332" s="353">
        <v>2945</v>
      </c>
      <c r="G332" s="354">
        <v>186.84788700818294</v>
      </c>
    </row>
    <row r="333" spans="1:7" x14ac:dyDescent="0.2">
      <c r="A333" s="268" t="s">
        <v>1422</v>
      </c>
      <c r="B333" s="271" t="s">
        <v>1536</v>
      </c>
      <c r="C333" s="271" t="s">
        <v>1771</v>
      </c>
      <c r="D333" s="271" t="s">
        <v>1772</v>
      </c>
      <c r="E333" s="271" t="s">
        <v>1432</v>
      </c>
      <c r="F333" s="353">
        <v>319907.95</v>
      </c>
      <c r="G333" s="354">
        <v>20296.816466763819</v>
      </c>
    </row>
    <row r="334" spans="1:7" x14ac:dyDescent="0.2">
      <c r="A334" s="268" t="s">
        <v>1422</v>
      </c>
      <c r="B334" s="271" t="s">
        <v>1536</v>
      </c>
      <c r="C334" s="271" t="s">
        <v>1773</v>
      </c>
      <c r="D334" s="271" t="s">
        <v>1774</v>
      </c>
      <c r="E334" s="271" t="s">
        <v>1432</v>
      </c>
      <c r="F334" s="353">
        <v>-74702.070000000007</v>
      </c>
      <c r="G334" s="354">
        <v>-4739.5327452079373</v>
      </c>
    </row>
    <row r="335" spans="1:7" x14ac:dyDescent="0.2">
      <c r="A335" s="268" t="s">
        <v>1422</v>
      </c>
      <c r="B335" s="271" t="s">
        <v>1536</v>
      </c>
      <c r="C335" s="271" t="s">
        <v>1775</v>
      </c>
      <c r="D335" s="271" t="s">
        <v>1775</v>
      </c>
      <c r="E335" s="271" t="s">
        <v>1428</v>
      </c>
      <c r="F335" s="353">
        <v>135.31</v>
      </c>
      <c r="G335" s="354">
        <v>8.5848514740499944</v>
      </c>
    </row>
    <row r="336" spans="1:7" x14ac:dyDescent="0.2">
      <c r="B336" s="271" t="s">
        <v>7</v>
      </c>
      <c r="F336" s="353">
        <v>16476282.039999997</v>
      </c>
    </row>
    <row r="337" spans="1:7" x14ac:dyDescent="0.2">
      <c r="B337" s="271"/>
      <c r="F337" s="353"/>
    </row>
    <row r="339" spans="1:7" x14ac:dyDescent="0.2">
      <c r="B339" s="267" t="s">
        <v>1776</v>
      </c>
    </row>
    <row r="340" spans="1:7" x14ac:dyDescent="0.2">
      <c r="B340" s="268" t="s">
        <v>1560</v>
      </c>
      <c r="C340" s="268" t="s">
        <v>1561</v>
      </c>
    </row>
    <row r="341" spans="1:7" x14ac:dyDescent="0.2">
      <c r="B341" s="268" t="s">
        <v>1562</v>
      </c>
      <c r="C341" s="268" t="s">
        <v>1563</v>
      </c>
    </row>
    <row r="342" spans="1:7" x14ac:dyDescent="0.2">
      <c r="B342" s="268" t="s">
        <v>1777</v>
      </c>
      <c r="C342" s="268" t="s">
        <v>1778</v>
      </c>
    </row>
    <row r="344" spans="1:7" ht="21.75" x14ac:dyDescent="0.2">
      <c r="B344" s="268" t="s">
        <v>1437</v>
      </c>
      <c r="C344" s="268" t="s">
        <v>1438</v>
      </c>
      <c r="D344" s="268" t="s">
        <v>1439</v>
      </c>
      <c r="E344" s="268" t="s">
        <v>1417</v>
      </c>
      <c r="F344" s="268" t="s">
        <v>1440</v>
      </c>
      <c r="G344" s="352" t="s">
        <v>1441</v>
      </c>
    </row>
    <row r="345" spans="1:7" x14ac:dyDescent="0.2">
      <c r="A345" s="268" t="s">
        <v>197</v>
      </c>
      <c r="B345" s="268" t="s">
        <v>284</v>
      </c>
      <c r="C345" s="268" t="s">
        <v>260</v>
      </c>
      <c r="D345" s="268" t="s">
        <v>1779</v>
      </c>
      <c r="E345" s="268" t="s">
        <v>1432</v>
      </c>
      <c r="F345" s="353">
        <v>94969.57</v>
      </c>
      <c r="G345" s="354">
        <v>94969.57</v>
      </c>
    </row>
    <row r="346" spans="1:7" x14ac:dyDescent="0.2">
      <c r="A346" s="268" t="s">
        <v>197</v>
      </c>
      <c r="B346" s="268" t="s">
        <v>284</v>
      </c>
      <c r="C346" s="268" t="s">
        <v>299</v>
      </c>
      <c r="D346" s="268" t="s">
        <v>1780</v>
      </c>
      <c r="E346" s="268" t="s">
        <v>1418</v>
      </c>
      <c r="F346" s="353">
        <v>218774.92</v>
      </c>
      <c r="G346" s="354">
        <v>218774.92</v>
      </c>
    </row>
    <row r="347" spans="1:7" x14ac:dyDescent="0.2">
      <c r="A347" s="268" t="s">
        <v>197</v>
      </c>
      <c r="B347" s="268" t="s">
        <v>284</v>
      </c>
      <c r="C347" s="268" t="s">
        <v>299</v>
      </c>
      <c r="D347" s="268" t="s">
        <v>1780</v>
      </c>
      <c r="E347" s="268" t="s">
        <v>1428</v>
      </c>
      <c r="F347" s="353">
        <v>264.20999999999998</v>
      </c>
      <c r="G347" s="354">
        <v>264.20999999999998</v>
      </c>
    </row>
    <row r="348" spans="1:7" x14ac:dyDescent="0.2">
      <c r="A348" s="268" t="s">
        <v>197</v>
      </c>
      <c r="B348" s="268" t="s">
        <v>284</v>
      </c>
      <c r="C348" s="268" t="s">
        <v>299</v>
      </c>
      <c r="D348" s="268" t="s">
        <v>1780</v>
      </c>
      <c r="E348" s="268" t="s">
        <v>1430</v>
      </c>
      <c r="F348" s="353">
        <v>33162.639999999999</v>
      </c>
      <c r="G348" s="354">
        <v>33162.639999999999</v>
      </c>
    </row>
    <row r="349" spans="1:7" x14ac:dyDescent="0.2">
      <c r="A349" s="268" t="s">
        <v>197</v>
      </c>
      <c r="B349" s="268" t="s">
        <v>284</v>
      </c>
      <c r="C349" s="268" t="s">
        <v>298</v>
      </c>
      <c r="D349" s="268" t="s">
        <v>1780</v>
      </c>
      <c r="E349" s="268" t="s">
        <v>1418</v>
      </c>
      <c r="F349" s="353">
        <v>2372447.4000000004</v>
      </c>
      <c r="G349" s="354">
        <v>2372447.4000000004</v>
      </c>
    </row>
    <row r="350" spans="1:7" x14ac:dyDescent="0.2">
      <c r="A350" s="268" t="s">
        <v>197</v>
      </c>
      <c r="B350" s="268" t="s">
        <v>284</v>
      </c>
      <c r="C350" s="268" t="s">
        <v>298</v>
      </c>
      <c r="D350" s="268" t="s">
        <v>1780</v>
      </c>
      <c r="E350" s="268" t="s">
        <v>1428</v>
      </c>
      <c r="F350" s="353">
        <v>2911.17</v>
      </c>
      <c r="G350" s="354">
        <v>2911.17</v>
      </c>
    </row>
    <row r="351" spans="1:7" x14ac:dyDescent="0.2">
      <c r="A351" s="268" t="s">
        <v>197</v>
      </c>
      <c r="B351" s="268" t="s">
        <v>284</v>
      </c>
      <c r="C351" s="268" t="s">
        <v>298</v>
      </c>
      <c r="D351" s="268" t="s">
        <v>1780</v>
      </c>
      <c r="E351" s="268" t="s">
        <v>1430</v>
      </c>
      <c r="F351" s="353">
        <v>367281.39</v>
      </c>
      <c r="G351" s="354">
        <v>367281.39</v>
      </c>
    </row>
    <row r="352" spans="1:7" x14ac:dyDescent="0.2">
      <c r="A352" s="268" t="s">
        <v>197</v>
      </c>
      <c r="B352" s="268" t="s">
        <v>284</v>
      </c>
      <c r="C352" s="268" t="s">
        <v>297</v>
      </c>
      <c r="D352" s="268" t="s">
        <v>1781</v>
      </c>
      <c r="E352" s="268" t="s">
        <v>1418</v>
      </c>
      <c r="F352" s="353">
        <v>207963.57</v>
      </c>
      <c r="G352" s="354">
        <v>207963.57</v>
      </c>
    </row>
    <row r="353" spans="1:7" x14ac:dyDescent="0.2">
      <c r="A353" s="268" t="s">
        <v>197</v>
      </c>
      <c r="B353" s="268" t="s">
        <v>284</v>
      </c>
      <c r="C353" s="268" t="s">
        <v>297</v>
      </c>
      <c r="D353" s="268" t="s">
        <v>1781</v>
      </c>
      <c r="E353" s="268" t="s">
        <v>1428</v>
      </c>
      <c r="F353" s="353">
        <v>251.88</v>
      </c>
      <c r="G353" s="354">
        <v>251.88</v>
      </c>
    </row>
    <row r="354" spans="1:7" x14ac:dyDescent="0.2">
      <c r="A354" s="268" t="s">
        <v>197</v>
      </c>
      <c r="B354" s="268" t="s">
        <v>284</v>
      </c>
      <c r="C354" s="268" t="s">
        <v>297</v>
      </c>
      <c r="D354" s="268" t="s">
        <v>1781</v>
      </c>
      <c r="E354" s="268" t="s">
        <v>1430</v>
      </c>
      <c r="F354" s="353">
        <v>31776.14</v>
      </c>
      <c r="G354" s="354">
        <v>31776.14</v>
      </c>
    </row>
    <row r="355" spans="1:7" x14ac:dyDescent="0.2">
      <c r="A355" s="268" t="s">
        <v>197</v>
      </c>
      <c r="B355" s="268" t="s">
        <v>284</v>
      </c>
      <c r="C355" s="268" t="s">
        <v>296</v>
      </c>
      <c r="D355" s="268" t="s">
        <v>1782</v>
      </c>
      <c r="E355" s="268" t="s">
        <v>1418</v>
      </c>
      <c r="F355" s="353">
        <v>112233.09</v>
      </c>
      <c r="G355" s="354">
        <v>112233.09</v>
      </c>
    </row>
    <row r="356" spans="1:7" x14ac:dyDescent="0.2">
      <c r="A356" s="268" t="s">
        <v>197</v>
      </c>
      <c r="B356" s="268" t="s">
        <v>284</v>
      </c>
      <c r="C356" s="268" t="s">
        <v>296</v>
      </c>
      <c r="D356" s="268" t="s">
        <v>1782</v>
      </c>
      <c r="E356" s="268" t="s">
        <v>1428</v>
      </c>
      <c r="F356" s="353">
        <v>148.54</v>
      </c>
      <c r="G356" s="354">
        <v>148.54</v>
      </c>
    </row>
    <row r="357" spans="1:7" x14ac:dyDescent="0.2">
      <c r="A357" s="268" t="s">
        <v>197</v>
      </c>
      <c r="B357" s="268" t="s">
        <v>284</v>
      </c>
      <c r="C357" s="268" t="s">
        <v>296</v>
      </c>
      <c r="D357" s="268" t="s">
        <v>1782</v>
      </c>
      <c r="E357" s="268" t="s">
        <v>1430</v>
      </c>
      <c r="F357" s="353">
        <v>18616.28</v>
      </c>
      <c r="G357" s="354">
        <v>18616.28</v>
      </c>
    </row>
    <row r="358" spans="1:7" x14ac:dyDescent="0.2">
      <c r="A358" s="268" t="s">
        <v>197</v>
      </c>
      <c r="B358" s="268" t="s">
        <v>284</v>
      </c>
      <c r="C358" s="268" t="s">
        <v>295</v>
      </c>
      <c r="D358" s="268" t="s">
        <v>1783</v>
      </c>
      <c r="E358" s="268" t="s">
        <v>1432</v>
      </c>
      <c r="F358" s="353">
        <v>175093.73</v>
      </c>
      <c r="G358" s="354">
        <v>175093.73</v>
      </c>
    </row>
    <row r="359" spans="1:7" x14ac:dyDescent="0.2">
      <c r="A359" s="268" t="s">
        <v>197</v>
      </c>
      <c r="B359" s="268" t="s">
        <v>284</v>
      </c>
      <c r="C359" s="268" t="s">
        <v>264</v>
      </c>
      <c r="D359" s="268" t="s">
        <v>1784</v>
      </c>
      <c r="E359" s="268" t="s">
        <v>1428</v>
      </c>
      <c r="F359" s="353">
        <v>151.36000000000001</v>
      </c>
      <c r="G359" s="354">
        <v>151.36000000000001</v>
      </c>
    </row>
    <row r="360" spans="1:7" x14ac:dyDescent="0.2">
      <c r="A360" s="268" t="s">
        <v>197</v>
      </c>
      <c r="B360" s="268" t="s">
        <v>284</v>
      </c>
      <c r="C360" s="268" t="s">
        <v>264</v>
      </c>
      <c r="D360" s="268" t="s">
        <v>1784</v>
      </c>
      <c r="E360" s="268" t="s">
        <v>1430</v>
      </c>
      <c r="F360" s="353">
        <v>15617.67</v>
      </c>
      <c r="G360" s="354">
        <v>15617.67</v>
      </c>
    </row>
    <row r="361" spans="1:7" x14ac:dyDescent="0.2">
      <c r="A361" s="268" t="s">
        <v>197</v>
      </c>
      <c r="B361" s="268" t="s">
        <v>284</v>
      </c>
      <c r="C361" s="268" t="s">
        <v>264</v>
      </c>
      <c r="D361" s="268" t="s">
        <v>1784</v>
      </c>
      <c r="E361" s="268" t="s">
        <v>1432</v>
      </c>
      <c r="F361" s="353">
        <v>117323.75</v>
      </c>
      <c r="G361" s="354">
        <v>117323.75</v>
      </c>
    </row>
    <row r="362" spans="1:7" x14ac:dyDescent="0.2">
      <c r="A362" s="268" t="s">
        <v>197</v>
      </c>
      <c r="B362" s="268" t="s">
        <v>284</v>
      </c>
      <c r="C362" s="268" t="s">
        <v>294</v>
      </c>
      <c r="D362" s="268" t="s">
        <v>1785</v>
      </c>
      <c r="E362" s="268" t="s">
        <v>1418</v>
      </c>
      <c r="F362" s="353">
        <v>174228.94999999998</v>
      </c>
      <c r="G362" s="354">
        <v>174228.94999999998</v>
      </c>
    </row>
    <row r="363" spans="1:7" x14ac:dyDescent="0.2">
      <c r="A363" s="268" t="s">
        <v>197</v>
      </c>
      <c r="B363" s="268" t="s">
        <v>284</v>
      </c>
      <c r="C363" s="268" t="s">
        <v>294</v>
      </c>
      <c r="D363" s="268" t="s">
        <v>1785</v>
      </c>
      <c r="E363" s="268" t="s">
        <v>1428</v>
      </c>
      <c r="F363" s="353">
        <v>157.80000000000001</v>
      </c>
      <c r="G363" s="354">
        <v>157.80000000000001</v>
      </c>
    </row>
    <row r="364" spans="1:7" x14ac:dyDescent="0.2">
      <c r="A364" s="268" t="s">
        <v>197</v>
      </c>
      <c r="B364" s="268" t="s">
        <v>284</v>
      </c>
      <c r="C364" s="268" t="s">
        <v>294</v>
      </c>
      <c r="D364" s="268" t="s">
        <v>1785</v>
      </c>
      <c r="E364" s="268" t="s">
        <v>1430</v>
      </c>
      <c r="F364" s="353">
        <v>24366.15</v>
      </c>
      <c r="G364" s="354">
        <v>24366.15</v>
      </c>
    </row>
    <row r="365" spans="1:7" x14ac:dyDescent="0.2">
      <c r="A365" s="268" t="s">
        <v>197</v>
      </c>
      <c r="B365" s="268" t="s">
        <v>284</v>
      </c>
      <c r="C365" s="268" t="s">
        <v>292</v>
      </c>
      <c r="D365" s="268" t="s">
        <v>291</v>
      </c>
      <c r="E365" s="268" t="s">
        <v>1432</v>
      </c>
      <c r="F365" s="353">
        <v>464914.02</v>
      </c>
      <c r="G365" s="354">
        <v>464914.02</v>
      </c>
    </row>
    <row r="366" spans="1:7" x14ac:dyDescent="0.2">
      <c r="A366" s="268" t="s">
        <v>197</v>
      </c>
      <c r="B366" s="268" t="s">
        <v>284</v>
      </c>
      <c r="C366" s="268" t="s">
        <v>263</v>
      </c>
      <c r="D366" s="268" t="s">
        <v>262</v>
      </c>
      <c r="E366" s="268" t="s">
        <v>1428</v>
      </c>
      <c r="F366" s="353">
        <v>115.84</v>
      </c>
      <c r="G366" s="354">
        <v>115.84</v>
      </c>
    </row>
    <row r="367" spans="1:7" x14ac:dyDescent="0.2">
      <c r="A367" s="268" t="s">
        <v>197</v>
      </c>
      <c r="B367" s="268" t="s">
        <v>284</v>
      </c>
      <c r="C367" s="268" t="s">
        <v>263</v>
      </c>
      <c r="D367" s="268" t="s">
        <v>262</v>
      </c>
      <c r="E367" s="268" t="s">
        <v>1430</v>
      </c>
      <c r="F367" s="353">
        <v>15714.36</v>
      </c>
      <c r="G367" s="354">
        <v>15714.36</v>
      </c>
    </row>
    <row r="368" spans="1:7" x14ac:dyDescent="0.2">
      <c r="A368" s="268" t="s">
        <v>197</v>
      </c>
      <c r="B368" s="268" t="s">
        <v>284</v>
      </c>
      <c r="C368" s="268" t="s">
        <v>263</v>
      </c>
      <c r="D368" s="268" t="s">
        <v>262</v>
      </c>
      <c r="E368" s="268" t="s">
        <v>1432</v>
      </c>
      <c r="F368" s="353">
        <v>96532.959999999992</v>
      </c>
      <c r="G368" s="354">
        <v>96532.959999999992</v>
      </c>
    </row>
    <row r="369" spans="1:7" x14ac:dyDescent="0.2">
      <c r="A369" s="268" t="s">
        <v>197</v>
      </c>
      <c r="B369" s="268" t="s">
        <v>284</v>
      </c>
      <c r="C369" s="268" t="s">
        <v>290</v>
      </c>
      <c r="D369" s="268" t="s">
        <v>289</v>
      </c>
      <c r="E369" s="268" t="s">
        <v>1418</v>
      </c>
      <c r="F369" s="353">
        <v>76.239999999999995</v>
      </c>
      <c r="G369" s="354">
        <v>76.239999999999995</v>
      </c>
    </row>
    <row r="370" spans="1:7" x14ac:dyDescent="0.2">
      <c r="A370" s="268" t="s">
        <v>197</v>
      </c>
      <c r="B370" s="268" t="s">
        <v>284</v>
      </c>
      <c r="C370" s="268" t="s">
        <v>288</v>
      </c>
      <c r="D370" s="268" t="s">
        <v>287</v>
      </c>
      <c r="E370" s="268" t="s">
        <v>1418</v>
      </c>
      <c r="F370" s="353">
        <v>272194.2</v>
      </c>
      <c r="G370" s="354">
        <v>272194.2</v>
      </c>
    </row>
    <row r="371" spans="1:7" x14ac:dyDescent="0.2">
      <c r="A371" s="268" t="s">
        <v>197</v>
      </c>
      <c r="B371" s="268" t="s">
        <v>284</v>
      </c>
      <c r="C371" s="268" t="s">
        <v>288</v>
      </c>
      <c r="D371" s="268" t="s">
        <v>287</v>
      </c>
      <c r="E371" s="268" t="s">
        <v>1428</v>
      </c>
      <c r="F371" s="353">
        <v>208.6</v>
      </c>
      <c r="G371" s="354">
        <v>208.6</v>
      </c>
    </row>
    <row r="372" spans="1:7" x14ac:dyDescent="0.2">
      <c r="A372" s="268" t="s">
        <v>197</v>
      </c>
      <c r="B372" s="268" t="s">
        <v>284</v>
      </c>
      <c r="C372" s="268" t="s">
        <v>288</v>
      </c>
      <c r="D372" s="268" t="s">
        <v>287</v>
      </c>
      <c r="E372" s="268" t="s">
        <v>1430</v>
      </c>
      <c r="F372" s="353">
        <v>38772.22</v>
      </c>
      <c r="G372" s="354">
        <v>38772.22</v>
      </c>
    </row>
    <row r="373" spans="1:7" x14ac:dyDescent="0.2">
      <c r="A373" s="268" t="s">
        <v>197</v>
      </c>
      <c r="B373" s="268" t="s">
        <v>284</v>
      </c>
      <c r="C373" s="268" t="s">
        <v>283</v>
      </c>
      <c r="D373" s="268" t="s">
        <v>1786</v>
      </c>
      <c r="E373" s="268" t="s">
        <v>1418</v>
      </c>
      <c r="F373" s="353">
        <v>1084351.21</v>
      </c>
      <c r="G373" s="354">
        <v>1084351.21</v>
      </c>
    </row>
    <row r="374" spans="1:7" x14ac:dyDescent="0.2">
      <c r="A374" s="268" t="s">
        <v>197</v>
      </c>
      <c r="B374" s="268" t="s">
        <v>284</v>
      </c>
      <c r="C374" s="268" t="s">
        <v>283</v>
      </c>
      <c r="D374" s="268" t="s">
        <v>1786</v>
      </c>
      <c r="E374" s="268" t="s">
        <v>1428</v>
      </c>
      <c r="F374" s="353">
        <v>1452.87</v>
      </c>
      <c r="G374" s="354">
        <v>1452.87</v>
      </c>
    </row>
    <row r="375" spans="1:7" x14ac:dyDescent="0.2">
      <c r="A375" s="268" t="s">
        <v>197</v>
      </c>
      <c r="B375" s="268" t="s">
        <v>284</v>
      </c>
      <c r="C375" s="268" t="s">
        <v>283</v>
      </c>
      <c r="D375" s="268" t="s">
        <v>1786</v>
      </c>
      <c r="E375" s="268" t="s">
        <v>1430</v>
      </c>
      <c r="F375" s="353">
        <v>184798.77</v>
      </c>
      <c r="G375" s="354">
        <v>184798.77</v>
      </c>
    </row>
    <row r="376" spans="1:7" x14ac:dyDescent="0.2">
      <c r="A376" s="268" t="s">
        <v>197</v>
      </c>
      <c r="B376" s="268" t="s">
        <v>284</v>
      </c>
      <c r="C376" s="268" t="s">
        <v>282</v>
      </c>
      <c r="D376" s="268" t="s">
        <v>1786</v>
      </c>
      <c r="E376" s="268" t="s">
        <v>1418</v>
      </c>
      <c r="F376" s="353">
        <v>401292.96</v>
      </c>
      <c r="G376" s="354">
        <v>401292.96</v>
      </c>
    </row>
    <row r="377" spans="1:7" x14ac:dyDescent="0.2">
      <c r="A377" s="268" t="s">
        <v>197</v>
      </c>
      <c r="B377" s="268" t="s">
        <v>284</v>
      </c>
      <c r="C377" s="268" t="s">
        <v>282</v>
      </c>
      <c r="D377" s="268" t="s">
        <v>1786</v>
      </c>
      <c r="E377" s="268" t="s">
        <v>1428</v>
      </c>
      <c r="F377" s="353">
        <v>145.71</v>
      </c>
      <c r="G377" s="354">
        <v>145.71</v>
      </c>
    </row>
    <row r="378" spans="1:7" x14ac:dyDescent="0.2">
      <c r="A378" s="268" t="s">
        <v>197</v>
      </c>
      <c r="B378" s="268" t="s">
        <v>284</v>
      </c>
      <c r="C378" s="268" t="s">
        <v>282</v>
      </c>
      <c r="D378" s="268" t="s">
        <v>1786</v>
      </c>
      <c r="E378" s="268" t="s">
        <v>1430</v>
      </c>
      <c r="F378" s="353">
        <v>17924.690000000002</v>
      </c>
      <c r="G378" s="354">
        <v>17924.690000000002</v>
      </c>
    </row>
    <row r="379" spans="1:7" x14ac:dyDescent="0.2">
      <c r="A379" s="268" t="s">
        <v>197</v>
      </c>
      <c r="B379" s="268" t="s">
        <v>284</v>
      </c>
      <c r="C379" s="268" t="s">
        <v>1787</v>
      </c>
      <c r="D379" s="268" t="s">
        <v>1788</v>
      </c>
      <c r="E379" s="268" t="s">
        <v>1418</v>
      </c>
      <c r="F379" s="353">
        <v>156645</v>
      </c>
      <c r="G379" s="354">
        <v>156645</v>
      </c>
    </row>
    <row r="380" spans="1:7" x14ac:dyDescent="0.2">
      <c r="A380" s="268" t="s">
        <v>197</v>
      </c>
      <c r="B380" s="268" t="s">
        <v>284</v>
      </c>
      <c r="C380" s="268" t="s">
        <v>1787</v>
      </c>
      <c r="D380" s="268" t="s">
        <v>1788</v>
      </c>
      <c r="E380" s="268" t="s">
        <v>1428</v>
      </c>
      <c r="F380" s="353">
        <v>153.88</v>
      </c>
      <c r="G380" s="354">
        <v>153.88</v>
      </c>
    </row>
    <row r="381" spans="1:7" x14ac:dyDescent="0.2">
      <c r="A381" s="268" t="s">
        <v>197</v>
      </c>
      <c r="B381" s="268" t="s">
        <v>284</v>
      </c>
      <c r="C381" s="268" t="s">
        <v>1787</v>
      </c>
      <c r="D381" s="268" t="s">
        <v>1788</v>
      </c>
      <c r="E381" s="268" t="s">
        <v>1430</v>
      </c>
      <c r="F381" s="353">
        <v>21038.98</v>
      </c>
      <c r="G381" s="354">
        <v>21038.98</v>
      </c>
    </row>
    <row r="382" spans="1:7" x14ac:dyDescent="0.2">
      <c r="A382" s="268" t="s">
        <v>197</v>
      </c>
      <c r="B382" s="268" t="s">
        <v>284</v>
      </c>
      <c r="C382" s="268" t="s">
        <v>1789</v>
      </c>
      <c r="D382" s="268" t="s">
        <v>1790</v>
      </c>
      <c r="E382" s="268" t="s">
        <v>1418</v>
      </c>
      <c r="F382" s="353">
        <v>86865.68</v>
      </c>
      <c r="G382" s="354">
        <v>86865.68</v>
      </c>
    </row>
    <row r="383" spans="1:7" x14ac:dyDescent="0.2">
      <c r="A383" s="268" t="s">
        <v>197</v>
      </c>
      <c r="B383" s="268" t="s">
        <v>284</v>
      </c>
      <c r="C383" s="268" t="s">
        <v>1789</v>
      </c>
      <c r="D383" s="268" t="s">
        <v>1790</v>
      </c>
      <c r="E383" s="268" t="s">
        <v>1428</v>
      </c>
      <c r="F383" s="353">
        <v>140.72</v>
      </c>
      <c r="G383" s="354">
        <v>140.72</v>
      </c>
    </row>
    <row r="384" spans="1:7" x14ac:dyDescent="0.2">
      <c r="A384" s="268" t="s">
        <v>197</v>
      </c>
      <c r="B384" s="268" t="s">
        <v>284</v>
      </c>
      <c r="C384" s="268" t="s">
        <v>1789</v>
      </c>
      <c r="D384" s="268" t="s">
        <v>1790</v>
      </c>
      <c r="E384" s="268" t="s">
        <v>1430</v>
      </c>
      <c r="F384" s="353">
        <v>15836.22</v>
      </c>
      <c r="G384" s="354">
        <v>15836.22</v>
      </c>
    </row>
    <row r="385" spans="1:7" x14ac:dyDescent="0.2">
      <c r="A385" s="268" t="s">
        <v>186</v>
      </c>
      <c r="B385" s="268" t="s">
        <v>284</v>
      </c>
      <c r="C385" s="268" t="s">
        <v>266</v>
      </c>
      <c r="D385" s="268" t="s">
        <v>1791</v>
      </c>
      <c r="E385" s="268" t="s">
        <v>1428</v>
      </c>
      <c r="F385" s="353">
        <v>644.04</v>
      </c>
      <c r="G385" s="354">
        <v>644.04</v>
      </c>
    </row>
    <row r="386" spans="1:7" x14ac:dyDescent="0.2">
      <c r="A386" s="268" t="s">
        <v>186</v>
      </c>
      <c r="B386" s="268" t="s">
        <v>284</v>
      </c>
      <c r="C386" s="268" t="s">
        <v>266</v>
      </c>
      <c r="D386" s="268" t="s">
        <v>1791</v>
      </c>
      <c r="E386" s="268" t="s">
        <v>1430</v>
      </c>
      <c r="F386" s="353">
        <v>85364.42</v>
      </c>
      <c r="G386" s="354">
        <v>85364.42</v>
      </c>
    </row>
    <row r="387" spans="1:7" x14ac:dyDescent="0.2">
      <c r="A387" s="268" t="s">
        <v>186</v>
      </c>
      <c r="B387" s="268" t="s">
        <v>284</v>
      </c>
      <c r="C387" s="268" t="s">
        <v>266</v>
      </c>
      <c r="D387" s="268" t="s">
        <v>1791</v>
      </c>
      <c r="E387" s="268" t="s">
        <v>1432</v>
      </c>
      <c r="F387" s="353">
        <v>845908.75</v>
      </c>
      <c r="G387" s="354">
        <v>845908.75</v>
      </c>
    </row>
    <row r="388" spans="1:7" x14ac:dyDescent="0.2">
      <c r="A388" s="268" t="s">
        <v>197</v>
      </c>
      <c r="B388" s="268" t="s">
        <v>284</v>
      </c>
      <c r="C388" s="268" t="s">
        <v>1792</v>
      </c>
      <c r="D388" s="268" t="s">
        <v>1793</v>
      </c>
      <c r="E388" s="268" t="s">
        <v>1418</v>
      </c>
      <c r="F388" s="353">
        <v>295075.89</v>
      </c>
      <c r="G388" s="354">
        <v>295075.89</v>
      </c>
    </row>
    <row r="389" spans="1:7" x14ac:dyDescent="0.2">
      <c r="A389" s="268" t="s">
        <v>193</v>
      </c>
      <c r="B389" s="268" t="s">
        <v>284</v>
      </c>
      <c r="C389" s="268" t="s">
        <v>261</v>
      </c>
      <c r="D389" s="268" t="s">
        <v>1794</v>
      </c>
      <c r="E389" s="268" t="s">
        <v>1428</v>
      </c>
      <c r="F389" s="353">
        <v>69.08</v>
      </c>
      <c r="G389" s="354">
        <v>69.08</v>
      </c>
    </row>
    <row r="390" spans="1:7" x14ac:dyDescent="0.2">
      <c r="A390" s="268" t="s">
        <v>193</v>
      </c>
      <c r="B390" s="268" t="s">
        <v>284</v>
      </c>
      <c r="C390" s="268" t="s">
        <v>261</v>
      </c>
      <c r="D390" s="268" t="s">
        <v>1794</v>
      </c>
      <c r="E390" s="268" t="s">
        <v>1430</v>
      </c>
      <c r="F390" s="353">
        <v>9866.4699999999993</v>
      </c>
      <c r="G390" s="354">
        <v>9866.4699999999993</v>
      </c>
    </row>
    <row r="391" spans="1:7" x14ac:dyDescent="0.2">
      <c r="A391" s="268" t="s">
        <v>193</v>
      </c>
      <c r="B391" s="268" t="s">
        <v>284</v>
      </c>
      <c r="C391" s="268" t="s">
        <v>261</v>
      </c>
      <c r="D391" s="268" t="s">
        <v>1794</v>
      </c>
      <c r="E391" s="268" t="s">
        <v>1432</v>
      </c>
      <c r="F391" s="353">
        <v>66819.8</v>
      </c>
      <c r="G391" s="354">
        <v>66819.8</v>
      </c>
    </row>
    <row r="392" spans="1:7" x14ac:dyDescent="0.2">
      <c r="A392" s="268" t="s">
        <v>197</v>
      </c>
      <c r="B392" s="268" t="s">
        <v>284</v>
      </c>
      <c r="C392" s="268" t="s">
        <v>279</v>
      </c>
      <c r="D392" s="268" t="s">
        <v>1795</v>
      </c>
      <c r="E392" s="268" t="s">
        <v>1418</v>
      </c>
      <c r="F392" s="353">
        <v>792.95</v>
      </c>
      <c r="G392" s="354">
        <v>792.95</v>
      </c>
    </row>
    <row r="393" spans="1:7" x14ac:dyDescent="0.2">
      <c r="A393" s="268" t="s">
        <v>188</v>
      </c>
      <c r="B393" s="268" t="s">
        <v>284</v>
      </c>
      <c r="C393" s="268" t="s">
        <v>278</v>
      </c>
      <c r="D393" s="268" t="s">
        <v>1796</v>
      </c>
      <c r="E393" s="268" t="s">
        <v>1418</v>
      </c>
      <c r="F393" s="353">
        <v>131433.57</v>
      </c>
      <c r="G393" s="354">
        <v>131433.57</v>
      </c>
    </row>
    <row r="394" spans="1:7" x14ac:dyDescent="0.2">
      <c r="A394" s="268" t="s">
        <v>188</v>
      </c>
      <c r="B394" s="268" t="s">
        <v>284</v>
      </c>
      <c r="C394" s="268" t="s">
        <v>278</v>
      </c>
      <c r="D394" s="268" t="s">
        <v>1796</v>
      </c>
      <c r="E394" s="268" t="s">
        <v>1428</v>
      </c>
      <c r="F394" s="353">
        <v>213.47</v>
      </c>
      <c r="G394" s="354">
        <v>213.47</v>
      </c>
    </row>
    <row r="395" spans="1:7" x14ac:dyDescent="0.2">
      <c r="A395" s="268" t="s">
        <v>188</v>
      </c>
      <c r="B395" s="268" t="s">
        <v>284</v>
      </c>
      <c r="C395" s="268" t="s">
        <v>278</v>
      </c>
      <c r="D395" s="268" t="s">
        <v>1796</v>
      </c>
      <c r="E395" s="268" t="s">
        <v>1430</v>
      </c>
      <c r="F395" s="353">
        <v>36998.699999999997</v>
      </c>
      <c r="G395" s="354">
        <v>36998.699999999997</v>
      </c>
    </row>
    <row r="396" spans="1:7" x14ac:dyDescent="0.2">
      <c r="A396" s="268" t="s">
        <v>188</v>
      </c>
      <c r="B396" s="268" t="s">
        <v>284</v>
      </c>
      <c r="C396" s="268" t="s">
        <v>278</v>
      </c>
      <c r="D396" s="268" t="s">
        <v>1796</v>
      </c>
      <c r="E396" s="268" t="s">
        <v>1432</v>
      </c>
      <c r="F396" s="353">
        <v>192696.6</v>
      </c>
      <c r="G396" s="354">
        <v>192696.6</v>
      </c>
    </row>
    <row r="397" spans="1:7" x14ac:dyDescent="0.2">
      <c r="A397" s="268" t="s">
        <v>197</v>
      </c>
      <c r="B397" s="268" t="s">
        <v>284</v>
      </c>
      <c r="C397" s="268" t="s">
        <v>1797</v>
      </c>
      <c r="D397" s="268" t="s">
        <v>285</v>
      </c>
      <c r="E397" s="268" t="s">
        <v>1418</v>
      </c>
      <c r="F397" s="353">
        <v>562490.94999999995</v>
      </c>
      <c r="G397" s="354">
        <v>562490.94999999995</v>
      </c>
    </row>
    <row r="398" spans="1:7" x14ac:dyDescent="0.2">
      <c r="A398" s="268" t="s">
        <v>197</v>
      </c>
      <c r="B398" s="268" t="s">
        <v>284</v>
      </c>
      <c r="C398" s="268" t="s">
        <v>1798</v>
      </c>
      <c r="D398" s="268" t="s">
        <v>1799</v>
      </c>
      <c r="E398" s="268" t="s">
        <v>1418</v>
      </c>
      <c r="F398" s="353">
        <v>258549.93000000002</v>
      </c>
      <c r="G398" s="354">
        <v>258549.93000000002</v>
      </c>
    </row>
    <row r="399" spans="1:7" x14ac:dyDescent="0.2">
      <c r="A399" s="268" t="s">
        <v>197</v>
      </c>
      <c r="B399" s="268" t="s">
        <v>284</v>
      </c>
      <c r="C399" s="268" t="s">
        <v>1798</v>
      </c>
      <c r="D399" s="268" t="s">
        <v>1799</v>
      </c>
      <c r="E399" s="268" t="s">
        <v>1428</v>
      </c>
      <c r="F399" s="353">
        <v>153.47</v>
      </c>
      <c r="G399" s="354">
        <v>153.47</v>
      </c>
    </row>
    <row r="400" spans="1:7" x14ac:dyDescent="0.2">
      <c r="A400" s="268" t="s">
        <v>197</v>
      </c>
      <c r="B400" s="268" t="s">
        <v>284</v>
      </c>
      <c r="C400" s="268" t="s">
        <v>1798</v>
      </c>
      <c r="D400" s="268" t="s">
        <v>1799</v>
      </c>
      <c r="E400" s="268" t="s">
        <v>1430</v>
      </c>
      <c r="F400" s="353">
        <v>33692.25</v>
      </c>
      <c r="G400" s="354">
        <v>33692.25</v>
      </c>
    </row>
    <row r="401" spans="1:7" x14ac:dyDescent="0.2">
      <c r="A401" s="268" t="s">
        <v>197</v>
      </c>
      <c r="B401" s="268" t="s">
        <v>284</v>
      </c>
      <c r="C401" s="268" t="s">
        <v>1800</v>
      </c>
      <c r="D401" s="268" t="s">
        <v>1801</v>
      </c>
      <c r="E401" s="268" t="s">
        <v>1418</v>
      </c>
      <c r="F401" s="353">
        <v>635845.14</v>
      </c>
      <c r="G401" s="354">
        <v>635845.14</v>
      </c>
    </row>
    <row r="402" spans="1:7" x14ac:dyDescent="0.2">
      <c r="A402" s="268" t="s">
        <v>197</v>
      </c>
      <c r="B402" s="268" t="s">
        <v>284</v>
      </c>
      <c r="C402" s="268" t="s">
        <v>1800</v>
      </c>
      <c r="D402" s="268" t="s">
        <v>1801</v>
      </c>
      <c r="E402" s="268" t="s">
        <v>1428</v>
      </c>
      <c r="F402" s="353">
        <v>810.74</v>
      </c>
      <c r="G402" s="354">
        <v>810.74</v>
      </c>
    </row>
    <row r="403" spans="1:7" x14ac:dyDescent="0.2">
      <c r="A403" s="268" t="s">
        <v>197</v>
      </c>
      <c r="B403" s="268" t="s">
        <v>284</v>
      </c>
      <c r="C403" s="268" t="s">
        <v>1800</v>
      </c>
      <c r="D403" s="268" t="s">
        <v>1801</v>
      </c>
      <c r="E403" s="268" t="s">
        <v>1430</v>
      </c>
      <c r="F403" s="353">
        <v>102472.63</v>
      </c>
      <c r="G403" s="354">
        <v>102472.63</v>
      </c>
    </row>
    <row r="404" spans="1:7" x14ac:dyDescent="0.2">
      <c r="A404" s="268" t="s">
        <v>197</v>
      </c>
      <c r="B404" s="268" t="s">
        <v>284</v>
      </c>
      <c r="C404" s="268" t="s">
        <v>1802</v>
      </c>
      <c r="D404" s="268" t="s">
        <v>1803</v>
      </c>
      <c r="E404" s="268" t="s">
        <v>1418</v>
      </c>
      <c r="F404" s="353">
        <v>-0.02</v>
      </c>
      <c r="G404" s="354">
        <v>-0.02</v>
      </c>
    </row>
    <row r="405" spans="1:7" x14ac:dyDescent="0.2">
      <c r="A405" s="268" t="s">
        <v>197</v>
      </c>
      <c r="B405" s="268" t="s">
        <v>284</v>
      </c>
      <c r="C405" s="268" t="s">
        <v>1802</v>
      </c>
      <c r="D405" s="268" t="s">
        <v>1803</v>
      </c>
      <c r="E405" s="268" t="s">
        <v>1428</v>
      </c>
      <c r="F405" s="353">
        <v>0</v>
      </c>
      <c r="G405" s="354">
        <v>0</v>
      </c>
    </row>
    <row r="406" spans="1:7" x14ac:dyDescent="0.2">
      <c r="A406" s="268" t="s">
        <v>197</v>
      </c>
      <c r="B406" s="268" t="s">
        <v>284</v>
      </c>
      <c r="C406" s="268" t="s">
        <v>1802</v>
      </c>
      <c r="D406" s="268" t="s">
        <v>1803</v>
      </c>
      <c r="E406" s="268" t="s">
        <v>1430</v>
      </c>
      <c r="F406" s="353">
        <v>0</v>
      </c>
      <c r="G406" s="354">
        <v>0</v>
      </c>
    </row>
    <row r="407" spans="1:7" x14ac:dyDescent="0.2">
      <c r="A407" s="268" t="s">
        <v>197</v>
      </c>
      <c r="B407" s="268" t="s">
        <v>284</v>
      </c>
      <c r="C407" s="268" t="s">
        <v>1804</v>
      </c>
      <c r="D407" s="268" t="s">
        <v>1805</v>
      </c>
      <c r="E407" s="268" t="s">
        <v>1432</v>
      </c>
      <c r="F407" s="353">
        <v>195313.23</v>
      </c>
      <c r="G407" s="354">
        <v>195313.23</v>
      </c>
    </row>
    <row r="408" spans="1:7" x14ac:dyDescent="0.2">
      <c r="A408" s="268" t="s">
        <v>197</v>
      </c>
      <c r="B408" s="268" t="s">
        <v>284</v>
      </c>
      <c r="C408" s="268" t="s">
        <v>1806</v>
      </c>
      <c r="D408" s="268" t="s">
        <v>1807</v>
      </c>
      <c r="E408" s="268" t="s">
        <v>1430</v>
      </c>
      <c r="F408" s="353">
        <v>5.98</v>
      </c>
      <c r="G408" s="354">
        <v>5.98</v>
      </c>
    </row>
    <row r="409" spans="1:7" x14ac:dyDescent="0.2">
      <c r="A409" s="268" t="s">
        <v>197</v>
      </c>
      <c r="B409" s="268" t="s">
        <v>284</v>
      </c>
      <c r="C409" s="268" t="s">
        <v>1806</v>
      </c>
      <c r="D409" s="268" t="s">
        <v>1807</v>
      </c>
      <c r="E409" s="268" t="s">
        <v>1432</v>
      </c>
      <c r="F409" s="353">
        <v>0</v>
      </c>
      <c r="G409" s="354">
        <v>0</v>
      </c>
    </row>
    <row r="410" spans="1:7" x14ac:dyDescent="0.2">
      <c r="A410" s="268" t="s">
        <v>193</v>
      </c>
      <c r="B410" s="268" t="s">
        <v>284</v>
      </c>
      <c r="C410" s="268" t="s">
        <v>1808</v>
      </c>
      <c r="D410" s="268" t="s">
        <v>1809</v>
      </c>
      <c r="E410" s="268" t="s">
        <v>1428</v>
      </c>
      <c r="F410" s="353">
        <v>689.61</v>
      </c>
      <c r="G410" s="354">
        <v>689.61</v>
      </c>
    </row>
    <row r="411" spans="1:7" x14ac:dyDescent="0.2">
      <c r="A411" s="268" t="s">
        <v>193</v>
      </c>
      <c r="B411" s="268" t="s">
        <v>284</v>
      </c>
      <c r="C411" s="268" t="s">
        <v>1808</v>
      </c>
      <c r="D411" s="268" t="s">
        <v>1809</v>
      </c>
      <c r="E411" s="268" t="s">
        <v>1430</v>
      </c>
      <c r="F411" s="353">
        <v>96290.47</v>
      </c>
      <c r="G411" s="354">
        <v>96290.47</v>
      </c>
    </row>
    <row r="412" spans="1:7" x14ac:dyDescent="0.2">
      <c r="A412" s="268" t="s">
        <v>193</v>
      </c>
      <c r="B412" s="268" t="s">
        <v>284</v>
      </c>
      <c r="C412" s="268" t="s">
        <v>1808</v>
      </c>
      <c r="D412" s="268" t="s">
        <v>1809</v>
      </c>
      <c r="E412" s="268" t="s">
        <v>1432</v>
      </c>
      <c r="F412" s="353">
        <v>603158.10000000009</v>
      </c>
      <c r="G412" s="354">
        <v>603158.10000000009</v>
      </c>
    </row>
    <row r="413" spans="1:7" x14ac:dyDescent="0.2">
      <c r="A413" s="268" t="s">
        <v>197</v>
      </c>
      <c r="B413" s="268" t="s">
        <v>284</v>
      </c>
      <c r="C413" s="268" t="s">
        <v>1444</v>
      </c>
      <c r="D413" s="268" t="s">
        <v>1445</v>
      </c>
      <c r="E413" s="268" t="s">
        <v>1418</v>
      </c>
      <c r="F413" s="353">
        <v>235249.83000000002</v>
      </c>
      <c r="G413" s="354">
        <v>235249.83000000002</v>
      </c>
    </row>
    <row r="414" spans="1:7" x14ac:dyDescent="0.2">
      <c r="A414" s="268" t="s">
        <v>197</v>
      </c>
      <c r="B414" s="268" t="s">
        <v>284</v>
      </c>
      <c r="C414" s="268" t="s">
        <v>1444</v>
      </c>
      <c r="D414" s="268" t="s">
        <v>1445</v>
      </c>
      <c r="E414" s="268" t="s">
        <v>1428</v>
      </c>
      <c r="F414" s="353">
        <v>63.49</v>
      </c>
      <c r="G414" s="354">
        <v>63.49</v>
      </c>
    </row>
    <row r="415" spans="1:7" x14ac:dyDescent="0.2">
      <c r="A415" s="268" t="s">
        <v>197</v>
      </c>
      <c r="B415" s="268" t="s">
        <v>284</v>
      </c>
      <c r="C415" s="268" t="s">
        <v>1444</v>
      </c>
      <c r="D415" s="268" t="s">
        <v>1445</v>
      </c>
      <c r="E415" s="268" t="s">
        <v>1430</v>
      </c>
      <c r="F415" s="353">
        <v>27826.43</v>
      </c>
      <c r="G415" s="354">
        <v>27826.43</v>
      </c>
    </row>
    <row r="416" spans="1:7" x14ac:dyDescent="0.2">
      <c r="A416" s="268" t="s">
        <v>193</v>
      </c>
      <c r="B416" s="268" t="s">
        <v>284</v>
      </c>
      <c r="C416" s="268" t="s">
        <v>1810</v>
      </c>
      <c r="D416" s="268" t="s">
        <v>1811</v>
      </c>
      <c r="E416" s="268" t="s">
        <v>1428</v>
      </c>
      <c r="F416" s="353">
        <v>201.9</v>
      </c>
      <c r="G416" s="354">
        <v>201.9</v>
      </c>
    </row>
    <row r="417" spans="1:7" x14ac:dyDescent="0.2">
      <c r="A417" s="268" t="s">
        <v>193</v>
      </c>
      <c r="B417" s="268" t="s">
        <v>284</v>
      </c>
      <c r="C417" s="268" t="s">
        <v>1810</v>
      </c>
      <c r="D417" s="268" t="s">
        <v>1811</v>
      </c>
      <c r="E417" s="268" t="s">
        <v>1430</v>
      </c>
      <c r="F417" s="353">
        <v>27908.98</v>
      </c>
      <c r="G417" s="354">
        <v>27908.98</v>
      </c>
    </row>
    <row r="418" spans="1:7" x14ac:dyDescent="0.2">
      <c r="A418" s="268" t="s">
        <v>193</v>
      </c>
      <c r="B418" s="268" t="s">
        <v>284</v>
      </c>
      <c r="C418" s="268" t="s">
        <v>1810</v>
      </c>
      <c r="D418" s="268" t="s">
        <v>1811</v>
      </c>
      <c r="E418" s="268" t="s">
        <v>1432</v>
      </c>
      <c r="F418" s="353">
        <v>198441.05000000002</v>
      </c>
      <c r="G418" s="354">
        <v>198441.05000000002</v>
      </c>
    </row>
    <row r="419" spans="1:7" x14ac:dyDescent="0.2">
      <c r="A419" s="268" t="s">
        <v>195</v>
      </c>
      <c r="B419" s="268" t="s">
        <v>1572</v>
      </c>
      <c r="C419" s="268" t="s">
        <v>270</v>
      </c>
      <c r="D419" s="268" t="s">
        <v>1812</v>
      </c>
      <c r="E419" s="268" t="s">
        <v>1428</v>
      </c>
      <c r="F419" s="353">
        <v>344.5</v>
      </c>
      <c r="G419" s="354">
        <v>344.5</v>
      </c>
    </row>
    <row r="420" spans="1:7" x14ac:dyDescent="0.2">
      <c r="A420" s="268" t="s">
        <v>195</v>
      </c>
      <c r="B420" s="268" t="s">
        <v>1572</v>
      </c>
      <c r="C420" s="268" t="s">
        <v>270</v>
      </c>
      <c r="D420" s="268" t="s">
        <v>1812</v>
      </c>
      <c r="E420" s="268" t="s">
        <v>1430</v>
      </c>
      <c r="F420" s="353">
        <v>46499.78</v>
      </c>
      <c r="G420" s="354">
        <v>46499.78</v>
      </c>
    </row>
    <row r="421" spans="1:7" x14ac:dyDescent="0.2">
      <c r="A421" s="268" t="s">
        <v>195</v>
      </c>
      <c r="B421" s="268" t="s">
        <v>1572</v>
      </c>
      <c r="C421" s="268" t="s">
        <v>270</v>
      </c>
      <c r="D421" s="268" t="s">
        <v>1812</v>
      </c>
      <c r="E421" s="268" t="s">
        <v>1432</v>
      </c>
      <c r="F421" s="353">
        <v>394834.45999999996</v>
      </c>
      <c r="G421" s="354">
        <v>394834.45999999996</v>
      </c>
    </row>
    <row r="422" spans="1:7" x14ac:dyDescent="0.2">
      <c r="A422" s="268" t="s">
        <v>194</v>
      </c>
      <c r="B422" s="268" t="s">
        <v>1572</v>
      </c>
      <c r="C422" s="268" t="s">
        <v>248</v>
      </c>
      <c r="D422" s="268" t="s">
        <v>194</v>
      </c>
      <c r="E422" s="268" t="s">
        <v>1428</v>
      </c>
      <c r="F422" s="353">
        <v>546.67999999999995</v>
      </c>
      <c r="G422" s="354">
        <v>546.67999999999995</v>
      </c>
    </row>
    <row r="423" spans="1:7" x14ac:dyDescent="0.2">
      <c r="A423" s="268" t="s">
        <v>194</v>
      </c>
      <c r="B423" s="268" t="s">
        <v>1572</v>
      </c>
      <c r="C423" s="268" t="s">
        <v>248</v>
      </c>
      <c r="D423" s="268" t="s">
        <v>194</v>
      </c>
      <c r="E423" s="268" t="s">
        <v>1430</v>
      </c>
      <c r="F423" s="353">
        <v>75725.38</v>
      </c>
      <c r="G423" s="354">
        <v>75725.38</v>
      </c>
    </row>
    <row r="424" spans="1:7" x14ac:dyDescent="0.2">
      <c r="A424" s="268" t="s">
        <v>194</v>
      </c>
      <c r="B424" s="268" t="s">
        <v>1572</v>
      </c>
      <c r="C424" s="268" t="s">
        <v>248</v>
      </c>
      <c r="D424" s="268" t="s">
        <v>194</v>
      </c>
      <c r="E424" s="268" t="s">
        <v>1432</v>
      </c>
      <c r="F424" s="353">
        <v>591929.13</v>
      </c>
      <c r="G424" s="354">
        <v>591929.13</v>
      </c>
    </row>
    <row r="425" spans="1:7" x14ac:dyDescent="0.2">
      <c r="A425" s="268" t="s">
        <v>195</v>
      </c>
      <c r="B425" s="268" t="s">
        <v>1572</v>
      </c>
      <c r="C425" s="268" t="s">
        <v>1802</v>
      </c>
      <c r="D425" s="268" t="s">
        <v>1803</v>
      </c>
      <c r="E425" s="268" t="s">
        <v>1428</v>
      </c>
      <c r="F425" s="353">
        <v>89.72</v>
      </c>
      <c r="G425" s="354">
        <v>89.72</v>
      </c>
    </row>
    <row r="426" spans="1:7" x14ac:dyDescent="0.2">
      <c r="A426" s="268" t="s">
        <v>195</v>
      </c>
      <c r="B426" s="268" t="s">
        <v>1572</v>
      </c>
      <c r="C426" s="268" t="s">
        <v>1802</v>
      </c>
      <c r="D426" s="268" t="s">
        <v>1803</v>
      </c>
      <c r="E426" s="268" t="s">
        <v>1430</v>
      </c>
      <c r="F426" s="353">
        <v>12198.34</v>
      </c>
      <c r="G426" s="354">
        <v>12198.34</v>
      </c>
    </row>
    <row r="427" spans="1:7" x14ac:dyDescent="0.2">
      <c r="A427" s="268" t="s">
        <v>195</v>
      </c>
      <c r="B427" s="268" t="s">
        <v>1572</v>
      </c>
      <c r="C427" s="268" t="s">
        <v>1802</v>
      </c>
      <c r="D427" s="268" t="s">
        <v>1803</v>
      </c>
      <c r="E427" s="268" t="s">
        <v>1432</v>
      </c>
      <c r="F427" s="353">
        <v>78322.02</v>
      </c>
      <c r="G427" s="354">
        <v>78322.02</v>
      </c>
    </row>
    <row r="428" spans="1:7" x14ac:dyDescent="0.2">
      <c r="A428" s="268" t="s">
        <v>1422</v>
      </c>
      <c r="B428" s="268" t="s">
        <v>1813</v>
      </c>
      <c r="C428" s="268" t="s">
        <v>1814</v>
      </c>
      <c r="D428" s="268" t="s">
        <v>1815</v>
      </c>
      <c r="E428" s="268" t="s">
        <v>1428</v>
      </c>
      <c r="F428" s="353">
        <v>199.44</v>
      </c>
      <c r="G428" s="354">
        <v>12.653630758883534</v>
      </c>
    </row>
    <row r="429" spans="1:7" x14ac:dyDescent="0.2">
      <c r="A429" s="268" t="s">
        <v>1422</v>
      </c>
      <c r="B429" s="268" t="s">
        <v>1813</v>
      </c>
      <c r="C429" s="268" t="s">
        <v>1814</v>
      </c>
      <c r="D429" s="268" t="s">
        <v>1815</v>
      </c>
      <c r="E429" s="268" t="s">
        <v>1430</v>
      </c>
      <c r="F429" s="353">
        <v>35547.870000000003</v>
      </c>
      <c r="G429" s="354">
        <v>2255.3631229682774</v>
      </c>
    </row>
    <row r="430" spans="1:7" x14ac:dyDescent="0.2">
      <c r="A430" s="268" t="s">
        <v>1422</v>
      </c>
      <c r="B430" s="268" t="s">
        <v>1813</v>
      </c>
      <c r="C430" s="268" t="s">
        <v>1814</v>
      </c>
      <c r="D430" s="268" t="s">
        <v>1815</v>
      </c>
      <c r="E430" s="268" t="s">
        <v>1432</v>
      </c>
      <c r="F430" s="353">
        <v>277834.39</v>
      </c>
      <c r="G430" s="354">
        <v>17627.425707880284</v>
      </c>
    </row>
    <row r="431" spans="1:7" x14ac:dyDescent="0.2">
      <c r="A431" s="268" t="s">
        <v>1422</v>
      </c>
      <c r="B431" s="268" t="s">
        <v>1813</v>
      </c>
      <c r="C431" s="268" t="s">
        <v>1816</v>
      </c>
      <c r="D431" s="268" t="s">
        <v>1817</v>
      </c>
      <c r="E431" s="268" t="s">
        <v>1432</v>
      </c>
      <c r="F431" s="353">
        <v>34.17</v>
      </c>
      <c r="G431" s="354">
        <v>2.1679430557112433</v>
      </c>
    </row>
    <row r="432" spans="1:7" x14ac:dyDescent="0.2">
      <c r="A432" s="268" t="s">
        <v>1422</v>
      </c>
      <c r="B432" s="268" t="s">
        <v>1813</v>
      </c>
      <c r="C432" s="268" t="s">
        <v>1818</v>
      </c>
      <c r="D432" s="268" t="s">
        <v>1819</v>
      </c>
      <c r="E432" s="268" t="s">
        <v>1428</v>
      </c>
      <c r="F432" s="353">
        <v>54.71</v>
      </c>
      <c r="G432" s="354">
        <v>3.4711198296155144</v>
      </c>
    </row>
    <row r="433" spans="1:7" x14ac:dyDescent="0.2">
      <c r="A433" s="268" t="s">
        <v>1422</v>
      </c>
      <c r="B433" s="268" t="s">
        <v>1813</v>
      </c>
      <c r="C433" s="268" t="s">
        <v>1818</v>
      </c>
      <c r="D433" s="268" t="s">
        <v>1819</v>
      </c>
      <c r="E433" s="268" t="s">
        <v>1430</v>
      </c>
      <c r="F433" s="353">
        <v>12503.08</v>
      </c>
      <c r="G433" s="354">
        <v>793.26793857190899</v>
      </c>
    </row>
    <row r="434" spans="1:7" x14ac:dyDescent="0.2">
      <c r="A434" s="268" t="s">
        <v>1422</v>
      </c>
      <c r="B434" s="268" t="s">
        <v>1813</v>
      </c>
      <c r="C434" s="268" t="s">
        <v>1818</v>
      </c>
      <c r="D434" s="268" t="s">
        <v>1819</v>
      </c>
      <c r="E434" s="268" t="s">
        <v>1432</v>
      </c>
      <c r="F434" s="353">
        <v>183988.18</v>
      </c>
      <c r="G434" s="354">
        <v>11673.277646003811</v>
      </c>
    </row>
    <row r="435" spans="1:7" x14ac:dyDescent="0.2">
      <c r="A435" s="268" t="s">
        <v>1422</v>
      </c>
      <c r="B435" s="268" t="s">
        <v>1813</v>
      </c>
      <c r="C435" s="268" t="s">
        <v>1820</v>
      </c>
      <c r="D435" s="268" t="s">
        <v>1821</v>
      </c>
      <c r="E435" s="268" t="s">
        <v>1428</v>
      </c>
      <c r="F435" s="353">
        <v>239.49</v>
      </c>
      <c r="G435" s="354">
        <v>15.194635130590742</v>
      </c>
    </row>
    <row r="436" spans="1:7" x14ac:dyDescent="0.2">
      <c r="A436" s="268" t="s">
        <v>1422</v>
      </c>
      <c r="B436" s="268" t="s">
        <v>1813</v>
      </c>
      <c r="C436" s="268" t="s">
        <v>1820</v>
      </c>
      <c r="D436" s="268" t="s">
        <v>1821</v>
      </c>
      <c r="E436" s="268" t="s">
        <v>1430</v>
      </c>
      <c r="F436" s="353">
        <v>50515.31</v>
      </c>
      <c r="G436" s="354">
        <v>3204.984358255801</v>
      </c>
    </row>
    <row r="437" spans="1:7" x14ac:dyDescent="0.2">
      <c r="A437" s="268" t="s">
        <v>1422</v>
      </c>
      <c r="B437" s="268" t="s">
        <v>1813</v>
      </c>
      <c r="C437" s="268" t="s">
        <v>1820</v>
      </c>
      <c r="D437" s="268" t="s">
        <v>1821</v>
      </c>
      <c r="E437" s="268" t="s">
        <v>1432</v>
      </c>
      <c r="F437" s="353">
        <v>431024.56000000006</v>
      </c>
      <c r="G437" s="354">
        <v>27346.698908194154</v>
      </c>
    </row>
    <row r="438" spans="1:7" x14ac:dyDescent="0.2">
      <c r="A438" s="268" t="s">
        <v>1422</v>
      </c>
      <c r="B438" s="268" t="s">
        <v>1813</v>
      </c>
      <c r="C438" s="268" t="s">
        <v>1822</v>
      </c>
      <c r="D438" s="268" t="s">
        <v>1823</v>
      </c>
      <c r="E438" s="268" t="s">
        <v>1428</v>
      </c>
      <c r="F438" s="353">
        <v>121.39</v>
      </c>
      <c r="G438" s="354">
        <v>7.7016859096513848</v>
      </c>
    </row>
    <row r="439" spans="1:7" x14ac:dyDescent="0.2">
      <c r="A439" s="268" t="s">
        <v>1422</v>
      </c>
      <c r="B439" s="268" t="s">
        <v>1813</v>
      </c>
      <c r="C439" s="268" t="s">
        <v>1822</v>
      </c>
      <c r="D439" s="268" t="s">
        <v>1823</v>
      </c>
      <c r="E439" s="268" t="s">
        <v>1430</v>
      </c>
      <c r="F439" s="353">
        <v>26292.3</v>
      </c>
      <c r="G439" s="354">
        <v>1668.1360609797109</v>
      </c>
    </row>
    <row r="440" spans="1:7" x14ac:dyDescent="0.2">
      <c r="A440" s="268" t="s">
        <v>1422</v>
      </c>
      <c r="B440" s="268" t="s">
        <v>1813</v>
      </c>
      <c r="C440" s="268" t="s">
        <v>1822</v>
      </c>
      <c r="D440" s="268" t="s">
        <v>1823</v>
      </c>
      <c r="E440" s="268" t="s">
        <v>1432</v>
      </c>
      <c r="F440" s="353">
        <v>195536.59999999998</v>
      </c>
      <c r="G440" s="354">
        <v>12405.976415200088</v>
      </c>
    </row>
    <row r="441" spans="1:7" x14ac:dyDescent="0.2">
      <c r="A441" s="268" t="s">
        <v>1422</v>
      </c>
      <c r="B441" s="268" t="s">
        <v>1813</v>
      </c>
      <c r="C441" s="268" t="s">
        <v>1824</v>
      </c>
      <c r="D441" s="268" t="s">
        <v>1825</v>
      </c>
      <c r="E441" s="268" t="s">
        <v>1432</v>
      </c>
      <c r="F441" s="353">
        <v>5720.15</v>
      </c>
      <c r="G441" s="354">
        <v>362.91950453984981</v>
      </c>
    </row>
    <row r="442" spans="1:7" x14ac:dyDescent="0.2">
      <c r="A442" s="268" t="s">
        <v>1422</v>
      </c>
      <c r="B442" s="268" t="s">
        <v>1813</v>
      </c>
      <c r="C442" s="268" t="s">
        <v>1826</v>
      </c>
      <c r="D442" s="268" t="s">
        <v>1827</v>
      </c>
      <c r="E442" s="268" t="s">
        <v>1428</v>
      </c>
      <c r="F442" s="353">
        <v>-119.1</v>
      </c>
      <c r="G442" s="354">
        <v>-7.556395022979487</v>
      </c>
    </row>
    <row r="443" spans="1:7" x14ac:dyDescent="0.2">
      <c r="A443" s="268" t="s">
        <v>1422</v>
      </c>
      <c r="B443" s="268" t="s">
        <v>1813</v>
      </c>
      <c r="C443" s="268" t="s">
        <v>1826</v>
      </c>
      <c r="D443" s="268" t="s">
        <v>1827</v>
      </c>
      <c r="E443" s="268" t="s">
        <v>1430</v>
      </c>
      <c r="F443" s="353">
        <v>2562.98</v>
      </c>
      <c r="G443" s="354">
        <v>162.61032171281246</v>
      </c>
    </row>
    <row r="444" spans="1:7" x14ac:dyDescent="0.2">
      <c r="A444" s="268" t="s">
        <v>1422</v>
      </c>
      <c r="B444" s="268" t="s">
        <v>1813</v>
      </c>
      <c r="C444" s="268" t="s">
        <v>1826</v>
      </c>
      <c r="D444" s="268" t="s">
        <v>1827</v>
      </c>
      <c r="E444" s="268" t="s">
        <v>1432</v>
      </c>
      <c r="F444" s="353">
        <v>60464.97</v>
      </c>
      <c r="G444" s="354">
        <v>3836.2485169824013</v>
      </c>
    </row>
    <row r="445" spans="1:7" x14ac:dyDescent="0.2">
      <c r="A445" s="268" t="s">
        <v>1422</v>
      </c>
      <c r="B445" s="268" t="s">
        <v>1813</v>
      </c>
      <c r="C445" s="268" t="s">
        <v>1828</v>
      </c>
      <c r="D445" s="268" t="s">
        <v>1829</v>
      </c>
      <c r="E445" s="268" t="s">
        <v>1428</v>
      </c>
      <c r="F445" s="353">
        <v>31.08</v>
      </c>
      <c r="G445" s="354">
        <v>1.9718955274072414</v>
      </c>
    </row>
    <row r="446" spans="1:7" x14ac:dyDescent="0.2">
      <c r="A446" s="268" t="s">
        <v>1422</v>
      </c>
      <c r="B446" s="268" t="s">
        <v>1813</v>
      </c>
      <c r="C446" s="268" t="s">
        <v>1828</v>
      </c>
      <c r="D446" s="268" t="s">
        <v>1829</v>
      </c>
      <c r="E446" s="268" t="s">
        <v>1430</v>
      </c>
      <c r="F446" s="353">
        <v>6440.97</v>
      </c>
      <c r="G446" s="354">
        <v>408.65250756641638</v>
      </c>
    </row>
    <row r="447" spans="1:7" x14ac:dyDescent="0.2">
      <c r="A447" s="268" t="s">
        <v>1422</v>
      </c>
      <c r="B447" s="268" t="s">
        <v>1813</v>
      </c>
      <c r="C447" s="268" t="s">
        <v>1828</v>
      </c>
      <c r="D447" s="268" t="s">
        <v>1829</v>
      </c>
      <c r="E447" s="268" t="s">
        <v>1432</v>
      </c>
      <c r="F447" s="353">
        <v>61588.59</v>
      </c>
      <c r="G447" s="354">
        <v>3907.5374890707321</v>
      </c>
    </row>
    <row r="448" spans="1:7" x14ac:dyDescent="0.2">
      <c r="A448" s="268" t="s">
        <v>1422</v>
      </c>
      <c r="B448" s="268" t="s">
        <v>1813</v>
      </c>
      <c r="C448" s="268" t="s">
        <v>1830</v>
      </c>
      <c r="D448" s="268" t="s">
        <v>1831</v>
      </c>
      <c r="E448" s="268" t="s">
        <v>1428</v>
      </c>
      <c r="F448" s="353">
        <v>2.4300000000000002</v>
      </c>
      <c r="G448" s="354">
        <v>0.154173298957516</v>
      </c>
    </row>
    <row r="449" spans="1:7" x14ac:dyDescent="0.2">
      <c r="A449" s="268" t="s">
        <v>1422</v>
      </c>
      <c r="B449" s="268" t="s">
        <v>1813</v>
      </c>
      <c r="C449" s="268" t="s">
        <v>1830</v>
      </c>
      <c r="D449" s="268" t="s">
        <v>1831</v>
      </c>
      <c r="E449" s="268" t="s">
        <v>1430</v>
      </c>
      <c r="F449" s="353">
        <v>3099.35</v>
      </c>
      <c r="G449" s="354">
        <v>196.64074655307701</v>
      </c>
    </row>
    <row r="450" spans="1:7" x14ac:dyDescent="0.2">
      <c r="A450" s="268" t="s">
        <v>1422</v>
      </c>
      <c r="B450" s="268" t="s">
        <v>1813</v>
      </c>
      <c r="C450" s="268" t="s">
        <v>1830</v>
      </c>
      <c r="D450" s="268" t="s">
        <v>1831</v>
      </c>
      <c r="E450" s="268" t="s">
        <v>1432</v>
      </c>
      <c r="F450" s="353">
        <v>49418.720000000001</v>
      </c>
      <c r="G450" s="354">
        <v>3135.4103261966152</v>
      </c>
    </row>
    <row r="451" spans="1:7" x14ac:dyDescent="0.2">
      <c r="A451" s="268" t="s">
        <v>1422</v>
      </c>
      <c r="B451" s="268" t="s">
        <v>1813</v>
      </c>
      <c r="C451" s="268" t="s">
        <v>1832</v>
      </c>
      <c r="D451" s="268" t="s">
        <v>1833</v>
      </c>
      <c r="E451" s="268" t="s">
        <v>1428</v>
      </c>
      <c r="F451" s="353">
        <v>20.8</v>
      </c>
      <c r="G451" s="354">
        <v>1.3196726824347047</v>
      </c>
    </row>
    <row r="452" spans="1:7" x14ac:dyDescent="0.2">
      <c r="A452" s="268" t="s">
        <v>1422</v>
      </c>
      <c r="B452" s="268" t="s">
        <v>1813</v>
      </c>
      <c r="C452" s="268" t="s">
        <v>1832</v>
      </c>
      <c r="D452" s="268" t="s">
        <v>1833</v>
      </c>
      <c r="E452" s="268" t="s">
        <v>1430</v>
      </c>
      <c r="F452" s="353">
        <v>2145.5700000000002</v>
      </c>
      <c r="G452" s="354">
        <v>136.12740948324182</v>
      </c>
    </row>
    <row r="453" spans="1:7" x14ac:dyDescent="0.2">
      <c r="A453" s="268" t="s">
        <v>1422</v>
      </c>
      <c r="B453" s="268" t="s">
        <v>1813</v>
      </c>
      <c r="C453" s="268" t="s">
        <v>1832</v>
      </c>
      <c r="D453" s="268" t="s">
        <v>1833</v>
      </c>
      <c r="E453" s="268" t="s">
        <v>1432</v>
      </c>
      <c r="F453" s="353">
        <v>13473.33</v>
      </c>
      <c r="G453" s="354">
        <v>854.82622800134516</v>
      </c>
    </row>
    <row r="454" spans="1:7" x14ac:dyDescent="0.2">
      <c r="A454" s="268" t="s">
        <v>1422</v>
      </c>
      <c r="B454" s="268" t="s">
        <v>1446</v>
      </c>
      <c r="C454" s="268" t="s">
        <v>1834</v>
      </c>
      <c r="D454" s="268" t="s">
        <v>1835</v>
      </c>
      <c r="E454" s="268" t="s">
        <v>1432</v>
      </c>
      <c r="F454" s="353">
        <v>-161978.92000000001</v>
      </c>
      <c r="G454" s="354">
        <v>-10276.88249299406</v>
      </c>
    </row>
    <row r="455" spans="1:7" x14ac:dyDescent="0.2">
      <c r="A455" s="268" t="s">
        <v>1422</v>
      </c>
      <c r="B455" s="268" t="s">
        <v>1446</v>
      </c>
      <c r="C455" s="268" t="s">
        <v>1836</v>
      </c>
      <c r="D455" s="268" t="s">
        <v>1837</v>
      </c>
      <c r="E455" s="268" t="s">
        <v>1428</v>
      </c>
      <c r="F455" s="353">
        <v>616.31000000000006</v>
      </c>
      <c r="G455" s="354">
        <v>39.102282255352542</v>
      </c>
    </row>
    <row r="456" spans="1:7" x14ac:dyDescent="0.2">
      <c r="A456" s="268" t="s">
        <v>1422</v>
      </c>
      <c r="B456" s="268" t="s">
        <v>1446</v>
      </c>
      <c r="C456" s="268" t="s">
        <v>1836</v>
      </c>
      <c r="D456" s="268" t="s">
        <v>1837</v>
      </c>
      <c r="E456" s="268" t="s">
        <v>1430</v>
      </c>
      <c r="F456" s="353">
        <v>84441.09</v>
      </c>
      <c r="G456" s="354">
        <v>5357.4326801928037</v>
      </c>
    </row>
    <row r="457" spans="1:7" x14ac:dyDescent="0.2">
      <c r="A457" s="268" t="s">
        <v>1422</v>
      </c>
      <c r="B457" s="268" t="s">
        <v>1446</v>
      </c>
      <c r="C457" s="268" t="s">
        <v>1836</v>
      </c>
      <c r="D457" s="268" t="s">
        <v>1837</v>
      </c>
      <c r="E457" s="268" t="s">
        <v>1432</v>
      </c>
      <c r="F457" s="353">
        <v>587253.59</v>
      </c>
      <c r="G457" s="354">
        <v>37258.775018495682</v>
      </c>
    </row>
    <row r="458" spans="1:7" x14ac:dyDescent="0.2">
      <c r="A458" s="268" t="s">
        <v>1422</v>
      </c>
      <c r="B458" s="268" t="s">
        <v>1446</v>
      </c>
      <c r="C458" s="268" t="s">
        <v>1838</v>
      </c>
      <c r="D458" s="268" t="s">
        <v>1839</v>
      </c>
      <c r="E458" s="268" t="s">
        <v>1428</v>
      </c>
      <c r="F458" s="353">
        <v>0.71</v>
      </c>
      <c r="G458" s="354">
        <v>4.504651944849232E-2</v>
      </c>
    </row>
    <row r="459" spans="1:7" x14ac:dyDescent="0.2">
      <c r="A459" s="268" t="s">
        <v>1422</v>
      </c>
      <c r="B459" s="268" t="s">
        <v>1446</v>
      </c>
      <c r="C459" s="268" t="s">
        <v>1838</v>
      </c>
      <c r="D459" s="268" t="s">
        <v>1839</v>
      </c>
      <c r="E459" s="268" t="s">
        <v>1430</v>
      </c>
      <c r="F459" s="353">
        <v>56.23</v>
      </c>
      <c r="G459" s="354">
        <v>3.5675574487165118</v>
      </c>
    </row>
    <row r="460" spans="1:7" x14ac:dyDescent="0.2">
      <c r="A460" s="268" t="s">
        <v>1422</v>
      </c>
      <c r="B460" s="268" t="s">
        <v>1446</v>
      </c>
      <c r="C460" s="268" t="s">
        <v>1838</v>
      </c>
      <c r="D460" s="268" t="s">
        <v>1839</v>
      </c>
      <c r="E460" s="268" t="s">
        <v>1432</v>
      </c>
      <c r="F460" s="353">
        <v>1802.78</v>
      </c>
      <c r="G460" s="354">
        <v>114.37882300190562</v>
      </c>
    </row>
    <row r="461" spans="1:7" x14ac:dyDescent="0.2">
      <c r="A461" s="268" t="s">
        <v>1422</v>
      </c>
      <c r="B461" s="268" t="s">
        <v>1446</v>
      </c>
      <c r="C461" s="268" t="s">
        <v>1840</v>
      </c>
      <c r="D461" s="268" t="s">
        <v>1841</v>
      </c>
      <c r="E461" s="268" t="s">
        <v>1428</v>
      </c>
      <c r="F461" s="353">
        <v>0.27</v>
      </c>
      <c r="G461" s="354">
        <v>1.7130366550835111E-2</v>
      </c>
    </row>
    <row r="462" spans="1:7" x14ac:dyDescent="0.2">
      <c r="A462" s="268" t="s">
        <v>1422</v>
      </c>
      <c r="B462" s="268" t="s">
        <v>1446</v>
      </c>
      <c r="C462" s="268" t="s">
        <v>1840</v>
      </c>
      <c r="D462" s="268" t="s">
        <v>1841</v>
      </c>
      <c r="E462" s="268" t="s">
        <v>1430</v>
      </c>
      <c r="F462" s="353">
        <v>14.85</v>
      </c>
      <c r="G462" s="354">
        <v>0.94217016029593093</v>
      </c>
    </row>
    <row r="463" spans="1:7" x14ac:dyDescent="0.2">
      <c r="A463" s="268" t="s">
        <v>1422</v>
      </c>
      <c r="B463" s="268" t="s">
        <v>1446</v>
      </c>
      <c r="C463" s="268" t="s">
        <v>1840</v>
      </c>
      <c r="D463" s="268" t="s">
        <v>1841</v>
      </c>
      <c r="E463" s="268" t="s">
        <v>1432</v>
      </c>
      <c r="F463" s="353">
        <v>494.6</v>
      </c>
      <c r="G463" s="354">
        <v>31.380293689048315</v>
      </c>
    </row>
    <row r="464" spans="1:7" x14ac:dyDescent="0.2">
      <c r="A464" s="268" t="s">
        <v>1422</v>
      </c>
      <c r="B464" s="268" t="s">
        <v>1446</v>
      </c>
      <c r="C464" s="268" t="s">
        <v>1842</v>
      </c>
      <c r="D464" s="268" t="s">
        <v>1843</v>
      </c>
      <c r="E464" s="268" t="s">
        <v>1428</v>
      </c>
      <c r="F464" s="353">
        <v>5.78</v>
      </c>
      <c r="G464" s="354">
        <v>0.36671673579195163</v>
      </c>
    </row>
    <row r="465" spans="1:7" x14ac:dyDescent="0.2">
      <c r="A465" s="268" t="s">
        <v>1422</v>
      </c>
      <c r="B465" s="268" t="s">
        <v>1446</v>
      </c>
      <c r="C465" s="268" t="s">
        <v>1842</v>
      </c>
      <c r="D465" s="268" t="s">
        <v>1843</v>
      </c>
      <c r="E465" s="268" t="s">
        <v>1430</v>
      </c>
      <c r="F465" s="353">
        <v>748.73</v>
      </c>
      <c r="G465" s="354">
        <v>47.503775361506563</v>
      </c>
    </row>
    <row r="466" spans="1:7" x14ac:dyDescent="0.2">
      <c r="A466" s="268" t="s">
        <v>1422</v>
      </c>
      <c r="B466" s="268" t="s">
        <v>1446</v>
      </c>
      <c r="C466" s="268" t="s">
        <v>1842</v>
      </c>
      <c r="D466" s="268" t="s">
        <v>1843</v>
      </c>
      <c r="E466" s="268" t="s">
        <v>1432</v>
      </c>
      <c r="F466" s="353">
        <v>12611.82</v>
      </c>
      <c r="G466" s="354">
        <v>800.16703508575279</v>
      </c>
    </row>
    <row r="467" spans="1:7" x14ac:dyDescent="0.2">
      <c r="A467" s="268" t="s">
        <v>1422</v>
      </c>
      <c r="B467" s="268" t="s">
        <v>1446</v>
      </c>
      <c r="C467" s="268" t="s">
        <v>1844</v>
      </c>
      <c r="D467" s="268" t="s">
        <v>1845</v>
      </c>
      <c r="E467" s="268" t="s">
        <v>1428</v>
      </c>
      <c r="F467" s="353">
        <v>1.97</v>
      </c>
      <c r="G467" s="354">
        <v>0.12498823001905617</v>
      </c>
    </row>
    <row r="468" spans="1:7" x14ac:dyDescent="0.2">
      <c r="A468" s="268" t="s">
        <v>1422</v>
      </c>
      <c r="B468" s="268" t="s">
        <v>1446</v>
      </c>
      <c r="C468" s="268" t="s">
        <v>1844</v>
      </c>
      <c r="D468" s="268" t="s">
        <v>1845</v>
      </c>
      <c r="E468" s="268" t="s">
        <v>1430</v>
      </c>
      <c r="F468" s="353">
        <v>213.7</v>
      </c>
      <c r="G468" s="354">
        <v>13.558367895975788</v>
      </c>
    </row>
    <row r="469" spans="1:7" x14ac:dyDescent="0.2">
      <c r="A469" s="268" t="s">
        <v>1422</v>
      </c>
      <c r="B469" s="268" t="s">
        <v>1446</v>
      </c>
      <c r="C469" s="268" t="s">
        <v>1844</v>
      </c>
      <c r="D469" s="268" t="s">
        <v>1845</v>
      </c>
      <c r="E469" s="268" t="s">
        <v>1432</v>
      </c>
      <c r="F469" s="353">
        <v>6173.5400000000009</v>
      </c>
      <c r="G469" s="354">
        <v>391.68519672682442</v>
      </c>
    </row>
    <row r="470" spans="1:7" x14ac:dyDescent="0.2">
      <c r="A470" s="268" t="s">
        <v>1422</v>
      </c>
      <c r="B470" s="268" t="s">
        <v>1446</v>
      </c>
      <c r="C470" s="268" t="s">
        <v>1846</v>
      </c>
      <c r="D470" s="268" t="s">
        <v>1847</v>
      </c>
      <c r="E470" s="268" t="s">
        <v>1428</v>
      </c>
      <c r="F470" s="353">
        <v>0.74</v>
      </c>
      <c r="G470" s="354">
        <v>4.6949893509696222E-2</v>
      </c>
    </row>
    <row r="471" spans="1:7" x14ac:dyDescent="0.2">
      <c r="A471" s="268" t="s">
        <v>1422</v>
      </c>
      <c r="B471" s="268" t="s">
        <v>1446</v>
      </c>
      <c r="C471" s="268" t="s">
        <v>1846</v>
      </c>
      <c r="D471" s="268" t="s">
        <v>1847</v>
      </c>
      <c r="E471" s="268" t="s">
        <v>1430</v>
      </c>
      <c r="F471" s="353">
        <v>66.2</v>
      </c>
      <c r="G471" s="354">
        <v>4.2001120950566087</v>
      </c>
    </row>
    <row r="472" spans="1:7" x14ac:dyDescent="0.2">
      <c r="A472" s="268" t="s">
        <v>1422</v>
      </c>
      <c r="B472" s="268" t="s">
        <v>1446</v>
      </c>
      <c r="C472" s="268" t="s">
        <v>1846</v>
      </c>
      <c r="D472" s="268" t="s">
        <v>1847</v>
      </c>
      <c r="E472" s="268" t="s">
        <v>1432</v>
      </c>
      <c r="F472" s="353">
        <v>2006.81</v>
      </c>
      <c r="G472" s="354">
        <v>127.32366999215336</v>
      </c>
    </row>
    <row r="473" spans="1:7" x14ac:dyDescent="0.2">
      <c r="A473" s="268" t="s">
        <v>1422</v>
      </c>
      <c r="B473" s="268" t="s">
        <v>1446</v>
      </c>
      <c r="C473" s="268" t="s">
        <v>1848</v>
      </c>
      <c r="D473" s="268" t="s">
        <v>1849</v>
      </c>
      <c r="E473" s="268" t="s">
        <v>1428</v>
      </c>
      <c r="F473" s="353">
        <v>0.24</v>
      </c>
      <c r="G473" s="354">
        <v>1.5226992489631207E-2</v>
      </c>
    </row>
    <row r="474" spans="1:7" x14ac:dyDescent="0.2">
      <c r="A474" s="268" t="s">
        <v>1422</v>
      </c>
      <c r="B474" s="268" t="s">
        <v>1446</v>
      </c>
      <c r="C474" s="268" t="s">
        <v>1848</v>
      </c>
      <c r="D474" s="268" t="s">
        <v>1849</v>
      </c>
      <c r="E474" s="268" t="s">
        <v>1430</v>
      </c>
      <c r="F474" s="353">
        <v>13.65</v>
      </c>
      <c r="G474" s="354">
        <v>0.86603519784777494</v>
      </c>
    </row>
    <row r="475" spans="1:7" x14ac:dyDescent="0.2">
      <c r="A475" s="268" t="s">
        <v>1422</v>
      </c>
      <c r="B475" s="268" t="s">
        <v>1446</v>
      </c>
      <c r="C475" s="268" t="s">
        <v>1848</v>
      </c>
      <c r="D475" s="268" t="s">
        <v>1849</v>
      </c>
      <c r="E475" s="268" t="s">
        <v>1432</v>
      </c>
      <c r="F475" s="353">
        <v>428.53999999999996</v>
      </c>
      <c r="G475" s="354">
        <v>27.189064006277324</v>
      </c>
    </row>
    <row r="476" spans="1:7" x14ac:dyDescent="0.2">
      <c r="A476" s="268" t="s">
        <v>1422</v>
      </c>
      <c r="B476" s="268" t="s">
        <v>1446</v>
      </c>
      <c r="C476" s="268" t="s">
        <v>251</v>
      </c>
      <c r="D476" s="268" t="s">
        <v>1850</v>
      </c>
      <c r="E476" s="268" t="s">
        <v>1428</v>
      </c>
      <c r="F476" s="353">
        <v>2.17</v>
      </c>
      <c r="G476" s="354">
        <v>0.13767739042708216</v>
      </c>
    </row>
    <row r="477" spans="1:7" x14ac:dyDescent="0.2">
      <c r="A477" s="268" t="s">
        <v>1422</v>
      </c>
      <c r="B477" s="268" t="s">
        <v>1446</v>
      </c>
      <c r="C477" s="268" t="s">
        <v>251</v>
      </c>
      <c r="D477" s="268" t="s">
        <v>1850</v>
      </c>
      <c r="E477" s="268" t="s">
        <v>1430</v>
      </c>
      <c r="F477" s="353">
        <v>230.15</v>
      </c>
      <c r="G477" s="354">
        <v>14.602051339535928</v>
      </c>
    </row>
    <row r="478" spans="1:7" x14ac:dyDescent="0.2">
      <c r="A478" s="268" t="s">
        <v>1422</v>
      </c>
      <c r="B478" s="268" t="s">
        <v>1446</v>
      </c>
      <c r="C478" s="268" t="s">
        <v>251</v>
      </c>
      <c r="D478" s="268" t="s">
        <v>1850</v>
      </c>
      <c r="E478" s="268" t="s">
        <v>1432</v>
      </c>
      <c r="F478" s="353">
        <v>7115.8899999999994</v>
      </c>
      <c r="G478" s="354">
        <v>451.47334827934088</v>
      </c>
    </row>
    <row r="479" spans="1:7" x14ac:dyDescent="0.2">
      <c r="A479" s="268" t="s">
        <v>1422</v>
      </c>
      <c r="B479" s="268" t="s">
        <v>1446</v>
      </c>
      <c r="C479" s="268" t="s">
        <v>1851</v>
      </c>
      <c r="D479" s="268" t="s">
        <v>1852</v>
      </c>
      <c r="E479" s="268" t="s">
        <v>1428</v>
      </c>
      <c r="F479" s="353">
        <v>0.28000000000000003</v>
      </c>
      <c r="G479" s="354">
        <v>1.7764824571236411E-2</v>
      </c>
    </row>
    <row r="480" spans="1:7" x14ac:dyDescent="0.2">
      <c r="A480" s="268" t="s">
        <v>1422</v>
      </c>
      <c r="B480" s="268" t="s">
        <v>1446</v>
      </c>
      <c r="C480" s="268" t="s">
        <v>1851</v>
      </c>
      <c r="D480" s="268" t="s">
        <v>1852</v>
      </c>
      <c r="E480" s="268" t="s">
        <v>1430</v>
      </c>
      <c r="F480" s="353">
        <v>102.74</v>
      </c>
      <c r="G480" s="354">
        <v>6.5184217016029598</v>
      </c>
    </row>
    <row r="481" spans="1:7" x14ac:dyDescent="0.2">
      <c r="A481" s="268" t="s">
        <v>1422</v>
      </c>
      <c r="B481" s="268" t="s">
        <v>1446</v>
      </c>
      <c r="C481" s="268" t="s">
        <v>1851</v>
      </c>
      <c r="D481" s="268" t="s">
        <v>1852</v>
      </c>
      <c r="E481" s="268" t="s">
        <v>1432</v>
      </c>
      <c r="F481" s="353">
        <v>-90.810000000000059</v>
      </c>
      <c r="G481" s="354">
        <v>-5.761513283264212</v>
      </c>
    </row>
    <row r="482" spans="1:7" x14ac:dyDescent="0.2">
      <c r="A482" s="268" t="s">
        <v>1422</v>
      </c>
      <c r="B482" s="268" t="s">
        <v>1446</v>
      </c>
      <c r="C482" s="268" t="s">
        <v>1853</v>
      </c>
      <c r="D482" s="268" t="s">
        <v>1854</v>
      </c>
      <c r="E482" s="268" t="s">
        <v>1428</v>
      </c>
      <c r="F482" s="353">
        <v>0.26</v>
      </c>
      <c r="G482" s="354">
        <v>1.6495908530433808E-2</v>
      </c>
    </row>
    <row r="483" spans="1:7" x14ac:dyDescent="0.2">
      <c r="A483" s="268" t="s">
        <v>1422</v>
      </c>
      <c r="B483" s="268" t="s">
        <v>1446</v>
      </c>
      <c r="C483" s="268" t="s">
        <v>1853</v>
      </c>
      <c r="D483" s="268" t="s">
        <v>1854</v>
      </c>
      <c r="E483" s="268" t="s">
        <v>1430</v>
      </c>
      <c r="F483" s="353">
        <v>12.34</v>
      </c>
      <c r="G483" s="354">
        <v>0.78292119717520459</v>
      </c>
    </row>
    <row r="484" spans="1:7" x14ac:dyDescent="0.2">
      <c r="A484" s="268" t="s">
        <v>1422</v>
      </c>
      <c r="B484" s="268" t="s">
        <v>1446</v>
      </c>
      <c r="C484" s="268" t="s">
        <v>1853</v>
      </c>
      <c r="D484" s="268" t="s">
        <v>1854</v>
      </c>
      <c r="E484" s="268" t="s">
        <v>1432</v>
      </c>
      <c r="F484" s="353">
        <v>416.49</v>
      </c>
      <c r="G484" s="354">
        <v>26.424542091693759</v>
      </c>
    </row>
    <row r="485" spans="1:7" x14ac:dyDescent="0.2">
      <c r="A485" s="268" t="s">
        <v>1422</v>
      </c>
      <c r="B485" s="268" t="s">
        <v>1446</v>
      </c>
      <c r="C485" s="268" t="s">
        <v>1855</v>
      </c>
      <c r="D485" s="268" t="s">
        <v>1856</v>
      </c>
      <c r="E485" s="268" t="s">
        <v>1428</v>
      </c>
      <c r="F485" s="353">
        <v>0.89</v>
      </c>
      <c r="G485" s="354">
        <v>5.6466763815715734E-2</v>
      </c>
    </row>
    <row r="486" spans="1:7" x14ac:dyDescent="0.2">
      <c r="A486" s="268" t="s">
        <v>1422</v>
      </c>
      <c r="B486" s="268" t="s">
        <v>1446</v>
      </c>
      <c r="C486" s="268" t="s">
        <v>1855</v>
      </c>
      <c r="D486" s="268" t="s">
        <v>1856</v>
      </c>
      <c r="E486" s="268" t="s">
        <v>1430</v>
      </c>
      <c r="F486" s="353">
        <v>98.47</v>
      </c>
      <c r="G486" s="354">
        <v>6.2475081268916046</v>
      </c>
    </row>
    <row r="487" spans="1:7" x14ac:dyDescent="0.2">
      <c r="A487" s="268" t="s">
        <v>1422</v>
      </c>
      <c r="B487" s="268" t="s">
        <v>1446</v>
      </c>
      <c r="C487" s="268" t="s">
        <v>1855</v>
      </c>
      <c r="D487" s="268" t="s">
        <v>1856</v>
      </c>
      <c r="E487" s="268" t="s">
        <v>1432</v>
      </c>
      <c r="F487" s="353">
        <v>2037.54</v>
      </c>
      <c r="G487" s="354">
        <v>129.27335948884655</v>
      </c>
    </row>
    <row r="488" spans="1:7" x14ac:dyDescent="0.2">
      <c r="A488" s="268" t="s">
        <v>1422</v>
      </c>
      <c r="B488" s="268" t="s">
        <v>1446</v>
      </c>
      <c r="C488" s="268" t="s">
        <v>1857</v>
      </c>
      <c r="D488" s="268" t="s">
        <v>1858</v>
      </c>
      <c r="E488" s="268" t="s">
        <v>1428</v>
      </c>
      <c r="F488" s="353">
        <v>0.59</v>
      </c>
      <c r="G488" s="354">
        <v>3.7433023203676717E-2</v>
      </c>
    </row>
    <row r="489" spans="1:7" x14ac:dyDescent="0.2">
      <c r="A489" s="268" t="s">
        <v>1422</v>
      </c>
      <c r="B489" s="268" t="s">
        <v>1446</v>
      </c>
      <c r="C489" s="268" t="s">
        <v>1857</v>
      </c>
      <c r="D489" s="268" t="s">
        <v>1858</v>
      </c>
      <c r="E489" s="268" t="s">
        <v>1430</v>
      </c>
      <c r="F489" s="353">
        <v>59.56</v>
      </c>
      <c r="G489" s="354">
        <v>3.7788319695101449</v>
      </c>
    </row>
    <row r="490" spans="1:7" x14ac:dyDescent="0.2">
      <c r="A490" s="268" t="s">
        <v>1422</v>
      </c>
      <c r="B490" s="268" t="s">
        <v>1446</v>
      </c>
      <c r="C490" s="268" t="s">
        <v>1857</v>
      </c>
      <c r="D490" s="268" t="s">
        <v>1858</v>
      </c>
      <c r="E490" s="268" t="s">
        <v>1432</v>
      </c>
      <c r="F490" s="353">
        <v>1539.06</v>
      </c>
      <c r="G490" s="354">
        <v>97.646896087882524</v>
      </c>
    </row>
    <row r="491" spans="1:7" x14ac:dyDescent="0.2">
      <c r="A491" s="268" t="s">
        <v>1422</v>
      </c>
      <c r="B491" s="268" t="s">
        <v>1446</v>
      </c>
      <c r="C491" s="268" t="s">
        <v>1859</v>
      </c>
      <c r="D491" s="268" t="s">
        <v>1860</v>
      </c>
      <c r="E491" s="268" t="s">
        <v>1428</v>
      </c>
      <c r="F491" s="353">
        <v>1.58</v>
      </c>
      <c r="G491" s="354">
        <v>0.10024436722340546</v>
      </c>
    </row>
    <row r="492" spans="1:7" x14ac:dyDescent="0.2">
      <c r="A492" s="268" t="s">
        <v>1422</v>
      </c>
      <c r="B492" s="268" t="s">
        <v>1446</v>
      </c>
      <c r="C492" s="268" t="s">
        <v>1859</v>
      </c>
      <c r="D492" s="268" t="s">
        <v>1860</v>
      </c>
      <c r="E492" s="268" t="s">
        <v>1430</v>
      </c>
      <c r="F492" s="353">
        <v>187.26</v>
      </c>
      <c r="G492" s="354">
        <v>11.88086089003475</v>
      </c>
    </row>
    <row r="493" spans="1:7" x14ac:dyDescent="0.2">
      <c r="A493" s="268" t="s">
        <v>1422</v>
      </c>
      <c r="B493" s="268" t="s">
        <v>1446</v>
      </c>
      <c r="C493" s="268" t="s">
        <v>1859</v>
      </c>
      <c r="D493" s="268" t="s">
        <v>1860</v>
      </c>
      <c r="E493" s="268" t="s">
        <v>1432</v>
      </c>
      <c r="F493" s="353">
        <v>2738.89</v>
      </c>
      <c r="G493" s="354">
        <v>173.77107274969174</v>
      </c>
    </row>
    <row r="494" spans="1:7" x14ac:dyDescent="0.2">
      <c r="A494" s="268" t="s">
        <v>1422</v>
      </c>
      <c r="B494" s="268" t="s">
        <v>1616</v>
      </c>
      <c r="C494" s="268" t="s">
        <v>1861</v>
      </c>
      <c r="D494" s="268" t="s">
        <v>1862</v>
      </c>
      <c r="E494" s="268" t="s">
        <v>1428</v>
      </c>
      <c r="F494" s="353">
        <v>1950.11</v>
      </c>
      <c r="G494" s="354">
        <v>123.72629301647797</v>
      </c>
    </row>
    <row r="495" spans="1:7" x14ac:dyDescent="0.2">
      <c r="A495" s="268" t="s">
        <v>1422</v>
      </c>
      <c r="B495" s="268" t="s">
        <v>1616</v>
      </c>
      <c r="C495" s="268" t="s">
        <v>1861</v>
      </c>
      <c r="D495" s="268" t="s">
        <v>1862</v>
      </c>
      <c r="E495" s="268" t="s">
        <v>1430</v>
      </c>
      <c r="F495" s="353">
        <v>323805.81</v>
      </c>
      <c r="G495" s="354">
        <v>20544.119320703958</v>
      </c>
    </row>
    <row r="496" spans="1:7" x14ac:dyDescent="0.2">
      <c r="A496" s="268" t="s">
        <v>1422</v>
      </c>
      <c r="B496" s="268" t="s">
        <v>1616</v>
      </c>
      <c r="C496" s="268" t="s">
        <v>1861</v>
      </c>
      <c r="D496" s="268" t="s">
        <v>1862</v>
      </c>
      <c r="E496" s="268" t="s">
        <v>1432</v>
      </c>
      <c r="F496" s="353">
        <v>2912042.0700000003</v>
      </c>
      <c r="G496" s="354">
        <v>184756.8447057505</v>
      </c>
    </row>
    <row r="497" spans="1:7" x14ac:dyDescent="0.2">
      <c r="A497" s="268" t="s">
        <v>1422</v>
      </c>
      <c r="B497" s="268" t="s">
        <v>1616</v>
      </c>
      <c r="C497" s="268" t="s">
        <v>1863</v>
      </c>
      <c r="D497" s="268" t="s">
        <v>1864</v>
      </c>
      <c r="E497" s="268" t="s">
        <v>1428</v>
      </c>
      <c r="F497" s="353">
        <v>947.2</v>
      </c>
      <c r="G497" s="354">
        <v>60.095863692411172</v>
      </c>
    </row>
    <row r="498" spans="1:7" x14ac:dyDescent="0.2">
      <c r="A498" s="268" t="s">
        <v>1422</v>
      </c>
      <c r="B498" s="268" t="s">
        <v>1616</v>
      </c>
      <c r="C498" s="268" t="s">
        <v>1863</v>
      </c>
      <c r="D498" s="268" t="s">
        <v>1864</v>
      </c>
      <c r="E498" s="268" t="s">
        <v>1430</v>
      </c>
      <c r="F498" s="353">
        <v>157640.10999999999</v>
      </c>
      <c r="G498" s="354">
        <v>10001.603212644322</v>
      </c>
    </row>
    <row r="499" spans="1:7" x14ac:dyDescent="0.2">
      <c r="A499" s="268" t="s">
        <v>1422</v>
      </c>
      <c r="B499" s="268" t="s">
        <v>1616</v>
      </c>
      <c r="C499" s="268" t="s">
        <v>1863</v>
      </c>
      <c r="D499" s="268" t="s">
        <v>1864</v>
      </c>
      <c r="E499" s="268" t="s">
        <v>1432</v>
      </c>
      <c r="F499" s="353">
        <v>1240547.82</v>
      </c>
      <c r="G499" s="354">
        <v>78707.551409034873</v>
      </c>
    </row>
    <row r="500" spans="1:7" x14ac:dyDescent="0.2">
      <c r="A500" s="268" t="s">
        <v>1422</v>
      </c>
      <c r="B500" s="268" t="s">
        <v>1616</v>
      </c>
      <c r="C500" s="268" t="s">
        <v>1865</v>
      </c>
      <c r="D500" s="268" t="s">
        <v>1866</v>
      </c>
      <c r="E500" s="268" t="s">
        <v>1430</v>
      </c>
      <c r="F500" s="353">
        <v>-132855.35999999999</v>
      </c>
      <c r="G500" s="354">
        <v>-8429.1148705302094</v>
      </c>
    </row>
    <row r="501" spans="1:7" x14ac:dyDescent="0.2">
      <c r="A501" s="268" t="s">
        <v>1422</v>
      </c>
      <c r="B501" s="268" t="s">
        <v>1616</v>
      </c>
      <c r="C501" s="268" t="s">
        <v>1865</v>
      </c>
      <c r="D501" s="268" t="s">
        <v>1866</v>
      </c>
      <c r="E501" s="268" t="s">
        <v>1432</v>
      </c>
      <c r="F501" s="353">
        <v>-2598395.64</v>
      </c>
      <c r="G501" s="354">
        <v>-164857.29539737699</v>
      </c>
    </row>
    <row r="502" spans="1:7" x14ac:dyDescent="0.2">
      <c r="A502" s="268" t="s">
        <v>1422</v>
      </c>
      <c r="B502" s="268" t="s">
        <v>1616</v>
      </c>
      <c r="C502" s="268" t="s">
        <v>1867</v>
      </c>
      <c r="D502" s="268" t="s">
        <v>1868</v>
      </c>
      <c r="E502" s="268" t="s">
        <v>1428</v>
      </c>
      <c r="F502" s="353">
        <v>0.99</v>
      </c>
      <c r="G502" s="354">
        <v>6.2811344019728738E-2</v>
      </c>
    </row>
    <row r="503" spans="1:7" x14ac:dyDescent="0.2">
      <c r="A503" s="268" t="s">
        <v>1422</v>
      </c>
      <c r="B503" s="268" t="s">
        <v>1616</v>
      </c>
      <c r="C503" s="268" t="s">
        <v>1867</v>
      </c>
      <c r="D503" s="268" t="s">
        <v>1868</v>
      </c>
      <c r="E503" s="268" t="s">
        <v>1430</v>
      </c>
      <c r="F503" s="353">
        <v>54.129999999999995</v>
      </c>
      <c r="G503" s="354">
        <v>3.4343212644322385</v>
      </c>
    </row>
    <row r="504" spans="1:7" x14ac:dyDescent="0.2">
      <c r="A504" s="268" t="s">
        <v>1422</v>
      </c>
      <c r="B504" s="268" t="s">
        <v>1616</v>
      </c>
      <c r="C504" s="268" t="s">
        <v>1867</v>
      </c>
      <c r="D504" s="268" t="s">
        <v>1868</v>
      </c>
      <c r="E504" s="268" t="s">
        <v>1432</v>
      </c>
      <c r="F504" s="353">
        <v>6762.54</v>
      </c>
      <c r="G504" s="354">
        <v>429.05477412846096</v>
      </c>
    </row>
    <row r="505" spans="1:7" x14ac:dyDescent="0.2">
      <c r="A505" s="268" t="s">
        <v>1422</v>
      </c>
      <c r="B505" s="268" t="s">
        <v>1616</v>
      </c>
      <c r="C505" s="268" t="s">
        <v>1869</v>
      </c>
      <c r="D505" s="268" t="s">
        <v>1870</v>
      </c>
      <c r="E505" s="268" t="s">
        <v>1428</v>
      </c>
      <c r="F505" s="353">
        <v>-334.51</v>
      </c>
      <c r="G505" s="354">
        <v>-21.223255240443898</v>
      </c>
    </row>
    <row r="506" spans="1:7" x14ac:dyDescent="0.2">
      <c r="A506" s="268" t="s">
        <v>1422</v>
      </c>
      <c r="B506" s="268" t="s">
        <v>1616</v>
      </c>
      <c r="C506" s="268" t="s">
        <v>1869</v>
      </c>
      <c r="D506" s="268" t="s">
        <v>1870</v>
      </c>
      <c r="E506" s="268" t="s">
        <v>1430</v>
      </c>
      <c r="F506" s="353">
        <v>-34508.94</v>
      </c>
      <c r="G506" s="354">
        <v>-2189.4473758547251</v>
      </c>
    </row>
    <row r="507" spans="1:7" x14ac:dyDescent="0.2">
      <c r="A507" s="268" t="s">
        <v>1422</v>
      </c>
      <c r="B507" s="268" t="s">
        <v>1616</v>
      </c>
      <c r="C507" s="268" t="s">
        <v>1869</v>
      </c>
      <c r="D507" s="268" t="s">
        <v>1870</v>
      </c>
      <c r="E507" s="268" t="s">
        <v>1432</v>
      </c>
      <c r="F507" s="353">
        <v>394312.73</v>
      </c>
      <c r="G507" s="354">
        <v>25017.487409483241</v>
      </c>
    </row>
    <row r="508" spans="1:7" x14ac:dyDescent="0.2">
      <c r="A508" s="268" t="s">
        <v>1422</v>
      </c>
      <c r="B508" s="268" t="s">
        <v>1450</v>
      </c>
      <c r="C508" s="268" t="s">
        <v>1871</v>
      </c>
      <c r="D508" s="268" t="s">
        <v>1872</v>
      </c>
      <c r="E508" s="268" t="s">
        <v>1432</v>
      </c>
      <c r="F508" s="353">
        <v>205484.21</v>
      </c>
      <c r="G508" s="354">
        <v>13037.110510032508</v>
      </c>
    </row>
    <row r="509" spans="1:7" x14ac:dyDescent="0.2">
      <c r="A509" s="268" t="s">
        <v>1422</v>
      </c>
      <c r="B509" s="268" t="s">
        <v>1450</v>
      </c>
      <c r="C509" s="268" t="s">
        <v>1873</v>
      </c>
      <c r="D509" s="268" t="s">
        <v>1874</v>
      </c>
      <c r="E509" s="268" t="s">
        <v>1428</v>
      </c>
      <c r="F509" s="353">
        <v>298.62</v>
      </c>
      <c r="G509" s="354">
        <v>18.94618540522363</v>
      </c>
    </row>
    <row r="510" spans="1:7" x14ac:dyDescent="0.2">
      <c r="A510" s="268" t="s">
        <v>1422</v>
      </c>
      <c r="B510" s="268" t="s">
        <v>1450</v>
      </c>
      <c r="C510" s="268" t="s">
        <v>1873</v>
      </c>
      <c r="D510" s="268" t="s">
        <v>1874</v>
      </c>
      <c r="E510" s="268" t="s">
        <v>1430</v>
      </c>
      <c r="F510" s="353">
        <v>42417.120000000003</v>
      </c>
      <c r="G510" s="354">
        <v>2691.1881986324406</v>
      </c>
    </row>
    <row r="511" spans="1:7" x14ac:dyDescent="0.2">
      <c r="A511" s="268" t="s">
        <v>1422</v>
      </c>
      <c r="B511" s="268" t="s">
        <v>1450</v>
      </c>
      <c r="C511" s="268" t="s">
        <v>1873</v>
      </c>
      <c r="D511" s="268" t="s">
        <v>1874</v>
      </c>
      <c r="E511" s="268" t="s">
        <v>1432</v>
      </c>
      <c r="F511" s="353">
        <v>338788.69</v>
      </c>
      <c r="G511" s="354">
        <v>21494.72015917498</v>
      </c>
    </row>
    <row r="512" spans="1:7" x14ac:dyDescent="0.2">
      <c r="A512" s="268" t="s">
        <v>1422</v>
      </c>
      <c r="B512" s="268" t="s">
        <v>1450</v>
      </c>
      <c r="C512" s="268" t="s">
        <v>1875</v>
      </c>
      <c r="D512" s="268" t="s">
        <v>1876</v>
      </c>
      <c r="E512" s="268" t="s">
        <v>1432</v>
      </c>
      <c r="F512" s="353">
        <v>8813.08</v>
      </c>
      <c r="G512" s="354">
        <v>559.1529290438292</v>
      </c>
    </row>
    <row r="513" spans="1:7" x14ac:dyDescent="0.2">
      <c r="A513" s="268" t="s">
        <v>1422</v>
      </c>
      <c r="B513" s="268" t="s">
        <v>1450</v>
      </c>
      <c r="C513" s="268" t="s">
        <v>1877</v>
      </c>
      <c r="D513" s="268" t="s">
        <v>1878</v>
      </c>
      <c r="E513" s="268" t="s">
        <v>1428</v>
      </c>
      <c r="F513" s="353">
        <v>5.27</v>
      </c>
      <c r="G513" s="354">
        <v>0.33435937675148525</v>
      </c>
    </row>
    <row r="514" spans="1:7" x14ac:dyDescent="0.2">
      <c r="A514" s="268" t="s">
        <v>1422</v>
      </c>
      <c r="B514" s="268" t="s">
        <v>1450</v>
      </c>
      <c r="C514" s="268" t="s">
        <v>1877</v>
      </c>
      <c r="D514" s="268" t="s">
        <v>1878</v>
      </c>
      <c r="E514" s="268" t="s">
        <v>1430</v>
      </c>
      <c r="F514" s="353">
        <v>827.57</v>
      </c>
      <c r="G514" s="354">
        <v>52.505842394350417</v>
      </c>
    </row>
    <row r="515" spans="1:7" x14ac:dyDescent="0.2">
      <c r="A515" s="268" t="s">
        <v>1422</v>
      </c>
      <c r="B515" s="268" t="s">
        <v>1450</v>
      </c>
      <c r="C515" s="268" t="s">
        <v>1877</v>
      </c>
      <c r="D515" s="268" t="s">
        <v>1878</v>
      </c>
      <c r="E515" s="268" t="s">
        <v>1432</v>
      </c>
      <c r="F515" s="353">
        <v>29288.440000000002</v>
      </c>
      <c r="G515" s="354">
        <v>1858.2285663042262</v>
      </c>
    </row>
    <row r="516" spans="1:7" x14ac:dyDescent="0.2">
      <c r="A516" s="268" t="s">
        <v>1422</v>
      </c>
      <c r="B516" s="268" t="s">
        <v>1450</v>
      </c>
      <c r="C516" s="268" t="s">
        <v>1879</v>
      </c>
      <c r="D516" s="268" t="s">
        <v>1880</v>
      </c>
      <c r="E516" s="268" t="s">
        <v>1428</v>
      </c>
      <c r="F516" s="353">
        <v>2.0699999999999998</v>
      </c>
      <c r="G516" s="354">
        <v>0.13133281022306917</v>
      </c>
    </row>
    <row r="517" spans="1:7" x14ac:dyDescent="0.2">
      <c r="A517" s="268" t="s">
        <v>1422</v>
      </c>
      <c r="B517" s="268" t="s">
        <v>1450</v>
      </c>
      <c r="C517" s="268" t="s">
        <v>1879</v>
      </c>
      <c r="D517" s="268" t="s">
        <v>1880</v>
      </c>
      <c r="E517" s="268" t="s">
        <v>1430</v>
      </c>
      <c r="F517" s="353">
        <v>316.32</v>
      </c>
      <c r="G517" s="354">
        <v>20.06917610133393</v>
      </c>
    </row>
    <row r="518" spans="1:7" x14ac:dyDescent="0.2">
      <c r="A518" s="268" t="s">
        <v>1422</v>
      </c>
      <c r="B518" s="268" t="s">
        <v>1450</v>
      </c>
      <c r="C518" s="268" t="s">
        <v>1879</v>
      </c>
      <c r="D518" s="268" t="s">
        <v>1880</v>
      </c>
      <c r="E518" s="268" t="s">
        <v>1432</v>
      </c>
      <c r="F518" s="353">
        <v>20464.53</v>
      </c>
      <c r="G518" s="354">
        <v>1298.3885192243022</v>
      </c>
    </row>
    <row r="519" spans="1:7" x14ac:dyDescent="0.2">
      <c r="A519" s="268" t="s">
        <v>1422</v>
      </c>
      <c r="B519" s="268" t="s">
        <v>1450</v>
      </c>
      <c r="C519" s="268" t="s">
        <v>1881</v>
      </c>
      <c r="D519" s="268" t="s">
        <v>1882</v>
      </c>
      <c r="E519" s="268" t="s">
        <v>1428</v>
      </c>
      <c r="F519" s="353">
        <v>-2.71</v>
      </c>
      <c r="G519" s="354">
        <v>-0.1719381235287524</v>
      </c>
    </row>
    <row r="520" spans="1:7" x14ac:dyDescent="0.2">
      <c r="A520" s="268" t="s">
        <v>1422</v>
      </c>
      <c r="B520" s="268" t="s">
        <v>1450</v>
      </c>
      <c r="C520" s="268" t="s">
        <v>1881</v>
      </c>
      <c r="D520" s="268" t="s">
        <v>1882</v>
      </c>
      <c r="E520" s="268" t="s">
        <v>1430</v>
      </c>
      <c r="F520" s="353">
        <v>-83.21</v>
      </c>
      <c r="G520" s="354">
        <v>-5.2793251877592198</v>
      </c>
    </row>
    <row r="521" spans="1:7" x14ac:dyDescent="0.2">
      <c r="A521" s="268" t="s">
        <v>1422</v>
      </c>
      <c r="B521" s="268" t="s">
        <v>1450</v>
      </c>
      <c r="C521" s="268" t="s">
        <v>1881</v>
      </c>
      <c r="D521" s="268" t="s">
        <v>1882</v>
      </c>
      <c r="E521" s="268" t="s">
        <v>1432</v>
      </c>
      <c r="F521" s="353">
        <v>12263.140000000001</v>
      </c>
      <c r="G521" s="354">
        <v>778.04475283040028</v>
      </c>
    </row>
    <row r="522" spans="1:7" x14ac:dyDescent="0.2">
      <c r="A522" s="268" t="s">
        <v>1422</v>
      </c>
      <c r="B522" s="268" t="s">
        <v>1450</v>
      </c>
      <c r="C522" s="268" t="s">
        <v>1883</v>
      </c>
      <c r="D522" s="268" t="s">
        <v>1884</v>
      </c>
      <c r="E522" s="268" t="s">
        <v>1428</v>
      </c>
      <c r="F522" s="353">
        <v>2.12</v>
      </c>
      <c r="G522" s="354">
        <v>0.13450510032507568</v>
      </c>
    </row>
    <row r="523" spans="1:7" x14ac:dyDescent="0.2">
      <c r="A523" s="268" t="s">
        <v>1422</v>
      </c>
      <c r="B523" s="268" t="s">
        <v>1450</v>
      </c>
      <c r="C523" s="268" t="s">
        <v>1883</v>
      </c>
      <c r="D523" s="268" t="s">
        <v>1884</v>
      </c>
      <c r="E523" s="268" t="s">
        <v>1430</v>
      </c>
      <c r="F523" s="353">
        <v>253.76</v>
      </c>
      <c r="G523" s="354">
        <v>16.100006725703398</v>
      </c>
    </row>
    <row r="524" spans="1:7" x14ac:dyDescent="0.2">
      <c r="A524" s="268" t="s">
        <v>1422</v>
      </c>
      <c r="B524" s="268" t="s">
        <v>1450</v>
      </c>
      <c r="C524" s="268" t="s">
        <v>1883</v>
      </c>
      <c r="D524" s="268" t="s">
        <v>1884</v>
      </c>
      <c r="E524" s="268" t="s">
        <v>1432</v>
      </c>
      <c r="F524" s="353">
        <v>15636.12</v>
      </c>
      <c r="G524" s="354">
        <v>992.04617419571809</v>
      </c>
    </row>
    <row r="525" spans="1:7" x14ac:dyDescent="0.2">
      <c r="A525" s="268" t="s">
        <v>1422</v>
      </c>
      <c r="B525" s="268" t="s">
        <v>1450</v>
      </c>
      <c r="C525" s="268" t="s">
        <v>1885</v>
      </c>
      <c r="D525" s="268" t="s">
        <v>1886</v>
      </c>
      <c r="E525" s="268" t="s">
        <v>1428</v>
      </c>
      <c r="F525" s="353">
        <v>0.37</v>
      </c>
      <c r="G525" s="354">
        <v>2.3474946754848111E-2</v>
      </c>
    </row>
    <row r="526" spans="1:7" x14ac:dyDescent="0.2">
      <c r="A526" s="268" t="s">
        <v>1422</v>
      </c>
      <c r="B526" s="268" t="s">
        <v>1450</v>
      </c>
      <c r="C526" s="268" t="s">
        <v>1885</v>
      </c>
      <c r="D526" s="268" t="s">
        <v>1886</v>
      </c>
      <c r="E526" s="268" t="s">
        <v>1430</v>
      </c>
      <c r="F526" s="353">
        <v>66.17</v>
      </c>
      <c r="G526" s="354">
        <v>4.1982087209954049</v>
      </c>
    </row>
    <row r="527" spans="1:7" x14ac:dyDescent="0.2">
      <c r="A527" s="268" t="s">
        <v>1422</v>
      </c>
      <c r="B527" s="268" t="s">
        <v>1450</v>
      </c>
      <c r="C527" s="268" t="s">
        <v>1885</v>
      </c>
      <c r="D527" s="268" t="s">
        <v>1886</v>
      </c>
      <c r="E527" s="268" t="s">
        <v>1432</v>
      </c>
      <c r="F527" s="353">
        <v>3133.4500000000003</v>
      </c>
      <c r="G527" s="354">
        <v>198.80424840264547</v>
      </c>
    </row>
    <row r="528" spans="1:7" x14ac:dyDescent="0.2">
      <c r="A528" s="268" t="s">
        <v>1422</v>
      </c>
      <c r="B528" s="268" t="s">
        <v>1450</v>
      </c>
      <c r="C528" s="268" t="s">
        <v>1887</v>
      </c>
      <c r="D528" s="268" t="s">
        <v>1888</v>
      </c>
      <c r="E528" s="268" t="s">
        <v>1428</v>
      </c>
      <c r="F528" s="353">
        <v>18.34</v>
      </c>
      <c r="G528" s="354">
        <v>1.1635960094159847</v>
      </c>
    </row>
    <row r="529" spans="1:7" x14ac:dyDescent="0.2">
      <c r="A529" s="268" t="s">
        <v>1422</v>
      </c>
      <c r="B529" s="268" t="s">
        <v>1450</v>
      </c>
      <c r="C529" s="268" t="s">
        <v>1887</v>
      </c>
      <c r="D529" s="268" t="s">
        <v>1888</v>
      </c>
      <c r="E529" s="268" t="s">
        <v>1430</v>
      </c>
      <c r="F529" s="353">
        <v>2243.08</v>
      </c>
      <c r="G529" s="354">
        <v>142.31400964017487</v>
      </c>
    </row>
    <row r="530" spans="1:7" x14ac:dyDescent="0.2">
      <c r="A530" s="268" t="s">
        <v>1422</v>
      </c>
      <c r="B530" s="268" t="s">
        <v>1450</v>
      </c>
      <c r="C530" s="268" t="s">
        <v>1887</v>
      </c>
      <c r="D530" s="268" t="s">
        <v>1888</v>
      </c>
      <c r="E530" s="268" t="s">
        <v>1432</v>
      </c>
      <c r="F530" s="353">
        <v>69294.66</v>
      </c>
      <c r="G530" s="354">
        <v>4396.4552807981172</v>
      </c>
    </row>
    <row r="531" spans="1:7" x14ac:dyDescent="0.2">
      <c r="A531" s="268" t="s">
        <v>1422</v>
      </c>
      <c r="B531" s="268" t="s">
        <v>1450</v>
      </c>
      <c r="C531" s="268" t="s">
        <v>1889</v>
      </c>
      <c r="D531" s="268" t="s">
        <v>1890</v>
      </c>
      <c r="E531" s="268" t="s">
        <v>1428</v>
      </c>
      <c r="F531" s="353">
        <v>1.54</v>
      </c>
      <c r="G531" s="354">
        <v>9.7706535141800249E-2</v>
      </c>
    </row>
    <row r="532" spans="1:7" x14ac:dyDescent="0.2">
      <c r="A532" s="268" t="s">
        <v>1422</v>
      </c>
      <c r="B532" s="268" t="s">
        <v>1450</v>
      </c>
      <c r="C532" s="268" t="s">
        <v>1889</v>
      </c>
      <c r="D532" s="268" t="s">
        <v>1890</v>
      </c>
      <c r="E532" s="268" t="s">
        <v>1430</v>
      </c>
      <c r="F532" s="353">
        <v>138.81</v>
      </c>
      <c r="G532" s="354">
        <v>8.8069117811904505</v>
      </c>
    </row>
    <row r="533" spans="1:7" x14ac:dyDescent="0.2">
      <c r="A533" s="268" t="s">
        <v>1422</v>
      </c>
      <c r="B533" s="268" t="s">
        <v>1450</v>
      </c>
      <c r="C533" s="268" t="s">
        <v>1889</v>
      </c>
      <c r="D533" s="268" t="s">
        <v>1890</v>
      </c>
      <c r="E533" s="268" t="s">
        <v>1432</v>
      </c>
      <c r="F533" s="353">
        <v>1003.75</v>
      </c>
      <c r="G533" s="354">
        <v>63.683723797780523</v>
      </c>
    </row>
    <row r="534" spans="1:7" x14ac:dyDescent="0.2">
      <c r="A534" s="268" t="s">
        <v>1422</v>
      </c>
      <c r="B534" s="268" t="s">
        <v>1450</v>
      </c>
      <c r="C534" s="268" t="s">
        <v>1891</v>
      </c>
      <c r="D534" s="268" t="s">
        <v>1892</v>
      </c>
      <c r="E534" s="268" t="s">
        <v>1428</v>
      </c>
      <c r="F534" s="353">
        <v>270.45999999999998</v>
      </c>
      <c r="G534" s="354">
        <v>17.159551619773566</v>
      </c>
    </row>
    <row r="535" spans="1:7" x14ac:dyDescent="0.2">
      <c r="A535" s="268" t="s">
        <v>1422</v>
      </c>
      <c r="B535" s="268" t="s">
        <v>1450</v>
      </c>
      <c r="C535" s="268" t="s">
        <v>1891</v>
      </c>
      <c r="D535" s="268" t="s">
        <v>1892</v>
      </c>
      <c r="E535" s="268" t="s">
        <v>1430</v>
      </c>
      <c r="F535" s="353">
        <v>36700.29</v>
      </c>
      <c r="G535" s="354">
        <v>2328.4793341553641</v>
      </c>
    </row>
    <row r="536" spans="1:7" x14ac:dyDescent="0.2">
      <c r="A536" s="268" t="s">
        <v>1422</v>
      </c>
      <c r="B536" s="268" t="s">
        <v>1450</v>
      </c>
      <c r="C536" s="268" t="s">
        <v>1891</v>
      </c>
      <c r="D536" s="268" t="s">
        <v>1892</v>
      </c>
      <c r="E536" s="268" t="s">
        <v>1432</v>
      </c>
      <c r="F536" s="353">
        <v>308174.48</v>
      </c>
      <c r="G536" s="354">
        <v>19552.37705190001</v>
      </c>
    </row>
    <row r="537" spans="1:7" x14ac:dyDescent="0.2">
      <c r="A537" s="268" t="s">
        <v>1422</v>
      </c>
      <c r="B537" s="268" t="s">
        <v>1450</v>
      </c>
      <c r="C537" s="268" t="s">
        <v>1893</v>
      </c>
      <c r="D537" s="268" t="s">
        <v>1894</v>
      </c>
      <c r="E537" s="268" t="s">
        <v>1428</v>
      </c>
      <c r="F537" s="353">
        <v>1.93</v>
      </c>
      <c r="G537" s="354">
        <v>0.12245039793745097</v>
      </c>
    </row>
    <row r="538" spans="1:7" x14ac:dyDescent="0.2">
      <c r="A538" s="268" t="s">
        <v>1422</v>
      </c>
      <c r="B538" s="268" t="s">
        <v>1450</v>
      </c>
      <c r="C538" s="268" t="s">
        <v>1893</v>
      </c>
      <c r="D538" s="268" t="s">
        <v>1894</v>
      </c>
      <c r="E538" s="268" t="s">
        <v>1430</v>
      </c>
      <c r="F538" s="353">
        <v>288.5</v>
      </c>
      <c r="G538" s="354">
        <v>18.304113888577515</v>
      </c>
    </row>
    <row r="539" spans="1:7" x14ac:dyDescent="0.2">
      <c r="A539" s="268" t="s">
        <v>1422</v>
      </c>
      <c r="B539" s="268" t="s">
        <v>1450</v>
      </c>
      <c r="C539" s="268" t="s">
        <v>1893</v>
      </c>
      <c r="D539" s="268" t="s">
        <v>1894</v>
      </c>
      <c r="E539" s="268" t="s">
        <v>1432</v>
      </c>
      <c r="F539" s="353">
        <v>10325.629999999999</v>
      </c>
      <c r="G539" s="354">
        <v>655.11787691962786</v>
      </c>
    </row>
    <row r="540" spans="1:7" x14ac:dyDescent="0.2">
      <c r="A540" s="268" t="s">
        <v>1422</v>
      </c>
      <c r="B540" s="268" t="s">
        <v>1450</v>
      </c>
      <c r="C540" s="268" t="s">
        <v>1895</v>
      </c>
      <c r="D540" s="268" t="s">
        <v>1896</v>
      </c>
      <c r="E540" s="268" t="s">
        <v>1428</v>
      </c>
      <c r="F540" s="353">
        <v>-0.27</v>
      </c>
      <c r="G540" s="354">
        <v>-1.7130366550835111E-2</v>
      </c>
    </row>
    <row r="541" spans="1:7" x14ac:dyDescent="0.2">
      <c r="A541" s="268" t="s">
        <v>1422</v>
      </c>
      <c r="B541" s="268" t="s">
        <v>1450</v>
      </c>
      <c r="C541" s="268" t="s">
        <v>1895</v>
      </c>
      <c r="D541" s="268" t="s">
        <v>1896</v>
      </c>
      <c r="E541" s="268" t="s">
        <v>1430</v>
      </c>
      <c r="F541" s="353">
        <v>-2.54</v>
      </c>
      <c r="G541" s="354">
        <v>-0.16115233718193028</v>
      </c>
    </row>
    <row r="542" spans="1:7" x14ac:dyDescent="0.2">
      <c r="A542" s="268" t="s">
        <v>1422</v>
      </c>
      <c r="B542" s="268" t="s">
        <v>1450</v>
      </c>
      <c r="C542" s="268" t="s">
        <v>1895</v>
      </c>
      <c r="D542" s="268" t="s">
        <v>1896</v>
      </c>
      <c r="E542" s="268" t="s">
        <v>1432</v>
      </c>
      <c r="F542" s="353">
        <v>1459.27</v>
      </c>
      <c r="G542" s="354">
        <v>92.584555543100549</v>
      </c>
    </row>
    <row r="543" spans="1:7" x14ac:dyDescent="0.2">
      <c r="A543" s="268" t="s">
        <v>1422</v>
      </c>
      <c r="B543" s="268" t="s">
        <v>1450</v>
      </c>
      <c r="C543" s="268" t="s">
        <v>1897</v>
      </c>
      <c r="D543" s="268" t="s">
        <v>1898</v>
      </c>
      <c r="E543" s="268" t="s">
        <v>1428</v>
      </c>
      <c r="F543" s="353">
        <v>2.2400000000000002</v>
      </c>
      <c r="G543" s="354">
        <v>0.14211859656989129</v>
      </c>
    </row>
    <row r="544" spans="1:7" x14ac:dyDescent="0.2">
      <c r="A544" s="268" t="s">
        <v>1422</v>
      </c>
      <c r="B544" s="268" t="s">
        <v>1450</v>
      </c>
      <c r="C544" s="268" t="s">
        <v>1897</v>
      </c>
      <c r="D544" s="268" t="s">
        <v>1898</v>
      </c>
      <c r="E544" s="268" t="s">
        <v>1430</v>
      </c>
      <c r="F544" s="353">
        <v>312.37</v>
      </c>
      <c r="G544" s="354">
        <v>19.818565183275417</v>
      </c>
    </row>
    <row r="545" spans="1:7" x14ac:dyDescent="0.2">
      <c r="A545" s="268" t="s">
        <v>1422</v>
      </c>
      <c r="B545" s="268" t="s">
        <v>1450</v>
      </c>
      <c r="C545" s="268" t="s">
        <v>1897</v>
      </c>
      <c r="D545" s="268" t="s">
        <v>1898</v>
      </c>
      <c r="E545" s="268" t="s">
        <v>1432</v>
      </c>
      <c r="F545" s="353">
        <v>30105.100000000002</v>
      </c>
      <c r="G545" s="354">
        <v>1910.0422149983187</v>
      </c>
    </row>
    <row r="546" spans="1:7" x14ac:dyDescent="0.2">
      <c r="A546" s="268" t="s">
        <v>1422</v>
      </c>
      <c r="B546" s="268" t="s">
        <v>1450</v>
      </c>
      <c r="C546" s="268" t="s">
        <v>1899</v>
      </c>
      <c r="D546" s="268" t="s">
        <v>1900</v>
      </c>
      <c r="E546" s="268" t="s">
        <v>1428</v>
      </c>
      <c r="F546" s="353">
        <v>0.92</v>
      </c>
      <c r="G546" s="354">
        <v>5.8370137876919637E-2</v>
      </c>
    </row>
    <row r="547" spans="1:7" x14ac:dyDescent="0.2">
      <c r="A547" s="268" t="s">
        <v>1422</v>
      </c>
      <c r="B547" s="268" t="s">
        <v>1450</v>
      </c>
      <c r="C547" s="268" t="s">
        <v>1899</v>
      </c>
      <c r="D547" s="268" t="s">
        <v>1900</v>
      </c>
      <c r="E547" s="268" t="s">
        <v>1430</v>
      </c>
      <c r="F547" s="353">
        <v>122.13</v>
      </c>
      <c r="G547" s="354">
        <v>7.7486358031610809</v>
      </c>
    </row>
    <row r="548" spans="1:7" x14ac:dyDescent="0.2">
      <c r="A548" s="268" t="s">
        <v>1422</v>
      </c>
      <c r="B548" s="268" t="s">
        <v>1450</v>
      </c>
      <c r="C548" s="268" t="s">
        <v>1899</v>
      </c>
      <c r="D548" s="268" t="s">
        <v>1900</v>
      </c>
      <c r="E548" s="268" t="s">
        <v>1432</v>
      </c>
      <c r="F548" s="353">
        <v>16391.829999999998</v>
      </c>
      <c r="G548" s="354">
        <v>1039.9928012554647</v>
      </c>
    </row>
    <row r="549" spans="1:7" x14ac:dyDescent="0.2">
      <c r="A549" s="268" t="s">
        <v>1422</v>
      </c>
      <c r="B549" s="268" t="s">
        <v>1450</v>
      </c>
      <c r="C549" s="268" t="s">
        <v>1901</v>
      </c>
      <c r="D549" s="268" t="s">
        <v>1902</v>
      </c>
      <c r="E549" s="268" t="s">
        <v>1428</v>
      </c>
      <c r="F549" s="353">
        <v>0.51</v>
      </c>
      <c r="G549" s="354">
        <v>3.235735904046632E-2</v>
      </c>
    </row>
    <row r="550" spans="1:7" x14ac:dyDescent="0.2">
      <c r="A550" s="268" t="s">
        <v>1422</v>
      </c>
      <c r="B550" s="268" t="s">
        <v>1450</v>
      </c>
      <c r="C550" s="268" t="s">
        <v>1901</v>
      </c>
      <c r="D550" s="268" t="s">
        <v>1902</v>
      </c>
      <c r="E550" s="268" t="s">
        <v>1430</v>
      </c>
      <c r="F550" s="353">
        <v>54.61</v>
      </c>
      <c r="G550" s="354">
        <v>3.4647752494115012</v>
      </c>
    </row>
    <row r="551" spans="1:7" x14ac:dyDescent="0.2">
      <c r="A551" s="268" t="s">
        <v>1422</v>
      </c>
      <c r="B551" s="268" t="s">
        <v>1450</v>
      </c>
      <c r="C551" s="268" t="s">
        <v>1901</v>
      </c>
      <c r="D551" s="268" t="s">
        <v>1902</v>
      </c>
      <c r="E551" s="268" t="s">
        <v>1432</v>
      </c>
      <c r="F551" s="353">
        <v>2538.5299999999997</v>
      </c>
      <c r="G551" s="354">
        <v>161.05907185293128</v>
      </c>
    </row>
    <row r="552" spans="1:7" x14ac:dyDescent="0.2">
      <c r="A552" s="268" t="s">
        <v>1422</v>
      </c>
      <c r="B552" s="268" t="s">
        <v>1450</v>
      </c>
      <c r="C552" s="268" t="s">
        <v>1903</v>
      </c>
      <c r="D552" s="268" t="s">
        <v>1904</v>
      </c>
      <c r="E552" s="268" t="s">
        <v>1428</v>
      </c>
      <c r="F552" s="353">
        <v>0.27</v>
      </c>
      <c r="G552" s="354">
        <v>1.7130366550835111E-2</v>
      </c>
    </row>
    <row r="553" spans="1:7" x14ac:dyDescent="0.2">
      <c r="A553" s="268" t="s">
        <v>1422</v>
      </c>
      <c r="B553" s="268" t="s">
        <v>1450</v>
      </c>
      <c r="C553" s="268" t="s">
        <v>1903</v>
      </c>
      <c r="D553" s="268" t="s">
        <v>1904</v>
      </c>
      <c r="E553" s="268" t="s">
        <v>1430</v>
      </c>
      <c r="F553" s="353">
        <v>20.68</v>
      </c>
      <c r="G553" s="354">
        <v>1.3120591861898891</v>
      </c>
    </row>
    <row r="554" spans="1:7" x14ac:dyDescent="0.2">
      <c r="A554" s="268" t="s">
        <v>1422</v>
      </c>
      <c r="B554" s="268" t="s">
        <v>1450</v>
      </c>
      <c r="C554" s="268" t="s">
        <v>1903</v>
      </c>
      <c r="D554" s="268" t="s">
        <v>1904</v>
      </c>
      <c r="E554" s="268" t="s">
        <v>1432</v>
      </c>
      <c r="F554" s="353">
        <v>8220.0499999999993</v>
      </c>
      <c r="G554" s="354">
        <v>521.52766505997079</v>
      </c>
    </row>
    <row r="555" spans="1:7" x14ac:dyDescent="0.2">
      <c r="A555" s="268" t="s">
        <v>1422</v>
      </c>
      <c r="B555" s="268" t="s">
        <v>1450</v>
      </c>
      <c r="C555" s="268" t="s">
        <v>1905</v>
      </c>
      <c r="D555" s="268" t="s">
        <v>1906</v>
      </c>
      <c r="E555" s="268" t="s">
        <v>1428</v>
      </c>
      <c r="F555" s="353">
        <v>11.03</v>
      </c>
      <c r="G555" s="354">
        <v>0.69980719650263423</v>
      </c>
    </row>
    <row r="556" spans="1:7" x14ac:dyDescent="0.2">
      <c r="A556" s="268" t="s">
        <v>1422</v>
      </c>
      <c r="B556" s="268" t="s">
        <v>1450</v>
      </c>
      <c r="C556" s="268" t="s">
        <v>1905</v>
      </c>
      <c r="D556" s="268" t="s">
        <v>1906</v>
      </c>
      <c r="E556" s="268" t="s">
        <v>1430</v>
      </c>
      <c r="F556" s="353">
        <v>1240.31</v>
      </c>
      <c r="G556" s="354">
        <v>78.692462728393679</v>
      </c>
    </row>
    <row r="557" spans="1:7" x14ac:dyDescent="0.2">
      <c r="A557" s="268" t="s">
        <v>1422</v>
      </c>
      <c r="B557" s="268" t="s">
        <v>1450</v>
      </c>
      <c r="C557" s="268" t="s">
        <v>1905</v>
      </c>
      <c r="D557" s="268" t="s">
        <v>1906</v>
      </c>
      <c r="E557" s="268" t="s">
        <v>1432</v>
      </c>
      <c r="F557" s="353">
        <v>12172.82</v>
      </c>
      <c r="G557" s="354">
        <v>772.31432799013567</v>
      </c>
    </row>
    <row r="558" spans="1:7" x14ac:dyDescent="0.2">
      <c r="A558" s="268" t="s">
        <v>1422</v>
      </c>
      <c r="B558" s="268" t="s">
        <v>1463</v>
      </c>
      <c r="C558" s="268" t="s">
        <v>1907</v>
      </c>
      <c r="D558" s="268" t="s">
        <v>1908</v>
      </c>
      <c r="E558" s="268" t="s">
        <v>1428</v>
      </c>
      <c r="F558" s="353">
        <v>440.8</v>
      </c>
      <c r="G558" s="354">
        <v>27.966909539289318</v>
      </c>
    </row>
    <row r="559" spans="1:7" x14ac:dyDescent="0.2">
      <c r="A559" s="268" t="s">
        <v>1422</v>
      </c>
      <c r="B559" s="268" t="s">
        <v>1463</v>
      </c>
      <c r="C559" s="268" t="s">
        <v>1907</v>
      </c>
      <c r="D559" s="268" t="s">
        <v>1908</v>
      </c>
      <c r="E559" s="268" t="s">
        <v>1430</v>
      </c>
      <c r="F559" s="353">
        <v>66315.679999999993</v>
      </c>
      <c r="G559" s="354">
        <v>4207.4515054366102</v>
      </c>
    </row>
    <row r="560" spans="1:7" x14ac:dyDescent="0.2">
      <c r="A560" s="268" t="s">
        <v>1422</v>
      </c>
      <c r="B560" s="268" t="s">
        <v>1463</v>
      </c>
      <c r="C560" s="268" t="s">
        <v>1907</v>
      </c>
      <c r="D560" s="268" t="s">
        <v>1908</v>
      </c>
      <c r="E560" s="268" t="s">
        <v>1432</v>
      </c>
      <c r="F560" s="353">
        <v>792125.12</v>
      </c>
      <c r="G560" s="354">
        <v>50257.013554534249</v>
      </c>
    </row>
    <row r="561" spans="1:7" x14ac:dyDescent="0.2">
      <c r="A561" s="268" t="s">
        <v>1422</v>
      </c>
      <c r="B561" s="268" t="s">
        <v>1463</v>
      </c>
      <c r="C561" s="268" t="s">
        <v>1909</v>
      </c>
      <c r="D561" s="268" t="s">
        <v>1910</v>
      </c>
      <c r="E561" s="268" t="s">
        <v>1428</v>
      </c>
      <c r="F561" s="353">
        <v>63.36</v>
      </c>
      <c r="G561" s="354">
        <v>4.0199260172626392</v>
      </c>
    </row>
    <row r="562" spans="1:7" x14ac:dyDescent="0.2">
      <c r="A562" s="268" t="s">
        <v>1422</v>
      </c>
      <c r="B562" s="268" t="s">
        <v>1463</v>
      </c>
      <c r="C562" s="268" t="s">
        <v>1909</v>
      </c>
      <c r="D562" s="268" t="s">
        <v>1910</v>
      </c>
      <c r="E562" s="268" t="s">
        <v>1430</v>
      </c>
      <c r="F562" s="353">
        <v>23034.959999999999</v>
      </c>
      <c r="G562" s="354">
        <v>1461.4715121623137</v>
      </c>
    </row>
    <row r="563" spans="1:7" x14ac:dyDescent="0.2">
      <c r="A563" s="268" t="s">
        <v>1422</v>
      </c>
      <c r="B563" s="268" t="s">
        <v>1463</v>
      </c>
      <c r="C563" s="268" t="s">
        <v>1909</v>
      </c>
      <c r="D563" s="268" t="s">
        <v>1910</v>
      </c>
      <c r="E563" s="268" t="s">
        <v>1432</v>
      </c>
      <c r="F563" s="353">
        <v>162982.1</v>
      </c>
      <c r="G563" s="354">
        <v>10340.530052684677</v>
      </c>
    </row>
    <row r="564" spans="1:7" x14ac:dyDescent="0.2">
      <c r="A564" s="268" t="s">
        <v>1422</v>
      </c>
      <c r="B564" s="268" t="s">
        <v>1463</v>
      </c>
      <c r="C564" s="268" t="s">
        <v>1911</v>
      </c>
      <c r="D564" s="268" t="s">
        <v>1912</v>
      </c>
      <c r="E564" s="268" t="s">
        <v>1432</v>
      </c>
      <c r="F564" s="353">
        <v>63050.27</v>
      </c>
      <c r="G564" s="354">
        <v>4000.2749489967491</v>
      </c>
    </row>
    <row r="565" spans="1:7" x14ac:dyDescent="0.2">
      <c r="A565" s="268" t="s">
        <v>1422</v>
      </c>
      <c r="B565" s="268" t="s">
        <v>1463</v>
      </c>
      <c r="C565" s="268" t="s">
        <v>1913</v>
      </c>
      <c r="D565" s="268" t="s">
        <v>1914</v>
      </c>
      <c r="E565" s="268" t="s">
        <v>1428</v>
      </c>
      <c r="F565" s="353">
        <v>456.23</v>
      </c>
      <c r="G565" s="354">
        <v>28.945878264768528</v>
      </c>
    </row>
    <row r="566" spans="1:7" x14ac:dyDescent="0.2">
      <c r="A566" s="268" t="s">
        <v>1422</v>
      </c>
      <c r="B566" s="268" t="s">
        <v>1463</v>
      </c>
      <c r="C566" s="268" t="s">
        <v>1913</v>
      </c>
      <c r="D566" s="268" t="s">
        <v>1914</v>
      </c>
      <c r="E566" s="268" t="s">
        <v>1430</v>
      </c>
      <c r="F566" s="353">
        <v>66150.009999999995</v>
      </c>
      <c r="G566" s="354">
        <v>4196.9404394126223</v>
      </c>
    </row>
    <row r="567" spans="1:7" x14ac:dyDescent="0.2">
      <c r="A567" s="268" t="s">
        <v>1422</v>
      </c>
      <c r="B567" s="268" t="s">
        <v>1463</v>
      </c>
      <c r="C567" s="268" t="s">
        <v>1913</v>
      </c>
      <c r="D567" s="268" t="s">
        <v>1914</v>
      </c>
      <c r="E567" s="268" t="s">
        <v>1432</v>
      </c>
      <c r="F567" s="353">
        <v>462934.58</v>
      </c>
      <c r="G567" s="354">
        <v>29371.255720210742</v>
      </c>
    </row>
    <row r="568" spans="1:7" x14ac:dyDescent="0.2">
      <c r="A568" s="268" t="s">
        <v>1422</v>
      </c>
      <c r="B568" s="268" t="s">
        <v>1463</v>
      </c>
      <c r="C568" s="268" t="s">
        <v>1915</v>
      </c>
      <c r="D568" s="268" t="s">
        <v>1916</v>
      </c>
      <c r="E568" s="268" t="s">
        <v>1428</v>
      </c>
      <c r="F568" s="353">
        <v>567.11</v>
      </c>
      <c r="G568" s="354">
        <v>35.980748794978147</v>
      </c>
    </row>
    <row r="569" spans="1:7" x14ac:dyDescent="0.2">
      <c r="A569" s="268" t="s">
        <v>1422</v>
      </c>
      <c r="B569" s="268" t="s">
        <v>1463</v>
      </c>
      <c r="C569" s="268" t="s">
        <v>1915</v>
      </c>
      <c r="D569" s="268" t="s">
        <v>1916</v>
      </c>
      <c r="E569" s="268" t="s">
        <v>1430</v>
      </c>
      <c r="F569" s="353">
        <v>79073.100000000006</v>
      </c>
      <c r="G569" s="354">
        <v>5016.856249299407</v>
      </c>
    </row>
    <row r="570" spans="1:7" x14ac:dyDescent="0.2">
      <c r="A570" s="268" t="s">
        <v>1422</v>
      </c>
      <c r="B570" s="268" t="s">
        <v>1463</v>
      </c>
      <c r="C570" s="268" t="s">
        <v>1915</v>
      </c>
      <c r="D570" s="268" t="s">
        <v>1916</v>
      </c>
      <c r="E570" s="268" t="s">
        <v>1432</v>
      </c>
      <c r="F570" s="353">
        <v>628822.09</v>
      </c>
      <c r="G570" s="354">
        <v>39896.121840600827</v>
      </c>
    </row>
    <row r="571" spans="1:7" x14ac:dyDescent="0.2">
      <c r="A571" s="268" t="s">
        <v>1422</v>
      </c>
      <c r="B571" s="268" t="s">
        <v>1463</v>
      </c>
      <c r="C571" s="268" t="s">
        <v>1917</v>
      </c>
      <c r="D571" s="268" t="s">
        <v>1918</v>
      </c>
      <c r="E571" s="268" t="s">
        <v>1428</v>
      </c>
      <c r="F571" s="353">
        <v>303.89999999999998</v>
      </c>
      <c r="G571" s="354">
        <v>19.281179239995517</v>
      </c>
    </row>
    <row r="572" spans="1:7" x14ac:dyDescent="0.2">
      <c r="A572" s="268" t="s">
        <v>1422</v>
      </c>
      <c r="B572" s="268" t="s">
        <v>1463</v>
      </c>
      <c r="C572" s="268" t="s">
        <v>1917</v>
      </c>
      <c r="D572" s="268" t="s">
        <v>1918</v>
      </c>
      <c r="E572" s="268" t="s">
        <v>1430</v>
      </c>
      <c r="F572" s="353">
        <v>53013.18</v>
      </c>
      <c r="G572" s="354">
        <v>3363.4637237977809</v>
      </c>
    </row>
    <row r="573" spans="1:7" x14ac:dyDescent="0.2">
      <c r="A573" s="268" t="s">
        <v>1422</v>
      </c>
      <c r="B573" s="268" t="s">
        <v>1463</v>
      </c>
      <c r="C573" s="268" t="s">
        <v>1917</v>
      </c>
      <c r="D573" s="268" t="s">
        <v>1918</v>
      </c>
      <c r="E573" s="268" t="s">
        <v>1432</v>
      </c>
      <c r="F573" s="353">
        <v>499837.85</v>
      </c>
      <c r="G573" s="354">
        <v>31712.613283264207</v>
      </c>
    </row>
    <row r="574" spans="1:7" x14ac:dyDescent="0.2">
      <c r="A574" s="268" t="s">
        <v>1422</v>
      </c>
      <c r="B574" s="268" t="s">
        <v>1463</v>
      </c>
      <c r="C574" s="268" t="s">
        <v>1468</v>
      </c>
      <c r="D574" s="268" t="s">
        <v>1469</v>
      </c>
      <c r="E574" s="268" t="s">
        <v>1428</v>
      </c>
      <c r="F574" s="353">
        <v>779.8</v>
      </c>
      <c r="G574" s="354">
        <v>49.475036430893397</v>
      </c>
    </row>
    <row r="575" spans="1:7" x14ac:dyDescent="0.2">
      <c r="A575" s="268" t="s">
        <v>1422</v>
      </c>
      <c r="B575" s="268" t="s">
        <v>1463</v>
      </c>
      <c r="C575" s="268" t="s">
        <v>1468</v>
      </c>
      <c r="D575" s="268" t="s">
        <v>1469</v>
      </c>
      <c r="E575" s="268" t="s">
        <v>1430</v>
      </c>
      <c r="F575" s="353">
        <v>115815.75</v>
      </c>
      <c r="G575" s="354">
        <v>7348.0231476291901</v>
      </c>
    </row>
    <row r="576" spans="1:7" x14ac:dyDescent="0.2">
      <c r="A576" s="268" t="s">
        <v>1422</v>
      </c>
      <c r="B576" s="268" t="s">
        <v>1463</v>
      </c>
      <c r="C576" s="268" t="s">
        <v>1468</v>
      </c>
      <c r="D576" s="268" t="s">
        <v>1469</v>
      </c>
      <c r="E576" s="268" t="s">
        <v>1432</v>
      </c>
      <c r="F576" s="353">
        <v>1083217.48</v>
      </c>
      <c r="G576" s="354">
        <v>68725.601802488512</v>
      </c>
    </row>
    <row r="577" spans="1:7" x14ac:dyDescent="0.2">
      <c r="A577" s="268" t="s">
        <v>1422</v>
      </c>
      <c r="B577" s="268" t="s">
        <v>1463</v>
      </c>
      <c r="C577" s="268" t="s">
        <v>1474</v>
      </c>
      <c r="D577" s="268" t="s">
        <v>1475</v>
      </c>
      <c r="E577" s="268" t="s">
        <v>1428</v>
      </c>
      <c r="F577" s="353">
        <v>355.53</v>
      </c>
      <c r="G577" s="354">
        <v>22.556885999327431</v>
      </c>
    </row>
    <row r="578" spans="1:7" x14ac:dyDescent="0.2">
      <c r="A578" s="268" t="s">
        <v>1422</v>
      </c>
      <c r="B578" s="268" t="s">
        <v>1463</v>
      </c>
      <c r="C578" s="268" t="s">
        <v>1474</v>
      </c>
      <c r="D578" s="268" t="s">
        <v>1475</v>
      </c>
      <c r="E578" s="268" t="s">
        <v>1430</v>
      </c>
      <c r="F578" s="353">
        <v>70191.81</v>
      </c>
      <c r="G578" s="354">
        <v>4453.3756820984199</v>
      </c>
    </row>
    <row r="579" spans="1:7" x14ac:dyDescent="0.2">
      <c r="A579" s="268" t="s">
        <v>1422</v>
      </c>
      <c r="B579" s="268" t="s">
        <v>1463</v>
      </c>
      <c r="C579" s="268" t="s">
        <v>1474</v>
      </c>
      <c r="D579" s="268" t="s">
        <v>1475</v>
      </c>
      <c r="E579" s="268" t="s">
        <v>1432</v>
      </c>
      <c r="F579" s="353">
        <v>559195.49</v>
      </c>
      <c r="G579" s="354">
        <v>35478.606360273516</v>
      </c>
    </row>
    <row r="580" spans="1:7" x14ac:dyDescent="0.2">
      <c r="A580" s="268" t="s">
        <v>1422</v>
      </c>
      <c r="B580" s="268" t="s">
        <v>1463</v>
      </c>
      <c r="C580" s="268" t="s">
        <v>1476</v>
      </c>
      <c r="D580" s="268" t="s">
        <v>1477</v>
      </c>
      <c r="E580" s="268" t="s">
        <v>1428</v>
      </c>
      <c r="F580" s="353">
        <v>405.35</v>
      </c>
      <c r="G580" s="354">
        <v>25.717755856966711</v>
      </c>
    </row>
    <row r="581" spans="1:7" x14ac:dyDescent="0.2">
      <c r="A581" s="268" t="s">
        <v>1422</v>
      </c>
      <c r="B581" s="268" t="s">
        <v>1463</v>
      </c>
      <c r="C581" s="268" t="s">
        <v>1476</v>
      </c>
      <c r="D581" s="268" t="s">
        <v>1477</v>
      </c>
      <c r="E581" s="268" t="s">
        <v>1430</v>
      </c>
      <c r="F581" s="353">
        <v>71952.36</v>
      </c>
      <c r="G581" s="354">
        <v>4565.0751888801706</v>
      </c>
    </row>
    <row r="582" spans="1:7" x14ac:dyDescent="0.2">
      <c r="A582" s="268" t="s">
        <v>1422</v>
      </c>
      <c r="B582" s="268" t="s">
        <v>1463</v>
      </c>
      <c r="C582" s="268" t="s">
        <v>1476</v>
      </c>
      <c r="D582" s="268" t="s">
        <v>1477</v>
      </c>
      <c r="E582" s="268" t="s">
        <v>1432</v>
      </c>
      <c r="F582" s="353">
        <v>470796.27</v>
      </c>
      <c r="G582" s="354">
        <v>29870.046947651612</v>
      </c>
    </row>
    <row r="583" spans="1:7" x14ac:dyDescent="0.2">
      <c r="A583" s="268" t="s">
        <v>1422</v>
      </c>
      <c r="B583" s="268" t="s">
        <v>1463</v>
      </c>
      <c r="C583" s="268" t="s">
        <v>1919</v>
      </c>
      <c r="D583" s="268" t="s">
        <v>1920</v>
      </c>
      <c r="E583" s="268" t="s">
        <v>1428</v>
      </c>
      <c r="F583" s="353">
        <v>182.76</v>
      </c>
      <c r="G583" s="354">
        <v>11.595354780854164</v>
      </c>
    </row>
    <row r="584" spans="1:7" x14ac:dyDescent="0.2">
      <c r="A584" s="268" t="s">
        <v>1422</v>
      </c>
      <c r="B584" s="268" t="s">
        <v>1463</v>
      </c>
      <c r="C584" s="268" t="s">
        <v>1919</v>
      </c>
      <c r="D584" s="268" t="s">
        <v>1920</v>
      </c>
      <c r="E584" s="268" t="s">
        <v>1430</v>
      </c>
      <c r="F584" s="353">
        <v>29371.07</v>
      </c>
      <c r="G584" s="354">
        <v>1863.4710929268019</v>
      </c>
    </row>
    <row r="585" spans="1:7" x14ac:dyDescent="0.2">
      <c r="A585" s="268" t="s">
        <v>1422</v>
      </c>
      <c r="B585" s="268" t="s">
        <v>1463</v>
      </c>
      <c r="C585" s="268" t="s">
        <v>1919</v>
      </c>
      <c r="D585" s="268" t="s">
        <v>1920</v>
      </c>
      <c r="E585" s="268" t="s">
        <v>1432</v>
      </c>
      <c r="F585" s="353">
        <v>277991</v>
      </c>
      <c r="G585" s="354">
        <v>17637.361954937787</v>
      </c>
    </row>
    <row r="586" spans="1:7" x14ac:dyDescent="0.2">
      <c r="A586" s="268" t="s">
        <v>1422</v>
      </c>
      <c r="B586" s="268" t="s">
        <v>1463</v>
      </c>
      <c r="C586" s="268" t="s">
        <v>1921</v>
      </c>
      <c r="D586" s="268" t="s">
        <v>1922</v>
      </c>
      <c r="E586" s="268" t="s">
        <v>1428</v>
      </c>
      <c r="F586" s="353">
        <v>163.99</v>
      </c>
      <c r="G586" s="354">
        <v>10.404477076560925</v>
      </c>
    </row>
    <row r="587" spans="1:7" x14ac:dyDescent="0.2">
      <c r="A587" s="268" t="s">
        <v>1422</v>
      </c>
      <c r="B587" s="268" t="s">
        <v>1463</v>
      </c>
      <c r="C587" s="268" t="s">
        <v>1921</v>
      </c>
      <c r="D587" s="268" t="s">
        <v>1922</v>
      </c>
      <c r="E587" s="268" t="s">
        <v>1430</v>
      </c>
      <c r="F587" s="353">
        <v>28804.03</v>
      </c>
      <c r="G587" s="354">
        <v>1827.4947853379667</v>
      </c>
    </row>
    <row r="588" spans="1:7" x14ac:dyDescent="0.2">
      <c r="A588" s="268" t="s">
        <v>1422</v>
      </c>
      <c r="B588" s="268" t="s">
        <v>1463</v>
      </c>
      <c r="C588" s="268" t="s">
        <v>1921</v>
      </c>
      <c r="D588" s="268" t="s">
        <v>1922</v>
      </c>
      <c r="E588" s="268" t="s">
        <v>1432</v>
      </c>
      <c r="F588" s="353">
        <v>218033.99</v>
      </c>
      <c r="G588" s="354">
        <v>13833.341367559691</v>
      </c>
    </row>
    <row r="589" spans="1:7" x14ac:dyDescent="0.2">
      <c r="A589" s="268" t="s">
        <v>1422</v>
      </c>
      <c r="B589" s="268" t="s">
        <v>1463</v>
      </c>
      <c r="C589" s="268" t="s">
        <v>1923</v>
      </c>
      <c r="D589" s="268" t="s">
        <v>1924</v>
      </c>
      <c r="E589" s="268" t="s">
        <v>1428</v>
      </c>
      <c r="F589" s="353">
        <v>541.51</v>
      </c>
      <c r="G589" s="354">
        <v>34.356536262750815</v>
      </c>
    </row>
    <row r="590" spans="1:7" x14ac:dyDescent="0.2">
      <c r="A590" s="268" t="s">
        <v>1422</v>
      </c>
      <c r="B590" s="268" t="s">
        <v>1463</v>
      </c>
      <c r="C590" s="268" t="s">
        <v>1923</v>
      </c>
      <c r="D590" s="268" t="s">
        <v>1924</v>
      </c>
      <c r="E590" s="268" t="s">
        <v>1430</v>
      </c>
      <c r="F590" s="353">
        <v>81538.02</v>
      </c>
      <c r="G590" s="354">
        <v>5173.2450756641638</v>
      </c>
    </row>
    <row r="591" spans="1:7" x14ac:dyDescent="0.2">
      <c r="A591" s="268" t="s">
        <v>1422</v>
      </c>
      <c r="B591" s="268" t="s">
        <v>1463</v>
      </c>
      <c r="C591" s="268" t="s">
        <v>1923</v>
      </c>
      <c r="D591" s="268" t="s">
        <v>1924</v>
      </c>
      <c r="E591" s="268" t="s">
        <v>1432</v>
      </c>
      <c r="F591" s="353">
        <v>561663.31999999995</v>
      </c>
      <c r="G591" s="354">
        <v>35635.179813922208</v>
      </c>
    </row>
    <row r="592" spans="1:7" x14ac:dyDescent="0.2">
      <c r="A592" s="268" t="s">
        <v>1422</v>
      </c>
      <c r="B592" s="268" t="s">
        <v>1463</v>
      </c>
      <c r="C592" s="268" t="s">
        <v>1925</v>
      </c>
      <c r="D592" s="268" t="s">
        <v>1926</v>
      </c>
      <c r="E592" s="268" t="s">
        <v>1428</v>
      </c>
      <c r="F592" s="353">
        <v>1.91</v>
      </c>
      <c r="G592" s="354">
        <v>0.12118148189664836</v>
      </c>
    </row>
    <row r="593" spans="1:7" x14ac:dyDescent="0.2">
      <c r="A593" s="268" t="s">
        <v>1422</v>
      </c>
      <c r="B593" s="268" t="s">
        <v>1463</v>
      </c>
      <c r="C593" s="268" t="s">
        <v>1925</v>
      </c>
      <c r="D593" s="268" t="s">
        <v>1926</v>
      </c>
      <c r="E593" s="268" t="s">
        <v>1430</v>
      </c>
      <c r="F593" s="353">
        <v>18448.43</v>
      </c>
      <c r="G593" s="354">
        <v>1170.4754377311961</v>
      </c>
    </row>
    <row r="594" spans="1:7" x14ac:dyDescent="0.2">
      <c r="A594" s="268" t="s">
        <v>1422</v>
      </c>
      <c r="B594" s="268" t="s">
        <v>1463</v>
      </c>
      <c r="C594" s="268" t="s">
        <v>1925</v>
      </c>
      <c r="D594" s="268" t="s">
        <v>1926</v>
      </c>
      <c r="E594" s="268" t="s">
        <v>1432</v>
      </c>
      <c r="F594" s="353">
        <v>197378.36</v>
      </c>
      <c r="G594" s="354">
        <v>12522.82835556552</v>
      </c>
    </row>
    <row r="595" spans="1:7" x14ac:dyDescent="0.2">
      <c r="A595" s="268" t="s">
        <v>1422</v>
      </c>
      <c r="B595" s="268" t="s">
        <v>1463</v>
      </c>
      <c r="C595" s="268" t="s">
        <v>1927</v>
      </c>
      <c r="D595" s="268" t="s">
        <v>1928</v>
      </c>
      <c r="E595" s="268" t="s">
        <v>1428</v>
      </c>
      <c r="F595" s="353">
        <v>139.29</v>
      </c>
      <c r="G595" s="354">
        <v>8.8373657661697127</v>
      </c>
    </row>
    <row r="596" spans="1:7" x14ac:dyDescent="0.2">
      <c r="A596" s="268" t="s">
        <v>1422</v>
      </c>
      <c r="B596" s="268" t="s">
        <v>1463</v>
      </c>
      <c r="C596" s="268" t="s">
        <v>1927</v>
      </c>
      <c r="D596" s="268" t="s">
        <v>1928</v>
      </c>
      <c r="E596" s="268" t="s">
        <v>1430</v>
      </c>
      <c r="F596" s="353">
        <v>21179.63</v>
      </c>
      <c r="G596" s="354">
        <v>1343.7586122631994</v>
      </c>
    </row>
    <row r="597" spans="1:7" x14ac:dyDescent="0.2">
      <c r="A597" s="268" t="s">
        <v>1422</v>
      </c>
      <c r="B597" s="268" t="s">
        <v>1463</v>
      </c>
      <c r="C597" s="268" t="s">
        <v>1927</v>
      </c>
      <c r="D597" s="268" t="s">
        <v>1928</v>
      </c>
      <c r="E597" s="268" t="s">
        <v>1432</v>
      </c>
      <c r="F597" s="353">
        <v>482244.45</v>
      </c>
      <c r="G597" s="354">
        <v>30596.385909651388</v>
      </c>
    </row>
    <row r="598" spans="1:7" x14ac:dyDescent="0.2">
      <c r="A598" s="268" t="s">
        <v>1422</v>
      </c>
      <c r="B598" s="268" t="s">
        <v>1463</v>
      </c>
      <c r="C598" s="268" t="s">
        <v>1929</v>
      </c>
      <c r="D598" s="268" t="s">
        <v>1930</v>
      </c>
      <c r="E598" s="268" t="s">
        <v>1428</v>
      </c>
      <c r="F598" s="353">
        <v>346.84</v>
      </c>
      <c r="G598" s="354">
        <v>22.0055419795987</v>
      </c>
    </row>
    <row r="599" spans="1:7" x14ac:dyDescent="0.2">
      <c r="A599" s="268" t="s">
        <v>1422</v>
      </c>
      <c r="B599" s="268" t="s">
        <v>1463</v>
      </c>
      <c r="C599" s="268" t="s">
        <v>1929</v>
      </c>
      <c r="D599" s="268" t="s">
        <v>1930</v>
      </c>
      <c r="E599" s="268" t="s">
        <v>1430</v>
      </c>
      <c r="F599" s="353">
        <v>47816.72</v>
      </c>
      <c r="G599" s="354">
        <v>3033.7701513283268</v>
      </c>
    </row>
    <row r="600" spans="1:7" x14ac:dyDescent="0.2">
      <c r="A600" s="268" t="s">
        <v>1422</v>
      </c>
      <c r="B600" s="268" t="s">
        <v>1463</v>
      </c>
      <c r="C600" s="268" t="s">
        <v>1929</v>
      </c>
      <c r="D600" s="268" t="s">
        <v>1930</v>
      </c>
      <c r="E600" s="268" t="s">
        <v>1432</v>
      </c>
      <c r="F600" s="353">
        <v>343783.04000000004</v>
      </c>
      <c r="G600" s="354">
        <v>21811.590700594108</v>
      </c>
    </row>
    <row r="601" spans="1:7" x14ac:dyDescent="0.2">
      <c r="A601" s="268" t="s">
        <v>1422</v>
      </c>
      <c r="B601" s="268" t="s">
        <v>1463</v>
      </c>
      <c r="C601" s="268" t="s">
        <v>1931</v>
      </c>
      <c r="D601" s="268" t="s">
        <v>1932</v>
      </c>
      <c r="E601" s="268" t="s">
        <v>1428</v>
      </c>
      <c r="F601" s="353">
        <v>-6.91</v>
      </c>
      <c r="G601" s="354">
        <v>-0.43841049209729854</v>
      </c>
    </row>
    <row r="602" spans="1:7" x14ac:dyDescent="0.2">
      <c r="A602" s="268" t="s">
        <v>1422</v>
      </c>
      <c r="B602" s="268" t="s">
        <v>1463</v>
      </c>
      <c r="C602" s="268" t="s">
        <v>1931</v>
      </c>
      <c r="D602" s="268" t="s">
        <v>1932</v>
      </c>
      <c r="E602" s="268" t="s">
        <v>1430</v>
      </c>
      <c r="F602" s="353">
        <v>-712.8</v>
      </c>
      <c r="G602" s="354">
        <v>-45.224167694204688</v>
      </c>
    </row>
    <row r="603" spans="1:7" x14ac:dyDescent="0.2">
      <c r="A603" s="268" t="s">
        <v>1422</v>
      </c>
      <c r="B603" s="268" t="s">
        <v>1463</v>
      </c>
      <c r="C603" s="268" t="s">
        <v>1931</v>
      </c>
      <c r="D603" s="268" t="s">
        <v>1932</v>
      </c>
      <c r="E603" s="268" t="s">
        <v>1432</v>
      </c>
      <c r="F603" s="353">
        <v>3459.4100000000003</v>
      </c>
      <c r="G603" s="354">
        <v>219.48504203564627</v>
      </c>
    </row>
    <row r="604" spans="1:7" x14ac:dyDescent="0.2">
      <c r="A604" s="268" t="s">
        <v>1422</v>
      </c>
      <c r="B604" s="268" t="s">
        <v>1463</v>
      </c>
      <c r="C604" s="268" t="s">
        <v>1933</v>
      </c>
      <c r="D604" s="268" t="s">
        <v>1934</v>
      </c>
      <c r="E604" s="268" t="s">
        <v>1428</v>
      </c>
      <c r="F604" s="353">
        <v>374.35</v>
      </c>
      <c r="G604" s="354">
        <v>23.750935993722681</v>
      </c>
    </row>
    <row r="605" spans="1:7" x14ac:dyDescent="0.2">
      <c r="A605" s="268" t="s">
        <v>1422</v>
      </c>
      <c r="B605" s="268" t="s">
        <v>1463</v>
      </c>
      <c r="C605" s="268" t="s">
        <v>1933</v>
      </c>
      <c r="D605" s="268" t="s">
        <v>1934</v>
      </c>
      <c r="E605" s="268" t="s">
        <v>1430</v>
      </c>
      <c r="F605" s="353">
        <v>53584.480000000003</v>
      </c>
      <c r="G605" s="354">
        <v>3399.710310503307</v>
      </c>
    </row>
    <row r="606" spans="1:7" x14ac:dyDescent="0.2">
      <c r="A606" s="268" t="s">
        <v>1422</v>
      </c>
      <c r="B606" s="268" t="s">
        <v>1463</v>
      </c>
      <c r="C606" s="268" t="s">
        <v>1933</v>
      </c>
      <c r="D606" s="268" t="s">
        <v>1934</v>
      </c>
      <c r="E606" s="268" t="s">
        <v>1432</v>
      </c>
      <c r="F606" s="353">
        <v>357216.68</v>
      </c>
      <c r="G606" s="354">
        <v>22663.898764712478</v>
      </c>
    </row>
    <row r="607" spans="1:7" x14ac:dyDescent="0.2">
      <c r="A607" s="268" t="s">
        <v>1422</v>
      </c>
      <c r="B607" s="268" t="s">
        <v>1463</v>
      </c>
      <c r="C607" s="268" t="s">
        <v>1935</v>
      </c>
      <c r="D607" s="268" t="s">
        <v>1936</v>
      </c>
      <c r="E607" s="268" t="s">
        <v>1432</v>
      </c>
      <c r="F607" s="353">
        <v>1052530.67</v>
      </c>
      <c r="G607" s="354">
        <v>66778.652529985426</v>
      </c>
    </row>
    <row r="608" spans="1:7" x14ac:dyDescent="0.2">
      <c r="A608" s="268" t="s">
        <v>1422</v>
      </c>
      <c r="B608" s="268" t="s">
        <v>1463</v>
      </c>
      <c r="C608" s="268" t="s">
        <v>1937</v>
      </c>
      <c r="D608" s="268" t="s">
        <v>1938</v>
      </c>
      <c r="E608" s="268" t="s">
        <v>1432</v>
      </c>
      <c r="F608" s="353">
        <v>1441359.72</v>
      </c>
      <c r="G608" s="354">
        <v>91448.223463737246</v>
      </c>
    </row>
    <row r="609" spans="1:7" x14ac:dyDescent="0.2">
      <c r="A609" s="268" t="s">
        <v>1422</v>
      </c>
      <c r="B609" s="268" t="s">
        <v>1463</v>
      </c>
      <c r="C609" s="268" t="s">
        <v>1484</v>
      </c>
      <c r="D609" s="268" t="s">
        <v>1485</v>
      </c>
      <c r="E609" s="268" t="s">
        <v>1428</v>
      </c>
      <c r="F609" s="353">
        <v>543.85</v>
      </c>
      <c r="G609" s="354">
        <v>34.504999439524717</v>
      </c>
    </row>
    <row r="610" spans="1:7" x14ac:dyDescent="0.2">
      <c r="A610" s="268" t="s">
        <v>1422</v>
      </c>
      <c r="B610" s="268" t="s">
        <v>1463</v>
      </c>
      <c r="C610" s="268" t="s">
        <v>1484</v>
      </c>
      <c r="D610" s="268" t="s">
        <v>1485</v>
      </c>
      <c r="E610" s="268" t="s">
        <v>1430</v>
      </c>
      <c r="F610" s="353">
        <v>79279.23</v>
      </c>
      <c r="G610" s="354">
        <v>5029.9343324739375</v>
      </c>
    </row>
    <row r="611" spans="1:7" x14ac:dyDescent="0.2">
      <c r="A611" s="268" t="s">
        <v>1422</v>
      </c>
      <c r="B611" s="268" t="s">
        <v>1463</v>
      </c>
      <c r="C611" s="268" t="s">
        <v>1484</v>
      </c>
      <c r="D611" s="268" t="s">
        <v>1485</v>
      </c>
      <c r="E611" s="268" t="s">
        <v>1432</v>
      </c>
      <c r="F611" s="353">
        <v>642768.46</v>
      </c>
      <c r="G611" s="354">
        <v>40780.96047079924</v>
      </c>
    </row>
    <row r="612" spans="1:7" x14ac:dyDescent="0.2">
      <c r="A612" s="268" t="s">
        <v>1422</v>
      </c>
      <c r="B612" s="268" t="s">
        <v>1463</v>
      </c>
      <c r="C612" s="268" t="s">
        <v>1939</v>
      </c>
      <c r="D612" s="268" t="s">
        <v>1940</v>
      </c>
      <c r="E612" s="268" t="s">
        <v>1430</v>
      </c>
      <c r="F612" s="353">
        <v>2815856.25</v>
      </c>
      <c r="G612" s="354">
        <v>178654.2582109629</v>
      </c>
    </row>
    <row r="613" spans="1:7" x14ac:dyDescent="0.2">
      <c r="A613" s="268" t="s">
        <v>1422</v>
      </c>
      <c r="B613" s="268" t="s">
        <v>1463</v>
      </c>
      <c r="C613" s="268" t="s">
        <v>1939</v>
      </c>
      <c r="D613" s="268" t="s">
        <v>1940</v>
      </c>
      <c r="E613" s="268" t="s">
        <v>1432</v>
      </c>
      <c r="F613" s="353">
        <v>52068.84</v>
      </c>
      <c r="G613" s="354">
        <v>3303.5493150992043</v>
      </c>
    </row>
    <row r="614" spans="1:7" x14ac:dyDescent="0.2">
      <c r="A614" s="268" t="s">
        <v>1422</v>
      </c>
      <c r="B614" s="268" t="s">
        <v>1463</v>
      </c>
      <c r="C614" s="268" t="s">
        <v>1941</v>
      </c>
      <c r="D614" s="268" t="s">
        <v>1942</v>
      </c>
      <c r="E614" s="268" t="s">
        <v>1428</v>
      </c>
      <c r="F614" s="353">
        <v>2.76</v>
      </c>
      <c r="G614" s="354">
        <v>0.17511041363075888</v>
      </c>
    </row>
    <row r="615" spans="1:7" x14ac:dyDescent="0.2">
      <c r="A615" s="268" t="s">
        <v>1422</v>
      </c>
      <c r="B615" s="268" t="s">
        <v>1463</v>
      </c>
      <c r="C615" s="268" t="s">
        <v>1941</v>
      </c>
      <c r="D615" s="268" t="s">
        <v>1942</v>
      </c>
      <c r="E615" s="268" t="s">
        <v>1430</v>
      </c>
      <c r="F615" s="353">
        <v>520.66</v>
      </c>
      <c r="G615" s="354">
        <v>33.033691290214101</v>
      </c>
    </row>
    <row r="616" spans="1:7" x14ac:dyDescent="0.2">
      <c r="A616" s="268" t="s">
        <v>1422</v>
      </c>
      <c r="B616" s="268" t="s">
        <v>1463</v>
      </c>
      <c r="C616" s="268" t="s">
        <v>1941</v>
      </c>
      <c r="D616" s="268" t="s">
        <v>1942</v>
      </c>
      <c r="E616" s="268" t="s">
        <v>1432</v>
      </c>
      <c r="F616" s="353">
        <v>-1268.7600000000002</v>
      </c>
      <c r="G616" s="354">
        <v>-80.497495796435402</v>
      </c>
    </row>
    <row r="617" spans="1:7" x14ac:dyDescent="0.2">
      <c r="A617" s="268" t="s">
        <v>1422</v>
      </c>
      <c r="B617" s="268" t="s">
        <v>1463</v>
      </c>
      <c r="C617" s="268" t="s">
        <v>1943</v>
      </c>
      <c r="D617" s="268" t="s">
        <v>1944</v>
      </c>
      <c r="E617" s="268" t="s">
        <v>1428</v>
      </c>
      <c r="F617" s="353">
        <v>-1.91</v>
      </c>
      <c r="G617" s="354">
        <v>-0.12118148189664836</v>
      </c>
    </row>
    <row r="618" spans="1:7" x14ac:dyDescent="0.2">
      <c r="A618" s="268" t="s">
        <v>1422</v>
      </c>
      <c r="B618" s="268" t="s">
        <v>1463</v>
      </c>
      <c r="C618" s="268" t="s">
        <v>1943</v>
      </c>
      <c r="D618" s="268" t="s">
        <v>1944</v>
      </c>
      <c r="E618" s="268" t="s">
        <v>1430</v>
      </c>
      <c r="F618" s="353">
        <v>399.05</v>
      </c>
      <c r="G618" s="354">
        <v>25.31804730411389</v>
      </c>
    </row>
    <row r="619" spans="1:7" x14ac:dyDescent="0.2">
      <c r="A619" s="268" t="s">
        <v>1422</v>
      </c>
      <c r="B619" s="268" t="s">
        <v>1463</v>
      </c>
      <c r="C619" s="268" t="s">
        <v>1943</v>
      </c>
      <c r="D619" s="268" t="s">
        <v>1944</v>
      </c>
      <c r="E619" s="268" t="s">
        <v>1432</v>
      </c>
      <c r="F619" s="353">
        <v>1805.5</v>
      </c>
      <c r="G619" s="354">
        <v>114.55139558345478</v>
      </c>
    </row>
    <row r="620" spans="1:7" x14ac:dyDescent="0.2">
      <c r="A620" s="268" t="s">
        <v>1422</v>
      </c>
      <c r="B620" s="268" t="s">
        <v>1463</v>
      </c>
      <c r="C620" s="268" t="s">
        <v>1945</v>
      </c>
      <c r="D620" s="268" t="s">
        <v>1946</v>
      </c>
      <c r="E620" s="268" t="s">
        <v>1428</v>
      </c>
      <c r="F620" s="353">
        <v>0.06</v>
      </c>
      <c r="G620" s="354">
        <v>3.8067481224078018E-3</v>
      </c>
    </row>
    <row r="621" spans="1:7" x14ac:dyDescent="0.2">
      <c r="A621" s="268" t="s">
        <v>1422</v>
      </c>
      <c r="B621" s="268" t="s">
        <v>1463</v>
      </c>
      <c r="C621" s="268" t="s">
        <v>1945</v>
      </c>
      <c r="D621" s="268" t="s">
        <v>1946</v>
      </c>
      <c r="E621" s="268" t="s">
        <v>1430</v>
      </c>
      <c r="F621" s="353">
        <v>2.96</v>
      </c>
      <c r="G621" s="354">
        <v>0.18779957403878489</v>
      </c>
    </row>
    <row r="622" spans="1:7" x14ac:dyDescent="0.2">
      <c r="A622" s="268" t="s">
        <v>1422</v>
      </c>
      <c r="B622" s="268" t="s">
        <v>1463</v>
      </c>
      <c r="C622" s="268" t="s">
        <v>1945</v>
      </c>
      <c r="D622" s="268" t="s">
        <v>1946</v>
      </c>
      <c r="E622" s="268" t="s">
        <v>1432</v>
      </c>
      <c r="F622" s="353">
        <v>20.060000000000002</v>
      </c>
      <c r="G622" s="354">
        <v>1.2727227889250086</v>
      </c>
    </row>
    <row r="623" spans="1:7" x14ac:dyDescent="0.2">
      <c r="A623" s="268" t="s">
        <v>1422</v>
      </c>
      <c r="B623" s="268" t="s">
        <v>1463</v>
      </c>
      <c r="C623" s="268" t="s">
        <v>1947</v>
      </c>
      <c r="D623" s="268" t="s">
        <v>1948</v>
      </c>
      <c r="E623" s="268" t="s">
        <v>1428</v>
      </c>
      <c r="F623" s="353">
        <v>33.94</v>
      </c>
      <c r="G623" s="354">
        <v>2.1533505212420132</v>
      </c>
    </row>
    <row r="624" spans="1:7" x14ac:dyDescent="0.2">
      <c r="A624" s="268" t="s">
        <v>1422</v>
      </c>
      <c r="B624" s="268" t="s">
        <v>1463</v>
      </c>
      <c r="C624" s="268" t="s">
        <v>1947</v>
      </c>
      <c r="D624" s="268" t="s">
        <v>1948</v>
      </c>
      <c r="E624" s="268" t="s">
        <v>1430</v>
      </c>
      <c r="F624" s="353">
        <v>5078.3900000000003</v>
      </c>
      <c r="G624" s="354">
        <v>322.20252662257599</v>
      </c>
    </row>
    <row r="625" spans="1:7" x14ac:dyDescent="0.2">
      <c r="A625" s="268" t="s">
        <v>1422</v>
      </c>
      <c r="B625" s="268" t="s">
        <v>1463</v>
      </c>
      <c r="C625" s="268" t="s">
        <v>1947</v>
      </c>
      <c r="D625" s="268" t="s">
        <v>1948</v>
      </c>
      <c r="E625" s="268" t="s">
        <v>1432</v>
      </c>
      <c r="F625" s="353">
        <v>-12239.259999999998</v>
      </c>
      <c r="G625" s="354">
        <v>-776.52966707768178</v>
      </c>
    </row>
    <row r="626" spans="1:7" x14ac:dyDescent="0.2">
      <c r="A626" s="268" t="s">
        <v>1422</v>
      </c>
      <c r="B626" s="268" t="s">
        <v>1463</v>
      </c>
      <c r="C626" s="268" t="s">
        <v>1949</v>
      </c>
      <c r="D626" s="268" t="s">
        <v>1950</v>
      </c>
      <c r="E626" s="268" t="s">
        <v>1428</v>
      </c>
      <c r="F626" s="353">
        <v>3.65</v>
      </c>
      <c r="G626" s="354">
        <v>0.23157717744647463</v>
      </c>
    </row>
    <row r="627" spans="1:7" x14ac:dyDescent="0.2">
      <c r="A627" s="268" t="s">
        <v>1422</v>
      </c>
      <c r="B627" s="268" t="s">
        <v>1463</v>
      </c>
      <c r="C627" s="268" t="s">
        <v>1949</v>
      </c>
      <c r="D627" s="268" t="s">
        <v>1950</v>
      </c>
      <c r="E627" s="268" t="s">
        <v>1430</v>
      </c>
      <c r="F627" s="353">
        <v>695.48</v>
      </c>
      <c r="G627" s="354">
        <v>44.125286402869634</v>
      </c>
    </row>
    <row r="628" spans="1:7" x14ac:dyDescent="0.2">
      <c r="A628" s="268" t="s">
        <v>1422</v>
      </c>
      <c r="B628" s="268" t="s">
        <v>1463</v>
      </c>
      <c r="C628" s="268" t="s">
        <v>1949</v>
      </c>
      <c r="D628" s="268" t="s">
        <v>1950</v>
      </c>
      <c r="E628" s="268" t="s">
        <v>1432</v>
      </c>
      <c r="F628" s="353">
        <v>-14464.04</v>
      </c>
      <c r="G628" s="354">
        <v>-917.68261854052241</v>
      </c>
    </row>
    <row r="629" spans="1:7" x14ac:dyDescent="0.2">
      <c r="A629" s="268" t="s">
        <v>1422</v>
      </c>
      <c r="B629" s="268" t="s">
        <v>1463</v>
      </c>
      <c r="C629" s="268" t="s">
        <v>1951</v>
      </c>
      <c r="D629" s="268" t="s">
        <v>1952</v>
      </c>
      <c r="E629" s="268" t="s">
        <v>1428</v>
      </c>
      <c r="F629" s="353">
        <v>11.15</v>
      </c>
      <c r="G629" s="354">
        <v>0.7074206927474499</v>
      </c>
    </row>
    <row r="630" spans="1:7" x14ac:dyDescent="0.2">
      <c r="A630" s="268" t="s">
        <v>1422</v>
      </c>
      <c r="B630" s="268" t="s">
        <v>1463</v>
      </c>
      <c r="C630" s="268" t="s">
        <v>1951</v>
      </c>
      <c r="D630" s="268" t="s">
        <v>1952</v>
      </c>
      <c r="E630" s="268" t="s">
        <v>1430</v>
      </c>
      <c r="F630" s="353">
        <v>1456.88</v>
      </c>
      <c r="G630" s="354">
        <v>92.432920076224647</v>
      </c>
    </row>
    <row r="631" spans="1:7" x14ac:dyDescent="0.2">
      <c r="A631" s="268" t="s">
        <v>1422</v>
      </c>
      <c r="B631" s="268" t="s">
        <v>1463</v>
      </c>
      <c r="C631" s="268" t="s">
        <v>1951</v>
      </c>
      <c r="D631" s="268" t="s">
        <v>1952</v>
      </c>
      <c r="E631" s="268" t="s">
        <v>1432</v>
      </c>
      <c r="F631" s="353">
        <v>-596.69000000000051</v>
      </c>
      <c r="G631" s="354">
        <v>-37.857475619325221</v>
      </c>
    </row>
    <row r="632" spans="1:7" x14ac:dyDescent="0.2">
      <c r="A632" s="268" t="s">
        <v>1422</v>
      </c>
      <c r="B632" s="268" t="s">
        <v>1463</v>
      </c>
      <c r="C632" s="268" t="s">
        <v>1953</v>
      </c>
      <c r="D632" s="268" t="s">
        <v>1954</v>
      </c>
      <c r="E632" s="268" t="s">
        <v>1428</v>
      </c>
      <c r="F632" s="353">
        <v>3.9</v>
      </c>
      <c r="G632" s="354">
        <v>0.24743862795650712</v>
      </c>
    </row>
    <row r="633" spans="1:7" x14ac:dyDescent="0.2">
      <c r="A633" s="268" t="s">
        <v>1422</v>
      </c>
      <c r="B633" s="268" t="s">
        <v>1463</v>
      </c>
      <c r="C633" s="268" t="s">
        <v>1953</v>
      </c>
      <c r="D633" s="268" t="s">
        <v>1954</v>
      </c>
      <c r="E633" s="268" t="s">
        <v>1430</v>
      </c>
      <c r="F633" s="353">
        <v>818.72</v>
      </c>
      <c r="G633" s="354">
        <v>51.944347046295263</v>
      </c>
    </row>
    <row r="634" spans="1:7" x14ac:dyDescent="0.2">
      <c r="A634" s="268" t="s">
        <v>1422</v>
      </c>
      <c r="B634" s="268" t="s">
        <v>1463</v>
      </c>
      <c r="C634" s="268" t="s">
        <v>1953</v>
      </c>
      <c r="D634" s="268" t="s">
        <v>1954</v>
      </c>
      <c r="E634" s="268" t="s">
        <v>1432</v>
      </c>
      <c r="F634" s="353">
        <v>-3629.5200000000004</v>
      </c>
      <c r="G634" s="354">
        <v>-230.2778074206928</v>
      </c>
    </row>
    <row r="635" spans="1:7" x14ac:dyDescent="0.2">
      <c r="A635" s="268" t="s">
        <v>1422</v>
      </c>
      <c r="B635" s="268" t="s">
        <v>1463</v>
      </c>
      <c r="C635" s="268" t="s">
        <v>1955</v>
      </c>
      <c r="D635" s="268" t="s">
        <v>1956</v>
      </c>
      <c r="E635" s="268" t="s">
        <v>1428</v>
      </c>
      <c r="F635" s="353">
        <v>2.21</v>
      </c>
      <c r="G635" s="354">
        <v>0.14021522250868737</v>
      </c>
    </row>
    <row r="636" spans="1:7" x14ac:dyDescent="0.2">
      <c r="A636" s="268" t="s">
        <v>1422</v>
      </c>
      <c r="B636" s="268" t="s">
        <v>1463</v>
      </c>
      <c r="C636" s="268" t="s">
        <v>1955</v>
      </c>
      <c r="D636" s="268" t="s">
        <v>1956</v>
      </c>
      <c r="E636" s="268" t="s">
        <v>1430</v>
      </c>
      <c r="F636" s="353">
        <v>456.06</v>
      </c>
      <c r="G636" s="354">
        <v>28.935092478421705</v>
      </c>
    </row>
    <row r="637" spans="1:7" x14ac:dyDescent="0.2">
      <c r="A637" s="268" t="s">
        <v>1422</v>
      </c>
      <c r="B637" s="268" t="s">
        <v>1463</v>
      </c>
      <c r="C637" s="268" t="s">
        <v>1955</v>
      </c>
      <c r="D637" s="268" t="s">
        <v>1956</v>
      </c>
      <c r="E637" s="268" t="s">
        <v>1432</v>
      </c>
      <c r="F637" s="353">
        <v>-5589.0399999999991</v>
      </c>
      <c r="G637" s="354">
        <v>-354.60112543436833</v>
      </c>
    </row>
    <row r="638" spans="1:7" x14ac:dyDescent="0.2">
      <c r="A638" s="268" t="s">
        <v>1422</v>
      </c>
      <c r="B638" s="268" t="s">
        <v>1463</v>
      </c>
      <c r="C638" s="268" t="s">
        <v>1957</v>
      </c>
      <c r="D638" s="268" t="s">
        <v>1958</v>
      </c>
      <c r="E638" s="268" t="s">
        <v>1428</v>
      </c>
      <c r="F638" s="353">
        <v>3.72</v>
      </c>
      <c r="G638" s="354">
        <v>0.23601838358928373</v>
      </c>
    </row>
    <row r="639" spans="1:7" x14ac:dyDescent="0.2">
      <c r="A639" s="268" t="s">
        <v>1422</v>
      </c>
      <c r="B639" s="268" t="s">
        <v>1463</v>
      </c>
      <c r="C639" s="268" t="s">
        <v>1957</v>
      </c>
      <c r="D639" s="268" t="s">
        <v>1958</v>
      </c>
      <c r="E639" s="268" t="s">
        <v>1430</v>
      </c>
      <c r="F639" s="353">
        <v>955.63</v>
      </c>
      <c r="G639" s="354">
        <v>60.630711803609465</v>
      </c>
    </row>
    <row r="640" spans="1:7" x14ac:dyDescent="0.2">
      <c r="A640" s="268" t="s">
        <v>1422</v>
      </c>
      <c r="B640" s="268" t="s">
        <v>1463</v>
      </c>
      <c r="C640" s="268" t="s">
        <v>1957</v>
      </c>
      <c r="D640" s="268" t="s">
        <v>1958</v>
      </c>
      <c r="E640" s="268" t="s">
        <v>1432</v>
      </c>
      <c r="F640" s="353">
        <v>8436.27</v>
      </c>
      <c r="G640" s="354">
        <v>535.24591637708784</v>
      </c>
    </row>
    <row r="641" spans="1:7" x14ac:dyDescent="0.2">
      <c r="A641" s="268" t="s">
        <v>1422</v>
      </c>
      <c r="B641" s="268" t="s">
        <v>1463</v>
      </c>
      <c r="C641" s="268" t="s">
        <v>1959</v>
      </c>
      <c r="D641" s="268" t="s">
        <v>1960</v>
      </c>
      <c r="E641" s="268" t="s">
        <v>1428</v>
      </c>
      <c r="F641" s="353">
        <v>92.15</v>
      </c>
      <c r="G641" s="354">
        <v>5.8465306579979828</v>
      </c>
    </row>
    <row r="642" spans="1:7" x14ac:dyDescent="0.2">
      <c r="A642" s="268" t="s">
        <v>1422</v>
      </c>
      <c r="B642" s="268" t="s">
        <v>1463</v>
      </c>
      <c r="C642" s="268" t="s">
        <v>1959</v>
      </c>
      <c r="D642" s="268" t="s">
        <v>1960</v>
      </c>
      <c r="E642" s="268" t="s">
        <v>1430</v>
      </c>
      <c r="F642" s="353">
        <v>10705.96</v>
      </c>
      <c r="G642" s="354">
        <v>679.24821880955051</v>
      </c>
    </row>
    <row r="643" spans="1:7" x14ac:dyDescent="0.2">
      <c r="A643" s="268" t="s">
        <v>1422</v>
      </c>
      <c r="B643" s="268" t="s">
        <v>1463</v>
      </c>
      <c r="C643" s="268" t="s">
        <v>1959</v>
      </c>
      <c r="D643" s="268" t="s">
        <v>1960</v>
      </c>
      <c r="E643" s="268" t="s">
        <v>1432</v>
      </c>
      <c r="F643" s="353">
        <v>55501.99</v>
      </c>
      <c r="G643" s="354">
        <v>3521.3682703732766</v>
      </c>
    </row>
    <row r="644" spans="1:7" x14ac:dyDescent="0.2">
      <c r="A644" s="268" t="s">
        <v>1422</v>
      </c>
      <c r="B644" s="268" t="s">
        <v>1463</v>
      </c>
      <c r="C644" s="268" t="s">
        <v>1961</v>
      </c>
      <c r="D644" s="268" t="s">
        <v>1962</v>
      </c>
      <c r="E644" s="268" t="s">
        <v>1428</v>
      </c>
      <c r="F644" s="353">
        <v>0.51</v>
      </c>
      <c r="G644" s="354">
        <v>3.235735904046632E-2</v>
      </c>
    </row>
    <row r="645" spans="1:7" x14ac:dyDescent="0.2">
      <c r="A645" s="268" t="s">
        <v>1422</v>
      </c>
      <c r="B645" s="268" t="s">
        <v>1463</v>
      </c>
      <c r="C645" s="268" t="s">
        <v>1961</v>
      </c>
      <c r="D645" s="268" t="s">
        <v>1962</v>
      </c>
      <c r="E645" s="268" t="s">
        <v>1430</v>
      </c>
      <c r="F645" s="353">
        <v>115.44</v>
      </c>
      <c r="G645" s="354">
        <v>7.324183387512611</v>
      </c>
    </row>
    <row r="646" spans="1:7" x14ac:dyDescent="0.2">
      <c r="A646" s="268" t="s">
        <v>1422</v>
      </c>
      <c r="B646" s="268" t="s">
        <v>1463</v>
      </c>
      <c r="C646" s="268" t="s">
        <v>1961</v>
      </c>
      <c r="D646" s="268" t="s">
        <v>1962</v>
      </c>
      <c r="E646" s="268" t="s">
        <v>1432</v>
      </c>
      <c r="F646" s="353">
        <v>-6570.91</v>
      </c>
      <c r="G646" s="354">
        <v>-416.89665508351084</v>
      </c>
    </row>
    <row r="647" spans="1:7" x14ac:dyDescent="0.2">
      <c r="A647" s="268" t="s">
        <v>1422</v>
      </c>
      <c r="B647" s="268" t="s">
        <v>1463</v>
      </c>
      <c r="C647" s="268" t="s">
        <v>258</v>
      </c>
      <c r="D647" s="268" t="s">
        <v>1963</v>
      </c>
      <c r="E647" s="268" t="s">
        <v>1428</v>
      </c>
      <c r="F647" s="353">
        <v>12.94</v>
      </c>
      <c r="G647" s="354">
        <v>0.82098867839928258</v>
      </c>
    </row>
    <row r="648" spans="1:7" x14ac:dyDescent="0.2">
      <c r="A648" s="268" t="s">
        <v>1422</v>
      </c>
      <c r="B648" s="268" t="s">
        <v>1463</v>
      </c>
      <c r="C648" s="268" t="s">
        <v>258</v>
      </c>
      <c r="D648" s="268" t="s">
        <v>1963</v>
      </c>
      <c r="E648" s="268" t="s">
        <v>1430</v>
      </c>
      <c r="F648" s="353">
        <v>2325.8200000000002</v>
      </c>
      <c r="G648" s="354">
        <v>147.56351530097524</v>
      </c>
    </row>
    <row r="649" spans="1:7" x14ac:dyDescent="0.2">
      <c r="A649" s="268" t="s">
        <v>1422</v>
      </c>
      <c r="B649" s="268" t="s">
        <v>1463</v>
      </c>
      <c r="C649" s="268" t="s">
        <v>258</v>
      </c>
      <c r="D649" s="268" t="s">
        <v>1963</v>
      </c>
      <c r="E649" s="268" t="s">
        <v>1432</v>
      </c>
      <c r="F649" s="353">
        <v>14930.55</v>
      </c>
      <c r="G649" s="354">
        <v>947.28071965026345</v>
      </c>
    </row>
    <row r="650" spans="1:7" x14ac:dyDescent="0.2">
      <c r="A650" s="268" t="s">
        <v>1422</v>
      </c>
      <c r="B650" s="268" t="s">
        <v>1463</v>
      </c>
      <c r="C650" s="268" t="s">
        <v>1964</v>
      </c>
      <c r="D650" s="268" t="s">
        <v>1965</v>
      </c>
      <c r="E650" s="268" t="s">
        <v>1428</v>
      </c>
      <c r="F650" s="353">
        <v>1.01</v>
      </c>
      <c r="G650" s="354">
        <v>6.408026006053133E-2</v>
      </c>
    </row>
    <row r="651" spans="1:7" x14ac:dyDescent="0.2">
      <c r="A651" s="268" t="s">
        <v>1422</v>
      </c>
      <c r="B651" s="268" t="s">
        <v>1463</v>
      </c>
      <c r="C651" s="268" t="s">
        <v>1964</v>
      </c>
      <c r="D651" s="268" t="s">
        <v>1965</v>
      </c>
      <c r="E651" s="268" t="s">
        <v>1430</v>
      </c>
      <c r="F651" s="353">
        <v>171.95</v>
      </c>
      <c r="G651" s="354">
        <v>10.909505660800358</v>
      </c>
    </row>
    <row r="652" spans="1:7" x14ac:dyDescent="0.2">
      <c r="A652" s="268" t="s">
        <v>1422</v>
      </c>
      <c r="B652" s="268" t="s">
        <v>1463</v>
      </c>
      <c r="C652" s="268" t="s">
        <v>1964</v>
      </c>
      <c r="D652" s="268" t="s">
        <v>1965</v>
      </c>
      <c r="E652" s="268" t="s">
        <v>1432</v>
      </c>
      <c r="F652" s="353">
        <v>1462.98</v>
      </c>
      <c r="G652" s="354">
        <v>92.819939468669432</v>
      </c>
    </row>
    <row r="653" spans="1:7" x14ac:dyDescent="0.2">
      <c r="A653" s="268" t="s">
        <v>1422</v>
      </c>
      <c r="B653" s="268" t="s">
        <v>1486</v>
      </c>
      <c r="C653" s="268" t="s">
        <v>1489</v>
      </c>
      <c r="D653" s="268" t="s">
        <v>1490</v>
      </c>
      <c r="E653" s="268" t="s">
        <v>1428</v>
      </c>
      <c r="F653" s="353">
        <v>150.38</v>
      </c>
      <c r="G653" s="354">
        <v>9.5409797107947547</v>
      </c>
    </row>
    <row r="654" spans="1:7" x14ac:dyDescent="0.2">
      <c r="A654" s="268" t="s">
        <v>1422</v>
      </c>
      <c r="B654" s="268" t="s">
        <v>1486</v>
      </c>
      <c r="C654" s="268" t="s">
        <v>1489</v>
      </c>
      <c r="D654" s="268" t="s">
        <v>1490</v>
      </c>
      <c r="E654" s="268" t="s">
        <v>1430</v>
      </c>
      <c r="F654" s="353">
        <v>34027.33</v>
      </c>
      <c r="G654" s="354">
        <v>2158.8912431341782</v>
      </c>
    </row>
    <row r="655" spans="1:7" x14ac:dyDescent="0.2">
      <c r="A655" s="268" t="s">
        <v>1422</v>
      </c>
      <c r="B655" s="268" t="s">
        <v>1486</v>
      </c>
      <c r="C655" s="268" t="s">
        <v>1489</v>
      </c>
      <c r="D655" s="268" t="s">
        <v>1490</v>
      </c>
      <c r="E655" s="268" t="s">
        <v>1432</v>
      </c>
      <c r="F655" s="353">
        <v>465757.75</v>
      </c>
      <c r="G655" s="354">
        <v>29550.374005156373</v>
      </c>
    </row>
    <row r="656" spans="1:7" x14ac:dyDescent="0.2">
      <c r="A656" s="268" t="s">
        <v>1422</v>
      </c>
      <c r="B656" s="268" t="s">
        <v>1966</v>
      </c>
      <c r="C656" s="268" t="s">
        <v>1967</v>
      </c>
      <c r="D656" s="268" t="s">
        <v>1968</v>
      </c>
      <c r="E656" s="268" t="s">
        <v>1428</v>
      </c>
      <c r="F656" s="353">
        <v>470.75</v>
      </c>
      <c r="G656" s="354">
        <v>29.867111310391213</v>
      </c>
    </row>
    <row r="657" spans="1:7" x14ac:dyDescent="0.2">
      <c r="A657" s="268" t="s">
        <v>1422</v>
      </c>
      <c r="B657" s="268" t="s">
        <v>1966</v>
      </c>
      <c r="C657" s="268" t="s">
        <v>1967</v>
      </c>
      <c r="D657" s="268" t="s">
        <v>1968</v>
      </c>
      <c r="E657" s="268" t="s">
        <v>1430</v>
      </c>
      <c r="F657" s="353">
        <v>67056.73</v>
      </c>
      <c r="G657" s="354">
        <v>4254.468017038449</v>
      </c>
    </row>
    <row r="658" spans="1:7" x14ac:dyDescent="0.2">
      <c r="A658" s="268" t="s">
        <v>1422</v>
      </c>
      <c r="B658" s="268" t="s">
        <v>1966</v>
      </c>
      <c r="C658" s="268" t="s">
        <v>1967</v>
      </c>
      <c r="D658" s="268" t="s">
        <v>1968</v>
      </c>
      <c r="E658" s="268" t="s">
        <v>1432</v>
      </c>
      <c r="F658" s="353">
        <v>1293600.02</v>
      </c>
      <c r="G658" s="354">
        <v>82073.490788028255</v>
      </c>
    </row>
    <row r="659" spans="1:7" x14ac:dyDescent="0.2">
      <c r="A659" s="268" t="s">
        <v>1422</v>
      </c>
      <c r="B659" s="268" t="s">
        <v>1633</v>
      </c>
      <c r="C659" s="268" t="s">
        <v>1969</v>
      </c>
      <c r="D659" s="268" t="s">
        <v>1970</v>
      </c>
      <c r="E659" s="268" t="s">
        <v>1428</v>
      </c>
      <c r="F659" s="353">
        <v>588.07000000000005</v>
      </c>
      <c r="G659" s="354">
        <v>37.31057280573927</v>
      </c>
    </row>
    <row r="660" spans="1:7" x14ac:dyDescent="0.2">
      <c r="A660" s="268" t="s">
        <v>1422</v>
      </c>
      <c r="B660" s="268" t="s">
        <v>1633</v>
      </c>
      <c r="C660" s="268" t="s">
        <v>1969</v>
      </c>
      <c r="D660" s="268" t="s">
        <v>1970</v>
      </c>
      <c r="E660" s="268" t="s">
        <v>1430</v>
      </c>
      <c r="F660" s="353">
        <v>80284</v>
      </c>
      <c r="G660" s="354">
        <v>5093.6827709897998</v>
      </c>
    </row>
    <row r="661" spans="1:7" x14ac:dyDescent="0.2">
      <c r="A661" s="268" t="s">
        <v>1422</v>
      </c>
      <c r="B661" s="268" t="s">
        <v>1633</v>
      </c>
      <c r="C661" s="268" t="s">
        <v>1969</v>
      </c>
      <c r="D661" s="268" t="s">
        <v>1970</v>
      </c>
      <c r="E661" s="268" t="s">
        <v>1432</v>
      </c>
      <c r="F661" s="353">
        <v>934303.4</v>
      </c>
      <c r="G661" s="354">
        <v>59277.628561820427</v>
      </c>
    </row>
    <row r="662" spans="1:7" x14ac:dyDescent="0.2">
      <c r="A662" s="268" t="s">
        <v>1422</v>
      </c>
      <c r="B662" s="268" t="s">
        <v>1971</v>
      </c>
      <c r="C662" s="268" t="s">
        <v>1972</v>
      </c>
      <c r="D662" s="268" t="s">
        <v>1973</v>
      </c>
      <c r="E662" s="268" t="s">
        <v>1428</v>
      </c>
      <c r="F662" s="353">
        <v>1132.57</v>
      </c>
      <c r="G662" s="354">
        <v>71.856812016590069</v>
      </c>
    </row>
    <row r="663" spans="1:7" x14ac:dyDescent="0.2">
      <c r="A663" s="268" t="s">
        <v>1422</v>
      </c>
      <c r="B663" s="268" t="s">
        <v>1971</v>
      </c>
      <c r="C663" s="268" t="s">
        <v>1972</v>
      </c>
      <c r="D663" s="268" t="s">
        <v>1973</v>
      </c>
      <c r="E663" s="268" t="s">
        <v>1430</v>
      </c>
      <c r="F663" s="353">
        <v>171705.38</v>
      </c>
      <c r="G663" s="354">
        <v>10893.985548705303</v>
      </c>
    </row>
    <row r="664" spans="1:7" x14ac:dyDescent="0.2">
      <c r="A664" s="268" t="s">
        <v>1422</v>
      </c>
      <c r="B664" s="268" t="s">
        <v>1971</v>
      </c>
      <c r="C664" s="268" t="s">
        <v>1972</v>
      </c>
      <c r="D664" s="268" t="s">
        <v>1973</v>
      </c>
      <c r="E664" s="268" t="s">
        <v>1432</v>
      </c>
      <c r="F664" s="353">
        <v>3482430.5300000003</v>
      </c>
      <c r="G664" s="354">
        <v>220945.59802488514</v>
      </c>
    </row>
    <row r="665" spans="1:7" x14ac:dyDescent="0.2">
      <c r="A665" s="268" t="s">
        <v>1422</v>
      </c>
      <c r="B665" s="268" t="s">
        <v>1971</v>
      </c>
      <c r="C665" s="268" t="s">
        <v>1974</v>
      </c>
      <c r="D665" s="268" t="s">
        <v>1975</v>
      </c>
      <c r="E665" s="268" t="s">
        <v>1428</v>
      </c>
      <c r="F665" s="353">
        <v>547.66999999999996</v>
      </c>
      <c r="G665" s="354">
        <v>34.747362403318014</v>
      </c>
    </row>
    <row r="666" spans="1:7" x14ac:dyDescent="0.2">
      <c r="A666" s="268" t="s">
        <v>1422</v>
      </c>
      <c r="B666" s="268" t="s">
        <v>1971</v>
      </c>
      <c r="C666" s="268" t="s">
        <v>1974</v>
      </c>
      <c r="D666" s="268" t="s">
        <v>1975</v>
      </c>
      <c r="E666" s="268" t="s">
        <v>1430</v>
      </c>
      <c r="F666" s="353">
        <v>82624.259999999995</v>
      </c>
      <c r="G666" s="354">
        <v>5242.1624436722341</v>
      </c>
    </row>
    <row r="667" spans="1:7" x14ac:dyDescent="0.2">
      <c r="A667" s="268" t="s">
        <v>1422</v>
      </c>
      <c r="B667" s="268" t="s">
        <v>1971</v>
      </c>
      <c r="C667" s="268" t="s">
        <v>1974</v>
      </c>
      <c r="D667" s="268" t="s">
        <v>1975</v>
      </c>
      <c r="E667" s="268" t="s">
        <v>1432</v>
      </c>
      <c r="F667" s="353">
        <v>692894.13</v>
      </c>
      <c r="G667" s="354">
        <v>43961.223806748123</v>
      </c>
    </row>
    <row r="668" spans="1:7" x14ac:dyDescent="0.2">
      <c r="A668" s="268" t="s">
        <v>1422</v>
      </c>
      <c r="B668" s="268" t="s">
        <v>1971</v>
      </c>
      <c r="C668" s="268" t="s">
        <v>1976</v>
      </c>
      <c r="D668" s="268" t="s">
        <v>1977</v>
      </c>
      <c r="E668" s="268" t="s">
        <v>1428</v>
      </c>
      <c r="F668" s="353">
        <v>303.72000000000003</v>
      </c>
      <c r="G668" s="354">
        <v>19.269758995628294</v>
      </c>
    </row>
    <row r="669" spans="1:7" x14ac:dyDescent="0.2">
      <c r="A669" s="268" t="s">
        <v>1422</v>
      </c>
      <c r="B669" s="268" t="s">
        <v>1971</v>
      </c>
      <c r="C669" s="268" t="s">
        <v>1976</v>
      </c>
      <c r="D669" s="268" t="s">
        <v>1977</v>
      </c>
      <c r="E669" s="268" t="s">
        <v>1430</v>
      </c>
      <c r="F669" s="353">
        <v>45781.18</v>
      </c>
      <c r="G669" s="354">
        <v>2904.6236834435604</v>
      </c>
    </row>
    <row r="670" spans="1:7" x14ac:dyDescent="0.2">
      <c r="A670" s="268" t="s">
        <v>1422</v>
      </c>
      <c r="B670" s="268" t="s">
        <v>1971</v>
      </c>
      <c r="C670" s="268" t="s">
        <v>1976</v>
      </c>
      <c r="D670" s="268" t="s">
        <v>1977</v>
      </c>
      <c r="E670" s="268" t="s">
        <v>1432</v>
      </c>
      <c r="F670" s="353">
        <v>1192677.96</v>
      </c>
      <c r="G670" s="354">
        <v>75670.409747786121</v>
      </c>
    </row>
    <row r="671" spans="1:7" x14ac:dyDescent="0.2">
      <c r="A671" s="268" t="s">
        <v>1422</v>
      </c>
      <c r="B671" s="268" t="s">
        <v>306</v>
      </c>
      <c r="C671" s="268" t="s">
        <v>1978</v>
      </c>
      <c r="D671" s="268" t="s">
        <v>1979</v>
      </c>
      <c r="E671" s="268" t="s">
        <v>1428</v>
      </c>
      <c r="F671" s="353">
        <v>-9.19</v>
      </c>
      <c r="G671" s="354">
        <v>-0.58306692074879496</v>
      </c>
    </row>
    <row r="672" spans="1:7" x14ac:dyDescent="0.2">
      <c r="A672" s="268" t="s">
        <v>1422</v>
      </c>
      <c r="B672" s="268" t="s">
        <v>306</v>
      </c>
      <c r="C672" s="268" t="s">
        <v>1978</v>
      </c>
      <c r="D672" s="268" t="s">
        <v>1979</v>
      </c>
      <c r="E672" s="268" t="s">
        <v>1430</v>
      </c>
      <c r="F672" s="353">
        <v>10190.01</v>
      </c>
      <c r="G672" s="354">
        <v>646.51335724694547</v>
      </c>
    </row>
    <row r="673" spans="1:7" x14ac:dyDescent="0.2">
      <c r="A673" s="268" t="s">
        <v>1422</v>
      </c>
      <c r="B673" s="268" t="s">
        <v>306</v>
      </c>
      <c r="C673" s="268" t="s">
        <v>1978</v>
      </c>
      <c r="D673" s="268" t="s">
        <v>1979</v>
      </c>
      <c r="E673" s="268" t="s">
        <v>1432</v>
      </c>
      <c r="F673" s="353">
        <v>146499.63</v>
      </c>
      <c r="G673" s="354">
        <v>9294.7865239322946</v>
      </c>
    </row>
    <row r="674" spans="1:7" x14ac:dyDescent="0.2">
      <c r="A674" s="268" t="s">
        <v>1422</v>
      </c>
      <c r="B674" s="268" t="s">
        <v>306</v>
      </c>
      <c r="C674" s="268" t="s">
        <v>1491</v>
      </c>
      <c r="D674" s="268" t="s">
        <v>1492</v>
      </c>
      <c r="E674" s="268" t="s">
        <v>1428</v>
      </c>
      <c r="F674" s="353">
        <v>-113.09</v>
      </c>
      <c r="G674" s="354">
        <v>-7.1750857527183056</v>
      </c>
    </row>
    <row r="675" spans="1:7" x14ac:dyDescent="0.2">
      <c r="A675" s="268" t="s">
        <v>1422</v>
      </c>
      <c r="B675" s="268" t="s">
        <v>306</v>
      </c>
      <c r="C675" s="268" t="s">
        <v>1491</v>
      </c>
      <c r="D675" s="268" t="s">
        <v>1492</v>
      </c>
      <c r="E675" s="268" t="s">
        <v>1430</v>
      </c>
      <c r="F675" s="353">
        <v>10229.709999999999</v>
      </c>
      <c r="G675" s="354">
        <v>649.03215558793852</v>
      </c>
    </row>
    <row r="676" spans="1:7" x14ac:dyDescent="0.2">
      <c r="A676" s="268" t="s">
        <v>1422</v>
      </c>
      <c r="B676" s="268" t="s">
        <v>306</v>
      </c>
      <c r="C676" s="268" t="s">
        <v>1491</v>
      </c>
      <c r="D676" s="268" t="s">
        <v>1492</v>
      </c>
      <c r="E676" s="268" t="s">
        <v>1432</v>
      </c>
      <c r="F676" s="353">
        <v>100603.77</v>
      </c>
      <c r="G676" s="354">
        <v>6382.8868759107727</v>
      </c>
    </row>
    <row r="677" spans="1:7" x14ac:dyDescent="0.2">
      <c r="A677" s="268" t="s">
        <v>1422</v>
      </c>
      <c r="B677" s="268" t="s">
        <v>306</v>
      </c>
      <c r="C677" s="268" t="s">
        <v>1980</v>
      </c>
      <c r="D677" s="268" t="s">
        <v>1981</v>
      </c>
      <c r="E677" s="268" t="s">
        <v>1432</v>
      </c>
      <c r="F677" s="353">
        <v>994.02</v>
      </c>
      <c r="G677" s="354">
        <v>63.066396143930056</v>
      </c>
    </row>
    <row r="678" spans="1:7" x14ac:dyDescent="0.2">
      <c r="A678" s="268" t="s">
        <v>1422</v>
      </c>
      <c r="B678" s="268" t="s">
        <v>305</v>
      </c>
      <c r="C678" s="268" t="s">
        <v>1982</v>
      </c>
      <c r="D678" s="268" t="s">
        <v>1983</v>
      </c>
      <c r="E678" s="268" t="s">
        <v>1432</v>
      </c>
      <c r="F678" s="353">
        <v>44437.45</v>
      </c>
      <c r="G678" s="354">
        <v>2819.3696558681763</v>
      </c>
    </row>
    <row r="679" spans="1:7" x14ac:dyDescent="0.2">
      <c r="A679" s="268" t="s">
        <v>1422</v>
      </c>
      <c r="B679" s="268" t="s">
        <v>305</v>
      </c>
      <c r="C679" s="268" t="s">
        <v>1984</v>
      </c>
      <c r="D679" s="268" t="s">
        <v>1985</v>
      </c>
      <c r="E679" s="268" t="s">
        <v>1428</v>
      </c>
      <c r="F679" s="353">
        <v>209.45</v>
      </c>
      <c r="G679" s="354">
        <v>13.288723237305234</v>
      </c>
    </row>
    <row r="680" spans="1:7" x14ac:dyDescent="0.2">
      <c r="A680" s="268" t="s">
        <v>1422</v>
      </c>
      <c r="B680" s="268" t="s">
        <v>305</v>
      </c>
      <c r="C680" s="268" t="s">
        <v>1984</v>
      </c>
      <c r="D680" s="268" t="s">
        <v>1985</v>
      </c>
      <c r="E680" s="268" t="s">
        <v>1430</v>
      </c>
      <c r="F680" s="353">
        <v>40702.080000000002</v>
      </c>
      <c r="G680" s="354">
        <v>2582.3761103015358</v>
      </c>
    </row>
    <row r="681" spans="1:7" x14ac:dyDescent="0.2">
      <c r="A681" s="268" t="s">
        <v>1422</v>
      </c>
      <c r="B681" s="268" t="s">
        <v>305</v>
      </c>
      <c r="C681" s="268" t="s">
        <v>1984</v>
      </c>
      <c r="D681" s="268" t="s">
        <v>1985</v>
      </c>
      <c r="E681" s="268" t="s">
        <v>1432</v>
      </c>
      <c r="F681" s="353">
        <v>544287.04</v>
      </c>
      <c r="G681" s="354">
        <v>34532.727792848338</v>
      </c>
    </row>
    <row r="682" spans="1:7" x14ac:dyDescent="0.2">
      <c r="A682" s="268" t="s">
        <v>1422</v>
      </c>
      <c r="B682" s="268" t="s">
        <v>305</v>
      </c>
      <c r="C682" s="268" t="s">
        <v>1986</v>
      </c>
      <c r="D682" s="268" t="s">
        <v>1987</v>
      </c>
      <c r="E682" s="268" t="s">
        <v>1428</v>
      </c>
      <c r="F682" s="353">
        <v>60.26</v>
      </c>
      <c r="G682" s="354">
        <v>3.8232440309382358</v>
      </c>
    </row>
    <row r="683" spans="1:7" x14ac:dyDescent="0.2">
      <c r="A683" s="268" t="s">
        <v>1422</v>
      </c>
      <c r="B683" s="268" t="s">
        <v>305</v>
      </c>
      <c r="C683" s="268" t="s">
        <v>1986</v>
      </c>
      <c r="D683" s="268" t="s">
        <v>1987</v>
      </c>
      <c r="E683" s="268" t="s">
        <v>1430</v>
      </c>
      <c r="F683" s="353">
        <v>13796.91</v>
      </c>
      <c r="G683" s="354">
        <v>875.35602062549049</v>
      </c>
    </row>
    <row r="684" spans="1:7" x14ac:dyDescent="0.2">
      <c r="A684" s="268" t="s">
        <v>1422</v>
      </c>
      <c r="B684" s="268" t="s">
        <v>305</v>
      </c>
      <c r="C684" s="268" t="s">
        <v>1986</v>
      </c>
      <c r="D684" s="268" t="s">
        <v>1987</v>
      </c>
      <c r="E684" s="268" t="s">
        <v>1432</v>
      </c>
      <c r="F684" s="353">
        <v>108836.41</v>
      </c>
      <c r="G684" s="354">
        <v>6905.2133236184291</v>
      </c>
    </row>
    <row r="685" spans="1:7" x14ac:dyDescent="0.2">
      <c r="A685" s="268" t="s">
        <v>1422</v>
      </c>
      <c r="B685" s="268" t="s">
        <v>305</v>
      </c>
      <c r="C685" s="268" t="s">
        <v>1493</v>
      </c>
      <c r="D685" s="268" t="s">
        <v>1494</v>
      </c>
      <c r="E685" s="268" t="s">
        <v>1428</v>
      </c>
      <c r="F685" s="353">
        <v>441.38</v>
      </c>
      <c r="G685" s="354">
        <v>28.003708104472594</v>
      </c>
    </row>
    <row r="686" spans="1:7" x14ac:dyDescent="0.2">
      <c r="A686" s="268" t="s">
        <v>1422</v>
      </c>
      <c r="B686" s="268" t="s">
        <v>305</v>
      </c>
      <c r="C686" s="268" t="s">
        <v>1493</v>
      </c>
      <c r="D686" s="268" t="s">
        <v>1494</v>
      </c>
      <c r="E686" s="268" t="s">
        <v>1430</v>
      </c>
      <c r="F686" s="353">
        <v>82983.509999999995</v>
      </c>
      <c r="G686" s="354">
        <v>5264.9553480551504</v>
      </c>
    </row>
    <row r="687" spans="1:7" x14ac:dyDescent="0.2">
      <c r="A687" s="268" t="s">
        <v>1422</v>
      </c>
      <c r="B687" s="268" t="s">
        <v>305</v>
      </c>
      <c r="C687" s="268" t="s">
        <v>1493</v>
      </c>
      <c r="D687" s="268" t="s">
        <v>1494</v>
      </c>
      <c r="E687" s="268" t="s">
        <v>1432</v>
      </c>
      <c r="F687" s="353">
        <v>1331046.02</v>
      </c>
      <c r="G687" s="354">
        <v>84449.28229122296</v>
      </c>
    </row>
    <row r="688" spans="1:7" x14ac:dyDescent="0.2">
      <c r="A688" s="268" t="s">
        <v>1422</v>
      </c>
      <c r="B688" s="268" t="s">
        <v>305</v>
      </c>
      <c r="C688" s="268" t="s">
        <v>1988</v>
      </c>
      <c r="D688" s="268" t="s">
        <v>1989</v>
      </c>
      <c r="E688" s="268" t="s">
        <v>1428</v>
      </c>
      <c r="F688" s="353">
        <v>48.63</v>
      </c>
      <c r="G688" s="354">
        <v>3.0853693532115236</v>
      </c>
    </row>
    <row r="689" spans="1:7" x14ac:dyDescent="0.2">
      <c r="A689" s="268" t="s">
        <v>1422</v>
      </c>
      <c r="B689" s="268" t="s">
        <v>305</v>
      </c>
      <c r="C689" s="268" t="s">
        <v>1988</v>
      </c>
      <c r="D689" s="268" t="s">
        <v>1989</v>
      </c>
      <c r="E689" s="268" t="s">
        <v>1430</v>
      </c>
      <c r="F689" s="353">
        <v>13616.79</v>
      </c>
      <c r="G689" s="354">
        <v>863.92816276202234</v>
      </c>
    </row>
    <row r="690" spans="1:7" x14ac:dyDescent="0.2">
      <c r="A690" s="268" t="s">
        <v>1422</v>
      </c>
      <c r="B690" s="268" t="s">
        <v>305</v>
      </c>
      <c r="C690" s="268" t="s">
        <v>1988</v>
      </c>
      <c r="D690" s="268" t="s">
        <v>1989</v>
      </c>
      <c r="E690" s="268" t="s">
        <v>1432</v>
      </c>
      <c r="F690" s="353">
        <v>133710.81</v>
      </c>
      <c r="G690" s="354">
        <v>8483.3895818854398</v>
      </c>
    </row>
    <row r="691" spans="1:7" x14ac:dyDescent="0.2">
      <c r="A691" s="268" t="s">
        <v>1422</v>
      </c>
      <c r="B691" s="268" t="s">
        <v>305</v>
      </c>
      <c r="C691" s="268" t="s">
        <v>1990</v>
      </c>
      <c r="D691" s="268" t="s">
        <v>1991</v>
      </c>
      <c r="E691" s="268" t="s">
        <v>1428</v>
      </c>
      <c r="F691" s="353">
        <v>111.45</v>
      </c>
      <c r="G691" s="354">
        <v>7.0710346373724926</v>
      </c>
    </row>
    <row r="692" spans="1:7" x14ac:dyDescent="0.2">
      <c r="A692" s="268" t="s">
        <v>1422</v>
      </c>
      <c r="B692" s="268" t="s">
        <v>305</v>
      </c>
      <c r="C692" s="268" t="s">
        <v>1990</v>
      </c>
      <c r="D692" s="268" t="s">
        <v>1991</v>
      </c>
      <c r="E692" s="268" t="s">
        <v>1430</v>
      </c>
      <c r="F692" s="353">
        <v>23312.92</v>
      </c>
      <c r="G692" s="354">
        <v>1479.1069072973883</v>
      </c>
    </row>
    <row r="693" spans="1:7" x14ac:dyDescent="0.2">
      <c r="A693" s="268" t="s">
        <v>1422</v>
      </c>
      <c r="B693" s="268" t="s">
        <v>305</v>
      </c>
      <c r="C693" s="268" t="s">
        <v>1990</v>
      </c>
      <c r="D693" s="268" t="s">
        <v>1991</v>
      </c>
      <c r="E693" s="268" t="s">
        <v>1432</v>
      </c>
      <c r="F693" s="353">
        <v>232442.09</v>
      </c>
      <c r="G693" s="354">
        <v>14747.474827934089</v>
      </c>
    </row>
    <row r="694" spans="1:7" x14ac:dyDescent="0.2">
      <c r="A694" s="268" t="s">
        <v>1422</v>
      </c>
      <c r="B694" s="268" t="s">
        <v>305</v>
      </c>
      <c r="C694" s="268" t="s">
        <v>1992</v>
      </c>
      <c r="D694" s="268" t="s">
        <v>1993</v>
      </c>
      <c r="E694" s="268" t="s">
        <v>1432</v>
      </c>
      <c r="F694" s="353">
        <v>72047.91</v>
      </c>
      <c r="G694" s="354">
        <v>4571.1374352651055</v>
      </c>
    </row>
    <row r="695" spans="1:7" x14ac:dyDescent="0.2">
      <c r="A695" s="268" t="s">
        <v>1422</v>
      </c>
      <c r="B695" s="268" t="s">
        <v>305</v>
      </c>
      <c r="C695" s="268" t="s">
        <v>1994</v>
      </c>
      <c r="D695" s="268" t="s">
        <v>1995</v>
      </c>
      <c r="E695" s="268" t="s">
        <v>1428</v>
      </c>
      <c r="F695" s="353">
        <v>499.85</v>
      </c>
      <c r="G695" s="354">
        <v>31.713384149758998</v>
      </c>
    </row>
    <row r="696" spans="1:7" x14ac:dyDescent="0.2">
      <c r="A696" s="268" t="s">
        <v>1422</v>
      </c>
      <c r="B696" s="268" t="s">
        <v>305</v>
      </c>
      <c r="C696" s="268" t="s">
        <v>1994</v>
      </c>
      <c r="D696" s="268" t="s">
        <v>1995</v>
      </c>
      <c r="E696" s="268" t="s">
        <v>1430</v>
      </c>
      <c r="F696" s="353">
        <v>91318.67</v>
      </c>
      <c r="G696" s="354">
        <v>5793.7862593879609</v>
      </c>
    </row>
    <row r="697" spans="1:7" x14ac:dyDescent="0.2">
      <c r="A697" s="268" t="s">
        <v>1422</v>
      </c>
      <c r="B697" s="268" t="s">
        <v>305</v>
      </c>
      <c r="C697" s="268" t="s">
        <v>1994</v>
      </c>
      <c r="D697" s="268" t="s">
        <v>1995</v>
      </c>
      <c r="E697" s="268" t="s">
        <v>1432</v>
      </c>
      <c r="F697" s="353">
        <v>1052515.01</v>
      </c>
      <c r="G697" s="354">
        <v>66777.658968725489</v>
      </c>
    </row>
    <row r="698" spans="1:7" x14ac:dyDescent="0.2">
      <c r="A698" s="268" t="s">
        <v>1422</v>
      </c>
      <c r="B698" s="268" t="s">
        <v>305</v>
      </c>
      <c r="C698" s="268" t="s">
        <v>1996</v>
      </c>
      <c r="D698" s="268" t="s">
        <v>1997</v>
      </c>
      <c r="E698" s="268" t="s">
        <v>1432</v>
      </c>
      <c r="F698" s="353">
        <v>17912927.529999997</v>
      </c>
      <c r="G698" s="354">
        <v>1136500.0540275753</v>
      </c>
    </row>
    <row r="699" spans="1:7" x14ac:dyDescent="0.2">
      <c r="A699" s="268" t="s">
        <v>1422</v>
      </c>
      <c r="B699" s="268" t="s">
        <v>305</v>
      </c>
      <c r="C699" s="268" t="s">
        <v>1998</v>
      </c>
      <c r="D699" s="268" t="s">
        <v>1999</v>
      </c>
      <c r="E699" s="268" t="s">
        <v>1428</v>
      </c>
      <c r="F699" s="353">
        <v>10.66</v>
      </c>
      <c r="G699" s="354">
        <v>0.67633224974778616</v>
      </c>
    </row>
    <row r="700" spans="1:7" x14ac:dyDescent="0.2">
      <c r="A700" s="268" t="s">
        <v>1422</v>
      </c>
      <c r="B700" s="268" t="s">
        <v>305</v>
      </c>
      <c r="C700" s="268" t="s">
        <v>1998</v>
      </c>
      <c r="D700" s="268" t="s">
        <v>1999</v>
      </c>
      <c r="E700" s="268" t="s">
        <v>1430</v>
      </c>
      <c r="F700" s="353">
        <v>1983.86</v>
      </c>
      <c r="G700" s="354">
        <v>125.86758883533236</v>
      </c>
    </row>
    <row r="701" spans="1:7" x14ac:dyDescent="0.2">
      <c r="A701" s="268" t="s">
        <v>1422</v>
      </c>
      <c r="B701" s="268" t="s">
        <v>305</v>
      </c>
      <c r="C701" s="268" t="s">
        <v>1998</v>
      </c>
      <c r="D701" s="268" t="s">
        <v>1999</v>
      </c>
      <c r="E701" s="268" t="s">
        <v>1432</v>
      </c>
      <c r="F701" s="353">
        <v>24995.54</v>
      </c>
      <c r="G701" s="354">
        <v>1585.8620827261518</v>
      </c>
    </row>
    <row r="702" spans="1:7" x14ac:dyDescent="0.2">
      <c r="A702" s="268" t="s">
        <v>1422</v>
      </c>
      <c r="B702" s="268" t="s">
        <v>305</v>
      </c>
      <c r="C702" s="268" t="s">
        <v>2000</v>
      </c>
      <c r="D702" s="268" t="s">
        <v>2001</v>
      </c>
      <c r="E702" s="268" t="s">
        <v>1428</v>
      </c>
      <c r="F702" s="353">
        <v>4.54</v>
      </c>
      <c r="G702" s="354">
        <v>0.28804394126219035</v>
      </c>
    </row>
    <row r="703" spans="1:7" x14ac:dyDescent="0.2">
      <c r="A703" s="268" t="s">
        <v>1422</v>
      </c>
      <c r="B703" s="268" t="s">
        <v>305</v>
      </c>
      <c r="C703" s="268" t="s">
        <v>2000</v>
      </c>
      <c r="D703" s="268" t="s">
        <v>2001</v>
      </c>
      <c r="E703" s="268" t="s">
        <v>1430</v>
      </c>
      <c r="F703" s="353">
        <v>834.19</v>
      </c>
      <c r="G703" s="354">
        <v>52.925853603856076</v>
      </c>
    </row>
    <row r="704" spans="1:7" x14ac:dyDescent="0.2">
      <c r="A704" s="268" t="s">
        <v>1422</v>
      </c>
      <c r="B704" s="268" t="s">
        <v>305</v>
      </c>
      <c r="C704" s="268" t="s">
        <v>2000</v>
      </c>
      <c r="D704" s="268" t="s">
        <v>2001</v>
      </c>
      <c r="E704" s="268" t="s">
        <v>1432</v>
      </c>
      <c r="F704" s="353">
        <v>10511.57</v>
      </c>
      <c r="G704" s="354">
        <v>666.91498935096968</v>
      </c>
    </row>
    <row r="705" spans="1:7" x14ac:dyDescent="0.2">
      <c r="A705" s="268" t="s">
        <v>1422</v>
      </c>
      <c r="B705" s="268" t="s">
        <v>305</v>
      </c>
      <c r="C705" s="268" t="s">
        <v>2002</v>
      </c>
      <c r="D705" s="268" t="s">
        <v>2003</v>
      </c>
      <c r="E705" s="268" t="s">
        <v>1428</v>
      </c>
      <c r="F705" s="353">
        <v>1.26</v>
      </c>
      <c r="G705" s="354">
        <v>7.9941710570563845E-2</v>
      </c>
    </row>
    <row r="706" spans="1:7" x14ac:dyDescent="0.2">
      <c r="A706" s="268" t="s">
        <v>1422</v>
      </c>
      <c r="B706" s="268" t="s">
        <v>305</v>
      </c>
      <c r="C706" s="268" t="s">
        <v>2002</v>
      </c>
      <c r="D706" s="268" t="s">
        <v>2003</v>
      </c>
      <c r="E706" s="268" t="s">
        <v>1430</v>
      </c>
      <c r="F706" s="353">
        <v>242.66</v>
      </c>
      <c r="G706" s="354">
        <v>15.395758323057954</v>
      </c>
    </row>
    <row r="707" spans="1:7" x14ac:dyDescent="0.2">
      <c r="A707" s="268" t="s">
        <v>1422</v>
      </c>
      <c r="B707" s="268" t="s">
        <v>305</v>
      </c>
      <c r="C707" s="268" t="s">
        <v>2002</v>
      </c>
      <c r="D707" s="268" t="s">
        <v>2003</v>
      </c>
      <c r="E707" s="268" t="s">
        <v>1432</v>
      </c>
      <c r="F707" s="353">
        <v>3109.83</v>
      </c>
      <c r="G707" s="354">
        <v>197.30565855845757</v>
      </c>
    </row>
    <row r="708" spans="1:7" x14ac:dyDescent="0.2">
      <c r="A708" s="268" t="s">
        <v>1422</v>
      </c>
      <c r="B708" s="268" t="s">
        <v>305</v>
      </c>
      <c r="C708" s="268" t="s">
        <v>2004</v>
      </c>
      <c r="D708" s="268" t="s">
        <v>2005</v>
      </c>
      <c r="E708" s="268" t="s">
        <v>1428</v>
      </c>
      <c r="F708" s="353">
        <v>3.83</v>
      </c>
      <c r="G708" s="354">
        <v>0.24299742181369804</v>
      </c>
    </row>
    <row r="709" spans="1:7" x14ac:dyDescent="0.2">
      <c r="A709" s="268" t="s">
        <v>1422</v>
      </c>
      <c r="B709" s="268" t="s">
        <v>305</v>
      </c>
      <c r="C709" s="268" t="s">
        <v>2004</v>
      </c>
      <c r="D709" s="268" t="s">
        <v>2005</v>
      </c>
      <c r="E709" s="268" t="s">
        <v>1430</v>
      </c>
      <c r="F709" s="353">
        <v>695.57</v>
      </c>
      <c r="G709" s="354">
        <v>44.130996525053249</v>
      </c>
    </row>
    <row r="710" spans="1:7" x14ac:dyDescent="0.2">
      <c r="A710" s="268" t="s">
        <v>1422</v>
      </c>
      <c r="B710" s="268" t="s">
        <v>305</v>
      </c>
      <c r="C710" s="268" t="s">
        <v>2004</v>
      </c>
      <c r="D710" s="268" t="s">
        <v>2005</v>
      </c>
      <c r="E710" s="268" t="s">
        <v>1432</v>
      </c>
      <c r="F710" s="353">
        <v>8716.4500000000007</v>
      </c>
      <c r="G710" s="354">
        <v>553.02216119269144</v>
      </c>
    </row>
    <row r="711" spans="1:7" x14ac:dyDescent="0.2">
      <c r="A711" s="268" t="s">
        <v>1422</v>
      </c>
      <c r="B711" s="268" t="s">
        <v>305</v>
      </c>
      <c r="C711" s="268" t="s">
        <v>2006</v>
      </c>
      <c r="D711" s="268" t="s">
        <v>2007</v>
      </c>
      <c r="E711" s="268" t="s">
        <v>1428</v>
      </c>
      <c r="F711" s="353">
        <v>71.62</v>
      </c>
      <c r="G711" s="354">
        <v>4.5439883421141136</v>
      </c>
    </row>
    <row r="712" spans="1:7" x14ac:dyDescent="0.2">
      <c r="A712" s="268" t="s">
        <v>1422</v>
      </c>
      <c r="B712" s="268" t="s">
        <v>305</v>
      </c>
      <c r="C712" s="268" t="s">
        <v>2006</v>
      </c>
      <c r="D712" s="268" t="s">
        <v>2007</v>
      </c>
      <c r="E712" s="268" t="s">
        <v>1430</v>
      </c>
      <c r="F712" s="353">
        <v>13542.15</v>
      </c>
      <c r="G712" s="354">
        <v>859.19256809774686</v>
      </c>
    </row>
    <row r="713" spans="1:7" x14ac:dyDescent="0.2">
      <c r="A713" s="268" t="s">
        <v>1422</v>
      </c>
      <c r="B713" s="268" t="s">
        <v>305</v>
      </c>
      <c r="C713" s="268" t="s">
        <v>2006</v>
      </c>
      <c r="D713" s="268" t="s">
        <v>2007</v>
      </c>
      <c r="E713" s="268" t="s">
        <v>1432</v>
      </c>
      <c r="F713" s="353">
        <v>171944.49</v>
      </c>
      <c r="G713" s="354">
        <v>10909.156074431117</v>
      </c>
    </row>
    <row r="714" spans="1:7" x14ac:dyDescent="0.2">
      <c r="A714" s="268" t="s">
        <v>1422</v>
      </c>
      <c r="B714" s="268" t="s">
        <v>305</v>
      </c>
      <c r="C714" s="268" t="s">
        <v>2008</v>
      </c>
      <c r="D714" s="268" t="s">
        <v>2009</v>
      </c>
      <c r="E714" s="268" t="s">
        <v>1428</v>
      </c>
      <c r="F714" s="353">
        <v>14.82</v>
      </c>
      <c r="G714" s="354">
        <v>0.94026678623472715</v>
      </c>
    </row>
    <row r="715" spans="1:7" x14ac:dyDescent="0.2">
      <c r="A715" s="268" t="s">
        <v>1422</v>
      </c>
      <c r="B715" s="268" t="s">
        <v>305</v>
      </c>
      <c r="C715" s="268" t="s">
        <v>2008</v>
      </c>
      <c r="D715" s="268" t="s">
        <v>2009</v>
      </c>
      <c r="E715" s="268" t="s">
        <v>1430</v>
      </c>
      <c r="F715" s="353">
        <v>3032.42</v>
      </c>
      <c r="G715" s="354">
        <v>192.39431902253114</v>
      </c>
    </row>
    <row r="716" spans="1:7" x14ac:dyDescent="0.2">
      <c r="A716" s="268" t="s">
        <v>1422</v>
      </c>
      <c r="B716" s="268" t="s">
        <v>305</v>
      </c>
      <c r="C716" s="268" t="s">
        <v>2008</v>
      </c>
      <c r="D716" s="268" t="s">
        <v>2009</v>
      </c>
      <c r="E716" s="268" t="s">
        <v>1432</v>
      </c>
      <c r="F716" s="353">
        <v>39648.86</v>
      </c>
      <c r="G716" s="354">
        <v>2515.5537226768301</v>
      </c>
    </row>
    <row r="717" spans="1:7" x14ac:dyDescent="0.2">
      <c r="A717" s="268" t="s">
        <v>1422</v>
      </c>
      <c r="B717" s="268" t="s">
        <v>305</v>
      </c>
      <c r="C717" s="268" t="s">
        <v>2010</v>
      </c>
      <c r="D717" s="268" t="s">
        <v>2011</v>
      </c>
      <c r="E717" s="268" t="s">
        <v>1428</v>
      </c>
      <c r="F717" s="353">
        <v>44.85</v>
      </c>
      <c r="G717" s="354">
        <v>2.8455442214998321</v>
      </c>
    </row>
    <row r="718" spans="1:7" x14ac:dyDescent="0.2">
      <c r="A718" s="268" t="s">
        <v>1422</v>
      </c>
      <c r="B718" s="268" t="s">
        <v>305</v>
      </c>
      <c r="C718" s="268" t="s">
        <v>2010</v>
      </c>
      <c r="D718" s="268" t="s">
        <v>2011</v>
      </c>
      <c r="E718" s="268" t="s">
        <v>1430</v>
      </c>
      <c r="F718" s="353">
        <v>8748.27</v>
      </c>
      <c r="G718" s="354">
        <v>555.04100661360837</v>
      </c>
    </row>
    <row r="719" spans="1:7" x14ac:dyDescent="0.2">
      <c r="A719" s="268" t="s">
        <v>1422</v>
      </c>
      <c r="B719" s="268" t="s">
        <v>305</v>
      </c>
      <c r="C719" s="268" t="s">
        <v>2010</v>
      </c>
      <c r="D719" s="268" t="s">
        <v>2011</v>
      </c>
      <c r="E719" s="268" t="s">
        <v>1432</v>
      </c>
      <c r="F719" s="353">
        <v>112376.95</v>
      </c>
      <c r="G719" s="354">
        <v>7129.8457235735905</v>
      </c>
    </row>
    <row r="720" spans="1:7" x14ac:dyDescent="0.2">
      <c r="A720" s="268" t="s">
        <v>1422</v>
      </c>
      <c r="B720" s="268" t="s">
        <v>305</v>
      </c>
      <c r="C720" s="268" t="s">
        <v>2012</v>
      </c>
      <c r="D720" s="268" t="s">
        <v>2013</v>
      </c>
      <c r="E720" s="268" t="s">
        <v>1428</v>
      </c>
      <c r="F720" s="353">
        <v>15.42</v>
      </c>
      <c r="G720" s="354">
        <v>0.97833426745880514</v>
      </c>
    </row>
    <row r="721" spans="1:7" x14ac:dyDescent="0.2">
      <c r="A721" s="268" t="s">
        <v>1422</v>
      </c>
      <c r="B721" s="268" t="s">
        <v>305</v>
      </c>
      <c r="C721" s="268" t="s">
        <v>2012</v>
      </c>
      <c r="D721" s="268" t="s">
        <v>2013</v>
      </c>
      <c r="E721" s="268" t="s">
        <v>1430</v>
      </c>
      <c r="F721" s="353">
        <v>3033.76</v>
      </c>
      <c r="G721" s="354">
        <v>192.47933639726492</v>
      </c>
    </row>
    <row r="722" spans="1:7" x14ac:dyDescent="0.2">
      <c r="A722" s="268" t="s">
        <v>1422</v>
      </c>
      <c r="B722" s="268" t="s">
        <v>305</v>
      </c>
      <c r="C722" s="268" t="s">
        <v>2012</v>
      </c>
      <c r="D722" s="268" t="s">
        <v>2013</v>
      </c>
      <c r="E722" s="268" t="s">
        <v>1432</v>
      </c>
      <c r="F722" s="353">
        <v>39126.43</v>
      </c>
      <c r="G722" s="354">
        <v>2482.407732317005</v>
      </c>
    </row>
    <row r="723" spans="1:7" x14ac:dyDescent="0.2">
      <c r="A723" s="268" t="s">
        <v>1422</v>
      </c>
      <c r="B723" s="268" t="s">
        <v>305</v>
      </c>
      <c r="C723" s="268" t="s">
        <v>2014</v>
      </c>
      <c r="D723" s="268" t="s">
        <v>2015</v>
      </c>
      <c r="E723" s="268" t="s">
        <v>1428</v>
      </c>
      <c r="F723" s="353">
        <v>13.33</v>
      </c>
      <c r="G723" s="354">
        <v>0.84573254119493335</v>
      </c>
    </row>
    <row r="724" spans="1:7" x14ac:dyDescent="0.2">
      <c r="A724" s="268" t="s">
        <v>1422</v>
      </c>
      <c r="B724" s="268" t="s">
        <v>305</v>
      </c>
      <c r="C724" s="268" t="s">
        <v>2014</v>
      </c>
      <c r="D724" s="268" t="s">
        <v>2015</v>
      </c>
      <c r="E724" s="268" t="s">
        <v>1430</v>
      </c>
      <c r="F724" s="353">
        <v>2634.48</v>
      </c>
      <c r="G724" s="354">
        <v>167.14669655868178</v>
      </c>
    </row>
    <row r="725" spans="1:7" x14ac:dyDescent="0.2">
      <c r="A725" s="268" t="s">
        <v>1422</v>
      </c>
      <c r="B725" s="268" t="s">
        <v>305</v>
      </c>
      <c r="C725" s="268" t="s">
        <v>2014</v>
      </c>
      <c r="D725" s="268" t="s">
        <v>2015</v>
      </c>
      <c r="E725" s="268" t="s">
        <v>1432</v>
      </c>
      <c r="F725" s="353">
        <v>33957.259999999995</v>
      </c>
      <c r="G725" s="354">
        <v>2154.4455957852256</v>
      </c>
    </row>
    <row r="726" spans="1:7" x14ac:dyDescent="0.2">
      <c r="A726" s="268" t="s">
        <v>1422</v>
      </c>
      <c r="B726" s="268" t="s">
        <v>305</v>
      </c>
      <c r="C726" s="268" t="s">
        <v>2016</v>
      </c>
      <c r="D726" s="268" t="s">
        <v>2017</v>
      </c>
      <c r="E726" s="268" t="s">
        <v>1428</v>
      </c>
      <c r="F726" s="353">
        <v>9.3800000000000008</v>
      </c>
      <c r="G726" s="354">
        <v>0.59512162313641981</v>
      </c>
    </row>
    <row r="727" spans="1:7" x14ac:dyDescent="0.2">
      <c r="A727" s="268" t="s">
        <v>1422</v>
      </c>
      <c r="B727" s="268" t="s">
        <v>305</v>
      </c>
      <c r="C727" s="268" t="s">
        <v>2016</v>
      </c>
      <c r="D727" s="268" t="s">
        <v>2017</v>
      </c>
      <c r="E727" s="268" t="s">
        <v>1430</v>
      </c>
      <c r="F727" s="353">
        <v>1763.92</v>
      </c>
      <c r="G727" s="354">
        <v>111.91331913462618</v>
      </c>
    </row>
    <row r="728" spans="1:7" x14ac:dyDescent="0.2">
      <c r="A728" s="268" t="s">
        <v>1422</v>
      </c>
      <c r="B728" s="268" t="s">
        <v>305</v>
      </c>
      <c r="C728" s="268" t="s">
        <v>2016</v>
      </c>
      <c r="D728" s="268" t="s">
        <v>2017</v>
      </c>
      <c r="E728" s="268" t="s">
        <v>1432</v>
      </c>
      <c r="F728" s="353">
        <v>22308.36</v>
      </c>
      <c r="G728" s="354">
        <v>1415.3717923999552</v>
      </c>
    </row>
    <row r="729" spans="1:7" x14ac:dyDescent="0.2">
      <c r="A729" s="268" t="s">
        <v>1422</v>
      </c>
      <c r="B729" s="268" t="s">
        <v>305</v>
      </c>
      <c r="C729" s="268" t="s">
        <v>2018</v>
      </c>
      <c r="D729" s="268" t="s">
        <v>2019</v>
      </c>
      <c r="E729" s="268" t="s">
        <v>1428</v>
      </c>
      <c r="F729" s="353">
        <v>3.31</v>
      </c>
      <c r="G729" s="354">
        <v>0.21000560475283042</v>
      </c>
    </row>
    <row r="730" spans="1:7" x14ac:dyDescent="0.2">
      <c r="A730" s="268" t="s">
        <v>1422</v>
      </c>
      <c r="B730" s="268" t="s">
        <v>305</v>
      </c>
      <c r="C730" s="268" t="s">
        <v>2018</v>
      </c>
      <c r="D730" s="268" t="s">
        <v>2019</v>
      </c>
      <c r="E730" s="268" t="s">
        <v>1430</v>
      </c>
      <c r="F730" s="353">
        <v>625.12</v>
      </c>
      <c r="G730" s="354">
        <v>39.661239771326088</v>
      </c>
    </row>
    <row r="731" spans="1:7" x14ac:dyDescent="0.2">
      <c r="A731" s="268" t="s">
        <v>1422</v>
      </c>
      <c r="B731" s="268" t="s">
        <v>305</v>
      </c>
      <c r="C731" s="268" t="s">
        <v>2018</v>
      </c>
      <c r="D731" s="268" t="s">
        <v>2019</v>
      </c>
      <c r="E731" s="268" t="s">
        <v>1432</v>
      </c>
      <c r="F731" s="353">
        <v>7963.43</v>
      </c>
      <c r="G731" s="354">
        <v>505.24620334043271</v>
      </c>
    </row>
    <row r="732" spans="1:7" x14ac:dyDescent="0.2">
      <c r="A732" s="268" t="s">
        <v>1422</v>
      </c>
      <c r="B732" s="268" t="s">
        <v>305</v>
      </c>
      <c r="C732" s="268" t="s">
        <v>2020</v>
      </c>
      <c r="D732" s="268" t="s">
        <v>2021</v>
      </c>
      <c r="E732" s="268" t="s">
        <v>1428</v>
      </c>
      <c r="F732" s="353">
        <v>272.75</v>
      </c>
      <c r="G732" s="354">
        <v>17.304842506445468</v>
      </c>
    </row>
    <row r="733" spans="1:7" x14ac:dyDescent="0.2">
      <c r="A733" s="268" t="s">
        <v>1422</v>
      </c>
      <c r="B733" s="268" t="s">
        <v>305</v>
      </c>
      <c r="C733" s="268" t="s">
        <v>2020</v>
      </c>
      <c r="D733" s="268" t="s">
        <v>2021</v>
      </c>
      <c r="E733" s="268" t="s">
        <v>1430</v>
      </c>
      <c r="F733" s="353">
        <v>50178</v>
      </c>
      <c r="G733" s="354">
        <v>3183.583454769645</v>
      </c>
    </row>
    <row r="734" spans="1:7" x14ac:dyDescent="0.2">
      <c r="A734" s="268" t="s">
        <v>1422</v>
      </c>
      <c r="B734" s="268" t="s">
        <v>305</v>
      </c>
      <c r="C734" s="268" t="s">
        <v>2020</v>
      </c>
      <c r="D734" s="268" t="s">
        <v>2021</v>
      </c>
      <c r="E734" s="268" t="s">
        <v>1432</v>
      </c>
      <c r="F734" s="353">
        <v>408532.13</v>
      </c>
      <c r="G734" s="354">
        <v>25919.648647012669</v>
      </c>
    </row>
    <row r="735" spans="1:7" x14ac:dyDescent="0.2">
      <c r="A735" s="268" t="s">
        <v>1422</v>
      </c>
      <c r="B735" s="268" t="s">
        <v>305</v>
      </c>
      <c r="C735" s="268" t="s">
        <v>2022</v>
      </c>
      <c r="D735" s="268" t="s">
        <v>2023</v>
      </c>
      <c r="E735" s="268" t="s">
        <v>1428</v>
      </c>
      <c r="F735" s="353">
        <v>198.68</v>
      </c>
      <c r="G735" s="354">
        <v>12.605411949333035</v>
      </c>
    </row>
    <row r="736" spans="1:7" x14ac:dyDescent="0.2">
      <c r="A736" s="268" t="s">
        <v>1422</v>
      </c>
      <c r="B736" s="268" t="s">
        <v>305</v>
      </c>
      <c r="C736" s="268" t="s">
        <v>2022</v>
      </c>
      <c r="D736" s="268" t="s">
        <v>2023</v>
      </c>
      <c r="E736" s="268" t="s">
        <v>1430</v>
      </c>
      <c r="F736" s="353">
        <v>35807.660000000003</v>
      </c>
      <c r="G736" s="354">
        <v>2271.845707880283</v>
      </c>
    </row>
    <row r="737" spans="1:7" x14ac:dyDescent="0.2">
      <c r="A737" s="268" t="s">
        <v>1422</v>
      </c>
      <c r="B737" s="268" t="s">
        <v>305</v>
      </c>
      <c r="C737" s="268" t="s">
        <v>2022</v>
      </c>
      <c r="D737" s="268" t="s">
        <v>2023</v>
      </c>
      <c r="E737" s="268" t="s">
        <v>1432</v>
      </c>
      <c r="F737" s="353">
        <v>575842.16</v>
      </c>
      <c r="G737" s="354">
        <v>36534.767689720888</v>
      </c>
    </row>
    <row r="738" spans="1:7" x14ac:dyDescent="0.2">
      <c r="A738" s="268" t="s">
        <v>1422</v>
      </c>
      <c r="B738" s="268" t="s">
        <v>305</v>
      </c>
      <c r="C738" s="268" t="s">
        <v>2024</v>
      </c>
      <c r="D738" s="268" t="s">
        <v>2025</v>
      </c>
      <c r="E738" s="268" t="s">
        <v>1428</v>
      </c>
      <c r="F738" s="353">
        <v>243.37</v>
      </c>
      <c r="G738" s="354">
        <v>15.440804842506447</v>
      </c>
    </row>
    <row r="739" spans="1:7" x14ac:dyDescent="0.2">
      <c r="A739" s="268" t="s">
        <v>1422</v>
      </c>
      <c r="B739" s="268" t="s">
        <v>305</v>
      </c>
      <c r="C739" s="268" t="s">
        <v>2024</v>
      </c>
      <c r="D739" s="268" t="s">
        <v>2025</v>
      </c>
      <c r="E739" s="268" t="s">
        <v>1430</v>
      </c>
      <c r="F739" s="353">
        <v>44180.84</v>
      </c>
      <c r="G739" s="354">
        <v>2803.0888286066584</v>
      </c>
    </row>
    <row r="740" spans="1:7" x14ac:dyDescent="0.2">
      <c r="A740" s="268" t="s">
        <v>1422</v>
      </c>
      <c r="B740" s="268" t="s">
        <v>305</v>
      </c>
      <c r="C740" s="268" t="s">
        <v>2024</v>
      </c>
      <c r="D740" s="268" t="s">
        <v>2025</v>
      </c>
      <c r="E740" s="268" t="s">
        <v>1432</v>
      </c>
      <c r="F740" s="353">
        <v>441478.18999999994</v>
      </c>
      <c r="G740" s="354">
        <v>28009.937847774912</v>
      </c>
    </row>
    <row r="741" spans="1:7" x14ac:dyDescent="0.2">
      <c r="A741" s="268" t="s">
        <v>1419</v>
      </c>
      <c r="B741" s="268" t="s">
        <v>305</v>
      </c>
      <c r="C741" s="268" t="s">
        <v>281</v>
      </c>
      <c r="D741" s="268" t="s">
        <v>280</v>
      </c>
      <c r="E741" s="268" t="s">
        <v>1418</v>
      </c>
      <c r="F741" s="353">
        <v>408122.33999999997</v>
      </c>
      <c r="G741" s="354">
        <v>408122.33999999997</v>
      </c>
    </row>
    <row r="742" spans="1:7" x14ac:dyDescent="0.2">
      <c r="A742" s="268" t="s">
        <v>1422</v>
      </c>
      <c r="B742" s="268" t="s">
        <v>305</v>
      </c>
      <c r="C742" s="268" t="s">
        <v>281</v>
      </c>
      <c r="D742" s="268" t="s">
        <v>280</v>
      </c>
      <c r="E742" s="268" t="s">
        <v>1428</v>
      </c>
      <c r="F742" s="353">
        <v>410.72</v>
      </c>
      <c r="G742" s="354">
        <v>26.058459813922209</v>
      </c>
    </row>
    <row r="743" spans="1:7" x14ac:dyDescent="0.2">
      <c r="A743" s="268" t="s">
        <v>1422</v>
      </c>
      <c r="B743" s="268" t="s">
        <v>305</v>
      </c>
      <c r="C743" s="268" t="s">
        <v>281</v>
      </c>
      <c r="D743" s="268" t="s">
        <v>280</v>
      </c>
      <c r="E743" s="268" t="s">
        <v>1430</v>
      </c>
      <c r="F743" s="353">
        <v>57659.3</v>
      </c>
      <c r="G743" s="354">
        <v>3658.2405335724698</v>
      </c>
    </row>
    <row r="744" spans="1:7" x14ac:dyDescent="0.2">
      <c r="A744" s="268" t="s">
        <v>1422</v>
      </c>
      <c r="B744" s="268" t="s">
        <v>305</v>
      </c>
      <c r="C744" s="268" t="s">
        <v>249</v>
      </c>
      <c r="D744" s="268" t="s">
        <v>2026</v>
      </c>
      <c r="E744" s="268" t="s">
        <v>1428</v>
      </c>
      <c r="F744" s="353">
        <v>61.41</v>
      </c>
      <c r="G744" s="354">
        <v>3.8962067032843852</v>
      </c>
    </row>
    <row r="745" spans="1:7" x14ac:dyDescent="0.2">
      <c r="A745" s="268" t="s">
        <v>1422</v>
      </c>
      <c r="B745" s="268" t="s">
        <v>305</v>
      </c>
      <c r="C745" s="268" t="s">
        <v>249</v>
      </c>
      <c r="D745" s="268" t="s">
        <v>2026</v>
      </c>
      <c r="E745" s="268" t="s">
        <v>1430</v>
      </c>
      <c r="F745" s="353">
        <v>12534.71</v>
      </c>
      <c r="G745" s="354">
        <v>795.27472929043824</v>
      </c>
    </row>
    <row r="746" spans="1:7" x14ac:dyDescent="0.2">
      <c r="A746" s="268" t="s">
        <v>1422</v>
      </c>
      <c r="B746" s="268" t="s">
        <v>305</v>
      </c>
      <c r="C746" s="268" t="s">
        <v>249</v>
      </c>
      <c r="D746" s="268" t="s">
        <v>2026</v>
      </c>
      <c r="E746" s="268" t="s">
        <v>1432</v>
      </c>
      <c r="F746" s="353">
        <v>162321.03</v>
      </c>
      <c r="G746" s="354">
        <v>10298.587936330008</v>
      </c>
    </row>
    <row r="747" spans="1:7" x14ac:dyDescent="0.2">
      <c r="A747" s="268" t="s">
        <v>1419</v>
      </c>
      <c r="B747" s="268" t="s">
        <v>1495</v>
      </c>
      <c r="C747" s="268" t="s">
        <v>2027</v>
      </c>
      <c r="D747" s="268" t="s">
        <v>2028</v>
      </c>
      <c r="E747" s="268" t="s">
        <v>1418</v>
      </c>
      <c r="F747" s="353">
        <v>4508.25</v>
      </c>
      <c r="G747" s="354">
        <v>4508.25</v>
      </c>
    </row>
    <row r="748" spans="1:7" x14ac:dyDescent="0.2">
      <c r="A748" s="268" t="s">
        <v>1422</v>
      </c>
      <c r="B748" s="268" t="s">
        <v>1495</v>
      </c>
      <c r="C748" s="268" t="s">
        <v>2027</v>
      </c>
      <c r="D748" s="268" t="s">
        <v>2028</v>
      </c>
      <c r="E748" s="268" t="s">
        <v>1428</v>
      </c>
      <c r="F748" s="353">
        <v>235.29000000000002</v>
      </c>
      <c r="G748" s="354">
        <v>14.928162762022197</v>
      </c>
    </row>
    <row r="749" spans="1:7" x14ac:dyDescent="0.2">
      <c r="A749" s="268" t="s">
        <v>1422</v>
      </c>
      <c r="B749" s="268" t="s">
        <v>1495</v>
      </c>
      <c r="C749" s="268" t="s">
        <v>2027</v>
      </c>
      <c r="D749" s="268" t="s">
        <v>2028</v>
      </c>
      <c r="E749" s="268" t="s">
        <v>1430</v>
      </c>
      <c r="F749" s="353">
        <v>38052.53</v>
      </c>
      <c r="G749" s="354">
        <v>2414.2732855061095</v>
      </c>
    </row>
    <row r="750" spans="1:7" x14ac:dyDescent="0.2">
      <c r="A750" s="268" t="s">
        <v>1422</v>
      </c>
      <c r="B750" s="268" t="s">
        <v>1495</v>
      </c>
      <c r="C750" s="268" t="s">
        <v>2027</v>
      </c>
      <c r="D750" s="268" t="s">
        <v>2028</v>
      </c>
      <c r="E750" s="268" t="s">
        <v>1432</v>
      </c>
      <c r="F750" s="353">
        <v>269583.42</v>
      </c>
      <c r="G750" s="354">
        <v>17103.936298621229</v>
      </c>
    </row>
    <row r="751" spans="1:7" x14ac:dyDescent="0.2">
      <c r="A751" s="268" t="s">
        <v>1422</v>
      </c>
      <c r="B751" s="268" t="s">
        <v>1495</v>
      </c>
      <c r="C751" s="268" t="s">
        <v>2029</v>
      </c>
      <c r="D751" s="268" t="s">
        <v>2030</v>
      </c>
      <c r="E751" s="268" t="s">
        <v>1428</v>
      </c>
      <c r="F751" s="353">
        <v>148.63</v>
      </c>
      <c r="G751" s="354">
        <v>9.4299495572245267</v>
      </c>
    </row>
    <row r="752" spans="1:7" x14ac:dyDescent="0.2">
      <c r="A752" s="268" t="s">
        <v>1422</v>
      </c>
      <c r="B752" s="268" t="s">
        <v>1495</v>
      </c>
      <c r="C752" s="268" t="s">
        <v>2029</v>
      </c>
      <c r="D752" s="268" t="s">
        <v>2030</v>
      </c>
      <c r="E752" s="268" t="s">
        <v>1430</v>
      </c>
      <c r="F752" s="353">
        <v>77088.45</v>
      </c>
      <c r="G752" s="354">
        <v>4890.9385382804621</v>
      </c>
    </row>
    <row r="753" spans="1:7" x14ac:dyDescent="0.2">
      <c r="A753" s="268" t="s">
        <v>1422</v>
      </c>
      <c r="B753" s="268" t="s">
        <v>1495</v>
      </c>
      <c r="C753" s="268" t="s">
        <v>2029</v>
      </c>
      <c r="D753" s="268" t="s">
        <v>2030</v>
      </c>
      <c r="E753" s="268" t="s">
        <v>1432</v>
      </c>
      <c r="F753" s="353">
        <v>495102.45000000007</v>
      </c>
      <c r="G753" s="354">
        <v>31412.172032283383</v>
      </c>
    </row>
    <row r="754" spans="1:7" x14ac:dyDescent="0.2">
      <c r="A754" s="268" t="s">
        <v>1422</v>
      </c>
      <c r="B754" s="268" t="s">
        <v>1495</v>
      </c>
      <c r="C754" s="268" t="s">
        <v>2031</v>
      </c>
      <c r="D754" s="268" t="s">
        <v>2032</v>
      </c>
      <c r="E754" s="268" t="s">
        <v>1428</v>
      </c>
      <c r="F754" s="353">
        <v>685.79</v>
      </c>
      <c r="G754" s="354">
        <v>43.510496581100774</v>
      </c>
    </row>
    <row r="755" spans="1:7" x14ac:dyDescent="0.2">
      <c r="A755" s="268" t="s">
        <v>1422</v>
      </c>
      <c r="B755" s="268" t="s">
        <v>1495</v>
      </c>
      <c r="C755" s="268" t="s">
        <v>2031</v>
      </c>
      <c r="D755" s="268" t="s">
        <v>2032</v>
      </c>
      <c r="E755" s="268" t="s">
        <v>1430</v>
      </c>
      <c r="F755" s="353">
        <v>99556.26</v>
      </c>
      <c r="G755" s="354">
        <v>6316.4267638157162</v>
      </c>
    </row>
    <row r="756" spans="1:7" x14ac:dyDescent="0.2">
      <c r="A756" s="268" t="s">
        <v>1422</v>
      </c>
      <c r="B756" s="268" t="s">
        <v>1495</v>
      </c>
      <c r="C756" s="268" t="s">
        <v>2031</v>
      </c>
      <c r="D756" s="268" t="s">
        <v>2032</v>
      </c>
      <c r="E756" s="268" t="s">
        <v>1432</v>
      </c>
      <c r="F756" s="353">
        <v>3520258.54</v>
      </c>
      <c r="G756" s="354">
        <v>223345.62645891716</v>
      </c>
    </row>
    <row r="757" spans="1:7" x14ac:dyDescent="0.2">
      <c r="A757" s="268" t="s">
        <v>1422</v>
      </c>
      <c r="B757" s="268" t="s">
        <v>1495</v>
      </c>
      <c r="C757" s="268" t="s">
        <v>2033</v>
      </c>
      <c r="D757" s="268" t="s">
        <v>2034</v>
      </c>
      <c r="E757" s="268" t="s">
        <v>1428</v>
      </c>
      <c r="F757" s="353">
        <v>24.5</v>
      </c>
      <c r="G757" s="354">
        <v>1.5544221499831858</v>
      </c>
    </row>
    <row r="758" spans="1:7" x14ac:dyDescent="0.2">
      <c r="A758" s="268" t="s">
        <v>1422</v>
      </c>
      <c r="B758" s="268" t="s">
        <v>1495</v>
      </c>
      <c r="C758" s="268" t="s">
        <v>2033</v>
      </c>
      <c r="D758" s="268" t="s">
        <v>2034</v>
      </c>
      <c r="E758" s="268" t="s">
        <v>1430</v>
      </c>
      <c r="F758" s="353">
        <v>3395.51</v>
      </c>
      <c r="G758" s="354">
        <v>215.43085528528195</v>
      </c>
    </row>
    <row r="759" spans="1:7" x14ac:dyDescent="0.2">
      <c r="A759" s="268" t="s">
        <v>1422</v>
      </c>
      <c r="B759" s="268" t="s">
        <v>1495</v>
      </c>
      <c r="C759" s="268" t="s">
        <v>2033</v>
      </c>
      <c r="D759" s="268" t="s">
        <v>2034</v>
      </c>
      <c r="E759" s="268" t="s">
        <v>1432</v>
      </c>
      <c r="F759" s="353">
        <v>31744.65</v>
      </c>
      <c r="G759" s="354">
        <v>2014.064779733214</v>
      </c>
    </row>
    <row r="760" spans="1:7" x14ac:dyDescent="0.2">
      <c r="A760" s="268" t="s">
        <v>1419</v>
      </c>
      <c r="B760" s="268" t="s">
        <v>1495</v>
      </c>
      <c r="C760" s="268" t="s">
        <v>2035</v>
      </c>
      <c r="D760" s="268" t="s">
        <v>2036</v>
      </c>
      <c r="E760" s="268" t="s">
        <v>1418</v>
      </c>
      <c r="F760" s="353">
        <v>577.23</v>
      </c>
      <c r="G760" s="354">
        <v>577.23</v>
      </c>
    </row>
    <row r="761" spans="1:7" x14ac:dyDescent="0.2">
      <c r="A761" s="268" t="s">
        <v>1422</v>
      </c>
      <c r="B761" s="268" t="s">
        <v>1495</v>
      </c>
      <c r="C761" s="268" t="s">
        <v>2035</v>
      </c>
      <c r="D761" s="268" t="s">
        <v>2036</v>
      </c>
      <c r="E761" s="268" t="s">
        <v>1428</v>
      </c>
      <c r="F761" s="353">
        <v>90.259999999999991</v>
      </c>
      <c r="G761" s="354">
        <v>5.7266180921421359</v>
      </c>
    </row>
    <row r="762" spans="1:7" x14ac:dyDescent="0.2">
      <c r="A762" s="268" t="s">
        <v>1422</v>
      </c>
      <c r="B762" s="268" t="s">
        <v>1495</v>
      </c>
      <c r="C762" s="268" t="s">
        <v>2035</v>
      </c>
      <c r="D762" s="268" t="s">
        <v>2036</v>
      </c>
      <c r="E762" s="268" t="s">
        <v>1430</v>
      </c>
      <c r="F762" s="353">
        <v>14424.82</v>
      </c>
      <c r="G762" s="354">
        <v>915.19427418450846</v>
      </c>
    </row>
    <row r="763" spans="1:7" x14ac:dyDescent="0.2">
      <c r="A763" s="268" t="s">
        <v>1422</v>
      </c>
      <c r="B763" s="268" t="s">
        <v>1495</v>
      </c>
      <c r="C763" s="268" t="s">
        <v>2035</v>
      </c>
      <c r="D763" s="268" t="s">
        <v>2036</v>
      </c>
      <c r="E763" s="268" t="s">
        <v>1432</v>
      </c>
      <c r="F763" s="353">
        <v>35325.58</v>
      </c>
      <c r="G763" s="354">
        <v>2241.2597556327769</v>
      </c>
    </row>
    <row r="764" spans="1:7" x14ac:dyDescent="0.2">
      <c r="A764" s="268" t="s">
        <v>1419</v>
      </c>
      <c r="B764" s="268" t="s">
        <v>1495</v>
      </c>
      <c r="C764" s="268" t="s">
        <v>2037</v>
      </c>
      <c r="D764" s="268" t="s">
        <v>2038</v>
      </c>
      <c r="E764" s="268" t="s">
        <v>1418</v>
      </c>
      <c r="F764" s="353">
        <v>1928.07</v>
      </c>
      <c r="G764" s="354">
        <v>1928.07</v>
      </c>
    </row>
    <row r="765" spans="1:7" x14ac:dyDescent="0.2">
      <c r="A765" s="268" t="s">
        <v>1422</v>
      </c>
      <c r="B765" s="268" t="s">
        <v>1495</v>
      </c>
      <c r="C765" s="268" t="s">
        <v>2037</v>
      </c>
      <c r="D765" s="268" t="s">
        <v>2038</v>
      </c>
      <c r="E765" s="268" t="s">
        <v>1428</v>
      </c>
      <c r="F765" s="353">
        <v>-4.49</v>
      </c>
      <c r="G765" s="354">
        <v>-0.28487165116018387</v>
      </c>
    </row>
    <row r="766" spans="1:7" x14ac:dyDescent="0.2">
      <c r="A766" s="268" t="s">
        <v>1422</v>
      </c>
      <c r="B766" s="268" t="s">
        <v>1495</v>
      </c>
      <c r="C766" s="268" t="s">
        <v>2037</v>
      </c>
      <c r="D766" s="268" t="s">
        <v>2038</v>
      </c>
      <c r="E766" s="268" t="s">
        <v>1430</v>
      </c>
      <c r="F766" s="353">
        <v>-463.37999999999994</v>
      </c>
      <c r="G766" s="354">
        <v>-29.399515749355452</v>
      </c>
    </row>
    <row r="767" spans="1:7" x14ac:dyDescent="0.2">
      <c r="A767" s="268" t="s">
        <v>1422</v>
      </c>
      <c r="B767" s="268" t="s">
        <v>1495</v>
      </c>
      <c r="C767" s="268" t="s">
        <v>2037</v>
      </c>
      <c r="D767" s="268" t="s">
        <v>2038</v>
      </c>
      <c r="E767" s="268" t="s">
        <v>1432</v>
      </c>
      <c r="F767" s="353">
        <v>7525.7300000000005</v>
      </c>
      <c r="G767" s="354">
        <v>477.4759757874678</v>
      </c>
    </row>
    <row r="768" spans="1:7" x14ac:dyDescent="0.2">
      <c r="A768" s="268" t="s">
        <v>1419</v>
      </c>
      <c r="B768" s="268" t="s">
        <v>1495</v>
      </c>
      <c r="C768" s="268" t="s">
        <v>2039</v>
      </c>
      <c r="D768" s="268" t="s">
        <v>2040</v>
      </c>
      <c r="E768" s="268" t="s">
        <v>1418</v>
      </c>
      <c r="F768" s="353">
        <v>2346.06</v>
      </c>
      <c r="G768" s="354">
        <v>2346.06</v>
      </c>
    </row>
    <row r="769" spans="1:7" x14ac:dyDescent="0.2">
      <c r="A769" s="268" t="s">
        <v>1422</v>
      </c>
      <c r="B769" s="268" t="s">
        <v>1495</v>
      </c>
      <c r="C769" s="268" t="s">
        <v>2039</v>
      </c>
      <c r="D769" s="268" t="s">
        <v>2040</v>
      </c>
      <c r="E769" s="268" t="s">
        <v>1428</v>
      </c>
      <c r="F769" s="353">
        <v>298.61</v>
      </c>
      <c r="G769" s="354">
        <v>18.94555094720323</v>
      </c>
    </row>
    <row r="770" spans="1:7" x14ac:dyDescent="0.2">
      <c r="A770" s="268" t="s">
        <v>1422</v>
      </c>
      <c r="B770" s="268" t="s">
        <v>1495</v>
      </c>
      <c r="C770" s="268" t="s">
        <v>2039</v>
      </c>
      <c r="D770" s="268" t="s">
        <v>2040</v>
      </c>
      <c r="E770" s="268" t="s">
        <v>1430</v>
      </c>
      <c r="F770" s="353">
        <v>50605.229999999996</v>
      </c>
      <c r="G770" s="354">
        <v>3210.6894047752494</v>
      </c>
    </row>
    <row r="771" spans="1:7" x14ac:dyDescent="0.2">
      <c r="A771" s="268" t="s">
        <v>1422</v>
      </c>
      <c r="B771" s="268" t="s">
        <v>1495</v>
      </c>
      <c r="C771" s="268" t="s">
        <v>2039</v>
      </c>
      <c r="D771" s="268" t="s">
        <v>2040</v>
      </c>
      <c r="E771" s="268" t="s">
        <v>1432</v>
      </c>
      <c r="F771" s="353">
        <v>143309.13</v>
      </c>
      <c r="G771" s="354">
        <v>9092.3626925232602</v>
      </c>
    </row>
    <row r="772" spans="1:7" x14ac:dyDescent="0.2">
      <c r="A772" s="268" t="s">
        <v>1419</v>
      </c>
      <c r="B772" s="268" t="s">
        <v>1495</v>
      </c>
      <c r="C772" s="268" t="s">
        <v>1498</v>
      </c>
      <c r="D772" s="268" t="s">
        <v>1499</v>
      </c>
      <c r="E772" s="268" t="s">
        <v>1418</v>
      </c>
      <c r="F772" s="353">
        <v>16597.59</v>
      </c>
      <c r="G772" s="354">
        <v>16597.59</v>
      </c>
    </row>
    <row r="773" spans="1:7" x14ac:dyDescent="0.2">
      <c r="A773" s="268" t="s">
        <v>1422</v>
      </c>
      <c r="B773" s="268" t="s">
        <v>1495</v>
      </c>
      <c r="C773" s="268" t="s">
        <v>1498</v>
      </c>
      <c r="D773" s="268" t="s">
        <v>1499</v>
      </c>
      <c r="E773" s="268" t="s">
        <v>1421</v>
      </c>
      <c r="F773" s="353">
        <v>3650.04</v>
      </c>
      <c r="G773" s="354">
        <v>0</v>
      </c>
    </row>
    <row r="774" spans="1:7" x14ac:dyDescent="0.2">
      <c r="A774" s="268" t="s">
        <v>1422</v>
      </c>
      <c r="B774" s="268" t="s">
        <v>1495</v>
      </c>
      <c r="C774" s="268" t="s">
        <v>1498</v>
      </c>
      <c r="D774" s="268" t="s">
        <v>1499</v>
      </c>
      <c r="E774" s="268" t="s">
        <v>1424</v>
      </c>
      <c r="F774" s="353">
        <v>3145.81</v>
      </c>
      <c r="G774" s="354">
        <v>199.58843851586147</v>
      </c>
    </row>
    <row r="775" spans="1:7" x14ac:dyDescent="0.2">
      <c r="A775" s="268" t="s">
        <v>1422</v>
      </c>
      <c r="B775" s="268" t="s">
        <v>1495</v>
      </c>
      <c r="C775" s="268" t="s">
        <v>1498</v>
      </c>
      <c r="D775" s="268" t="s">
        <v>1499</v>
      </c>
      <c r="E775" s="268" t="s">
        <v>1426</v>
      </c>
      <c r="F775" s="353">
        <v>58376.86</v>
      </c>
      <c r="G775" s="354">
        <v>3703.7667032843856</v>
      </c>
    </row>
    <row r="776" spans="1:7" x14ac:dyDescent="0.2">
      <c r="A776" s="268" t="s">
        <v>1422</v>
      </c>
      <c r="B776" s="268" t="s">
        <v>1495</v>
      </c>
      <c r="C776" s="268" t="s">
        <v>1498</v>
      </c>
      <c r="D776" s="268" t="s">
        <v>1499</v>
      </c>
      <c r="E776" s="268" t="s">
        <v>1428</v>
      </c>
      <c r="F776" s="353">
        <v>4257</v>
      </c>
      <c r="G776" s="354">
        <v>270.08877928483355</v>
      </c>
    </row>
    <row r="777" spans="1:7" x14ac:dyDescent="0.2">
      <c r="A777" s="268" t="s">
        <v>1422</v>
      </c>
      <c r="B777" s="268" t="s">
        <v>1495</v>
      </c>
      <c r="C777" s="268" t="s">
        <v>1498</v>
      </c>
      <c r="D777" s="268" t="s">
        <v>1499</v>
      </c>
      <c r="E777" s="268" t="s">
        <v>1432</v>
      </c>
      <c r="F777" s="353">
        <v>56454.609999999986</v>
      </c>
      <c r="G777" s="354">
        <v>3581.8080103127445</v>
      </c>
    </row>
    <row r="778" spans="1:7" x14ac:dyDescent="0.2">
      <c r="A778" s="268" t="s">
        <v>1422</v>
      </c>
      <c r="B778" s="268" t="s">
        <v>1495</v>
      </c>
      <c r="C778" s="268" t="s">
        <v>1498</v>
      </c>
      <c r="D778" s="268" t="s">
        <v>1499</v>
      </c>
      <c r="E778" s="268" t="s">
        <v>1434</v>
      </c>
      <c r="F778" s="353">
        <v>448.18</v>
      </c>
      <c r="G778" s="354">
        <v>30.72561777506801</v>
      </c>
    </row>
    <row r="779" spans="1:7" x14ac:dyDescent="0.2">
      <c r="A779" s="268" t="s">
        <v>1419</v>
      </c>
      <c r="B779" s="268" t="s">
        <v>1495</v>
      </c>
      <c r="C779" s="268" t="s">
        <v>2041</v>
      </c>
      <c r="D779" s="268" t="s">
        <v>2042</v>
      </c>
      <c r="E779" s="268" t="s">
        <v>1418</v>
      </c>
      <c r="F779" s="353">
        <v>1861.8000000000002</v>
      </c>
      <c r="G779" s="354">
        <v>1861.8000000000002</v>
      </c>
    </row>
    <row r="780" spans="1:7" x14ac:dyDescent="0.2">
      <c r="A780" s="268" t="s">
        <v>1422</v>
      </c>
      <c r="B780" s="268" t="s">
        <v>1495</v>
      </c>
      <c r="C780" s="268" t="s">
        <v>2041</v>
      </c>
      <c r="D780" s="268" t="s">
        <v>2042</v>
      </c>
      <c r="E780" s="268" t="s">
        <v>1428</v>
      </c>
      <c r="F780" s="353">
        <v>147.88999999999999</v>
      </c>
      <c r="G780" s="354">
        <v>9.3829996637148305</v>
      </c>
    </row>
    <row r="781" spans="1:7" x14ac:dyDescent="0.2">
      <c r="A781" s="268" t="s">
        <v>1422</v>
      </c>
      <c r="B781" s="268" t="s">
        <v>1495</v>
      </c>
      <c r="C781" s="268" t="s">
        <v>2041</v>
      </c>
      <c r="D781" s="268" t="s">
        <v>2042</v>
      </c>
      <c r="E781" s="268" t="s">
        <v>1430</v>
      </c>
      <c r="F781" s="353">
        <v>20551.61</v>
      </c>
      <c r="G781" s="354">
        <v>1303.9133796659569</v>
      </c>
    </row>
    <row r="782" spans="1:7" x14ac:dyDescent="0.2">
      <c r="A782" s="268" t="s">
        <v>1422</v>
      </c>
      <c r="B782" s="268" t="s">
        <v>1495</v>
      </c>
      <c r="C782" s="268" t="s">
        <v>2041</v>
      </c>
      <c r="D782" s="268" t="s">
        <v>2042</v>
      </c>
      <c r="E782" s="268" t="s">
        <v>1432</v>
      </c>
      <c r="F782" s="353">
        <v>113023.86</v>
      </c>
      <c r="G782" s="354">
        <v>7170.8894473713717</v>
      </c>
    </row>
    <row r="783" spans="1:7" x14ac:dyDescent="0.2">
      <c r="A783" s="268" t="s">
        <v>1422</v>
      </c>
      <c r="B783" s="268" t="s">
        <v>1495</v>
      </c>
      <c r="C783" s="268" t="s">
        <v>2043</v>
      </c>
      <c r="D783" s="268" t="s">
        <v>2044</v>
      </c>
      <c r="E783" s="268" t="s">
        <v>1428</v>
      </c>
      <c r="F783" s="353">
        <v>393.75</v>
      </c>
      <c r="G783" s="354">
        <v>24.9817845533012</v>
      </c>
    </row>
    <row r="784" spans="1:7" x14ac:dyDescent="0.2">
      <c r="A784" s="268" t="s">
        <v>1422</v>
      </c>
      <c r="B784" s="268" t="s">
        <v>1495</v>
      </c>
      <c r="C784" s="268" t="s">
        <v>2043</v>
      </c>
      <c r="D784" s="268" t="s">
        <v>2044</v>
      </c>
      <c r="E784" s="268" t="s">
        <v>1430</v>
      </c>
      <c r="F784" s="353">
        <v>71617.98</v>
      </c>
      <c r="G784" s="354">
        <v>4543.8601815939919</v>
      </c>
    </row>
    <row r="785" spans="1:7" x14ac:dyDescent="0.2">
      <c r="A785" s="268" t="s">
        <v>1422</v>
      </c>
      <c r="B785" s="268" t="s">
        <v>1495</v>
      </c>
      <c r="C785" s="268" t="s">
        <v>2043</v>
      </c>
      <c r="D785" s="268" t="s">
        <v>2044</v>
      </c>
      <c r="E785" s="268" t="s">
        <v>1432</v>
      </c>
      <c r="F785" s="353">
        <v>442460.85000000003</v>
      </c>
      <c r="G785" s="354">
        <v>28072.283499607671</v>
      </c>
    </row>
    <row r="786" spans="1:7" x14ac:dyDescent="0.2">
      <c r="A786" s="268" t="s">
        <v>1422</v>
      </c>
      <c r="B786" s="268" t="s">
        <v>1495</v>
      </c>
      <c r="C786" s="268" t="s">
        <v>2045</v>
      </c>
      <c r="D786" s="268" t="s">
        <v>2046</v>
      </c>
      <c r="E786" s="268" t="s">
        <v>1428</v>
      </c>
      <c r="F786" s="353">
        <v>360.65</v>
      </c>
      <c r="G786" s="354">
        <v>22.881728505772895</v>
      </c>
    </row>
    <row r="787" spans="1:7" x14ac:dyDescent="0.2">
      <c r="A787" s="268" t="s">
        <v>1422</v>
      </c>
      <c r="B787" s="268" t="s">
        <v>1495</v>
      </c>
      <c r="C787" s="268" t="s">
        <v>2045</v>
      </c>
      <c r="D787" s="268" t="s">
        <v>2046</v>
      </c>
      <c r="E787" s="268" t="s">
        <v>1430</v>
      </c>
      <c r="F787" s="353">
        <v>54344.93</v>
      </c>
      <c r="G787" s="354">
        <v>3447.957670664724</v>
      </c>
    </row>
    <row r="788" spans="1:7" x14ac:dyDescent="0.2">
      <c r="A788" s="268" t="s">
        <v>1422</v>
      </c>
      <c r="B788" s="268" t="s">
        <v>1495</v>
      </c>
      <c r="C788" s="268" t="s">
        <v>2045</v>
      </c>
      <c r="D788" s="268" t="s">
        <v>2046</v>
      </c>
      <c r="E788" s="268" t="s">
        <v>1432</v>
      </c>
      <c r="F788" s="353">
        <v>1786818.9</v>
      </c>
      <c r="G788" s="354">
        <v>113366.15821096289</v>
      </c>
    </row>
    <row r="789" spans="1:7" x14ac:dyDescent="0.2">
      <c r="A789" s="268" t="s">
        <v>1422</v>
      </c>
      <c r="B789" s="268" t="s">
        <v>1495</v>
      </c>
      <c r="C789" s="268" t="s">
        <v>2047</v>
      </c>
      <c r="D789" s="268" t="s">
        <v>2048</v>
      </c>
      <c r="E789" s="268" t="s">
        <v>1428</v>
      </c>
      <c r="F789" s="353">
        <v>542.91999999999996</v>
      </c>
      <c r="G789" s="354">
        <v>34.445994843627396</v>
      </c>
    </row>
    <row r="790" spans="1:7" x14ac:dyDescent="0.2">
      <c r="A790" s="268" t="s">
        <v>1422</v>
      </c>
      <c r="B790" s="268" t="s">
        <v>1495</v>
      </c>
      <c r="C790" s="268" t="s">
        <v>2047</v>
      </c>
      <c r="D790" s="268" t="s">
        <v>2048</v>
      </c>
      <c r="E790" s="268" t="s">
        <v>1430</v>
      </c>
      <c r="F790" s="353">
        <v>81532.95</v>
      </c>
      <c r="G790" s="354">
        <v>5172.9234054478202</v>
      </c>
    </row>
    <row r="791" spans="1:7" x14ac:dyDescent="0.2">
      <c r="A791" s="268" t="s">
        <v>1422</v>
      </c>
      <c r="B791" s="268" t="s">
        <v>1495</v>
      </c>
      <c r="C791" s="268" t="s">
        <v>2047</v>
      </c>
      <c r="D791" s="268" t="s">
        <v>2048</v>
      </c>
      <c r="E791" s="268" t="s">
        <v>1432</v>
      </c>
      <c r="F791" s="353">
        <v>1813502.5199999998</v>
      </c>
      <c r="G791" s="354">
        <v>115059.12188319695</v>
      </c>
    </row>
    <row r="792" spans="1:7" x14ac:dyDescent="0.2">
      <c r="A792" s="268" t="s">
        <v>1419</v>
      </c>
      <c r="B792" s="268" t="s">
        <v>1495</v>
      </c>
      <c r="C792" s="268" t="s">
        <v>2049</v>
      </c>
      <c r="D792" s="268" t="s">
        <v>2050</v>
      </c>
      <c r="E792" s="268" t="s">
        <v>1418</v>
      </c>
      <c r="F792" s="353">
        <v>1.34</v>
      </c>
      <c r="G792" s="354">
        <v>1.34</v>
      </c>
    </row>
    <row r="793" spans="1:7" x14ac:dyDescent="0.2">
      <c r="A793" s="268" t="s">
        <v>1422</v>
      </c>
      <c r="B793" s="268" t="s">
        <v>1495</v>
      </c>
      <c r="C793" s="268" t="s">
        <v>2049</v>
      </c>
      <c r="D793" s="268" t="s">
        <v>2050</v>
      </c>
      <c r="E793" s="268" t="s">
        <v>1432</v>
      </c>
      <c r="F793" s="353">
        <v>78.84</v>
      </c>
      <c r="G793" s="354">
        <v>5.0020670328438523</v>
      </c>
    </row>
    <row r="794" spans="1:7" x14ac:dyDescent="0.2">
      <c r="A794" s="268" t="s">
        <v>1419</v>
      </c>
      <c r="B794" s="268" t="s">
        <v>1495</v>
      </c>
      <c r="C794" s="268" t="s">
        <v>2051</v>
      </c>
      <c r="D794" s="268" t="s">
        <v>2052</v>
      </c>
      <c r="E794" s="268" t="s">
        <v>1418</v>
      </c>
      <c r="F794" s="353">
        <v>816.04</v>
      </c>
      <c r="G794" s="354">
        <v>816.04</v>
      </c>
    </row>
    <row r="795" spans="1:7" x14ac:dyDescent="0.2">
      <c r="A795" s="268" t="s">
        <v>1422</v>
      </c>
      <c r="B795" s="268" t="s">
        <v>1495</v>
      </c>
      <c r="C795" s="268" t="s">
        <v>2051</v>
      </c>
      <c r="D795" s="268" t="s">
        <v>2052</v>
      </c>
      <c r="E795" s="268" t="s">
        <v>1428</v>
      </c>
      <c r="F795" s="353">
        <v>123.07</v>
      </c>
      <c r="G795" s="354">
        <v>7.8082748570788025</v>
      </c>
    </row>
    <row r="796" spans="1:7" x14ac:dyDescent="0.2">
      <c r="A796" s="268" t="s">
        <v>1422</v>
      </c>
      <c r="B796" s="268" t="s">
        <v>1495</v>
      </c>
      <c r="C796" s="268" t="s">
        <v>2051</v>
      </c>
      <c r="D796" s="268" t="s">
        <v>2052</v>
      </c>
      <c r="E796" s="268" t="s">
        <v>1430</v>
      </c>
      <c r="F796" s="353">
        <v>19873.64</v>
      </c>
      <c r="G796" s="354">
        <v>1260.8990292568099</v>
      </c>
    </row>
    <row r="797" spans="1:7" x14ac:dyDescent="0.2">
      <c r="A797" s="268" t="s">
        <v>1422</v>
      </c>
      <c r="B797" s="268" t="s">
        <v>1495</v>
      </c>
      <c r="C797" s="268" t="s">
        <v>2051</v>
      </c>
      <c r="D797" s="268" t="s">
        <v>2052</v>
      </c>
      <c r="E797" s="268" t="s">
        <v>1432</v>
      </c>
      <c r="F797" s="353">
        <v>49666.63</v>
      </c>
      <c r="G797" s="354">
        <v>3151.1391749803834</v>
      </c>
    </row>
    <row r="798" spans="1:7" x14ac:dyDescent="0.2">
      <c r="A798" s="268" t="s">
        <v>1419</v>
      </c>
      <c r="B798" s="268" t="s">
        <v>1495</v>
      </c>
      <c r="C798" s="268" t="s">
        <v>2053</v>
      </c>
      <c r="D798" s="268" t="s">
        <v>2054</v>
      </c>
      <c r="E798" s="268" t="s">
        <v>1418</v>
      </c>
      <c r="F798" s="353">
        <v>925.88</v>
      </c>
      <c r="G798" s="354">
        <v>925.88</v>
      </c>
    </row>
    <row r="799" spans="1:7" x14ac:dyDescent="0.2">
      <c r="A799" s="268" t="s">
        <v>1422</v>
      </c>
      <c r="B799" s="268" t="s">
        <v>1495</v>
      </c>
      <c r="C799" s="268" t="s">
        <v>2053</v>
      </c>
      <c r="D799" s="268" t="s">
        <v>2054</v>
      </c>
      <c r="E799" s="268" t="s">
        <v>1428</v>
      </c>
      <c r="F799" s="353">
        <v>118.56</v>
      </c>
      <c r="G799" s="354">
        <v>7.5221342898778172</v>
      </c>
    </row>
    <row r="800" spans="1:7" x14ac:dyDescent="0.2">
      <c r="A800" s="268" t="s">
        <v>1422</v>
      </c>
      <c r="B800" s="268" t="s">
        <v>1495</v>
      </c>
      <c r="C800" s="268" t="s">
        <v>2053</v>
      </c>
      <c r="D800" s="268" t="s">
        <v>2054</v>
      </c>
      <c r="E800" s="268" t="s">
        <v>1430</v>
      </c>
      <c r="F800" s="353">
        <v>19170.64</v>
      </c>
      <c r="G800" s="354">
        <v>1216.2966304225984</v>
      </c>
    </row>
    <row r="801" spans="1:7" x14ac:dyDescent="0.2">
      <c r="A801" s="268" t="s">
        <v>1422</v>
      </c>
      <c r="B801" s="268" t="s">
        <v>1495</v>
      </c>
      <c r="C801" s="268" t="s">
        <v>2053</v>
      </c>
      <c r="D801" s="268" t="s">
        <v>2054</v>
      </c>
      <c r="E801" s="268" t="s">
        <v>1432</v>
      </c>
      <c r="F801" s="353">
        <v>56237.48</v>
      </c>
      <c r="G801" s="354">
        <v>3568.0320233157722</v>
      </c>
    </row>
    <row r="802" spans="1:7" x14ac:dyDescent="0.2">
      <c r="A802" s="268" t="s">
        <v>1419</v>
      </c>
      <c r="B802" s="268" t="s">
        <v>1495</v>
      </c>
      <c r="C802" s="268" t="s">
        <v>2055</v>
      </c>
      <c r="D802" s="268" t="s">
        <v>2056</v>
      </c>
      <c r="E802" s="268" t="s">
        <v>1418</v>
      </c>
      <c r="F802" s="353">
        <v>2398.34</v>
      </c>
      <c r="G802" s="354">
        <v>2398.34</v>
      </c>
    </row>
    <row r="803" spans="1:7" x14ac:dyDescent="0.2">
      <c r="A803" s="268" t="s">
        <v>1422</v>
      </c>
      <c r="B803" s="268" t="s">
        <v>1495</v>
      </c>
      <c r="C803" s="268" t="s">
        <v>2055</v>
      </c>
      <c r="D803" s="268" t="s">
        <v>2056</v>
      </c>
      <c r="E803" s="268" t="s">
        <v>1428</v>
      </c>
      <c r="F803" s="353">
        <v>301.93</v>
      </c>
      <c r="G803" s="354">
        <v>19.15619100997646</v>
      </c>
    </row>
    <row r="804" spans="1:7" x14ac:dyDescent="0.2">
      <c r="A804" s="268" t="s">
        <v>1422</v>
      </c>
      <c r="B804" s="268" t="s">
        <v>1495</v>
      </c>
      <c r="C804" s="268" t="s">
        <v>2055</v>
      </c>
      <c r="D804" s="268" t="s">
        <v>2056</v>
      </c>
      <c r="E804" s="268" t="s">
        <v>1430</v>
      </c>
      <c r="F804" s="353">
        <v>41049.070000000007</v>
      </c>
      <c r="G804" s="354">
        <v>2604.3911691514409</v>
      </c>
    </row>
    <row r="805" spans="1:7" x14ac:dyDescent="0.2">
      <c r="A805" s="268" t="s">
        <v>1422</v>
      </c>
      <c r="B805" s="268" t="s">
        <v>1495</v>
      </c>
      <c r="C805" s="268" t="s">
        <v>2055</v>
      </c>
      <c r="D805" s="268" t="s">
        <v>2056</v>
      </c>
      <c r="E805" s="268" t="s">
        <v>1432</v>
      </c>
      <c r="F805" s="353">
        <v>147404.4</v>
      </c>
      <c r="G805" s="354">
        <v>9352.1903822441436</v>
      </c>
    </row>
    <row r="806" spans="1:7" x14ac:dyDescent="0.2">
      <c r="A806" s="268" t="s">
        <v>1422</v>
      </c>
      <c r="B806" s="268" t="s">
        <v>1495</v>
      </c>
      <c r="C806" s="268" t="s">
        <v>2057</v>
      </c>
      <c r="D806" s="268" t="s">
        <v>2030</v>
      </c>
      <c r="E806" s="268" t="s">
        <v>1432</v>
      </c>
      <c r="F806" s="353">
        <v>39.32</v>
      </c>
      <c r="G806" s="354">
        <v>2.494688936217913</v>
      </c>
    </row>
    <row r="807" spans="1:7" x14ac:dyDescent="0.2">
      <c r="A807" s="268" t="s">
        <v>1422</v>
      </c>
      <c r="B807" s="268" t="s">
        <v>1495</v>
      </c>
      <c r="C807" s="268" t="s">
        <v>2058</v>
      </c>
      <c r="D807" s="268" t="s">
        <v>2059</v>
      </c>
      <c r="E807" s="268" t="s">
        <v>1432</v>
      </c>
      <c r="F807" s="353">
        <v>-1489.68</v>
      </c>
      <c r="G807" s="354">
        <v>-94.513942383140915</v>
      </c>
    </row>
    <row r="808" spans="1:7" x14ac:dyDescent="0.2">
      <c r="A808" s="268" t="s">
        <v>1419</v>
      </c>
      <c r="B808" s="268" t="s">
        <v>1495</v>
      </c>
      <c r="C808" s="268" t="s">
        <v>2060</v>
      </c>
      <c r="D808" s="268" t="s">
        <v>2061</v>
      </c>
      <c r="E808" s="268" t="s">
        <v>1418</v>
      </c>
      <c r="F808" s="353">
        <v>599.68000000000006</v>
      </c>
      <c r="G808" s="354">
        <v>599.68000000000006</v>
      </c>
    </row>
    <row r="809" spans="1:7" x14ac:dyDescent="0.2">
      <c r="A809" s="268" t="s">
        <v>1422</v>
      </c>
      <c r="B809" s="268" t="s">
        <v>1495</v>
      </c>
      <c r="C809" s="268" t="s">
        <v>2060</v>
      </c>
      <c r="D809" s="268" t="s">
        <v>2061</v>
      </c>
      <c r="E809" s="268" t="s">
        <v>1428</v>
      </c>
      <c r="F809" s="353">
        <v>77.89</v>
      </c>
      <c r="G809" s="354">
        <v>4.941793520905728</v>
      </c>
    </row>
    <row r="810" spans="1:7" x14ac:dyDescent="0.2">
      <c r="A810" s="268" t="s">
        <v>1422</v>
      </c>
      <c r="B810" s="268" t="s">
        <v>1495</v>
      </c>
      <c r="C810" s="268" t="s">
        <v>2060</v>
      </c>
      <c r="D810" s="268" t="s">
        <v>2061</v>
      </c>
      <c r="E810" s="268" t="s">
        <v>1430</v>
      </c>
      <c r="F810" s="353">
        <v>12425.310000000001</v>
      </c>
      <c r="G810" s="354">
        <v>788.33375854724818</v>
      </c>
    </row>
    <row r="811" spans="1:7" x14ac:dyDescent="0.2">
      <c r="A811" s="268" t="s">
        <v>1422</v>
      </c>
      <c r="B811" s="268" t="s">
        <v>1495</v>
      </c>
      <c r="C811" s="268" t="s">
        <v>2060</v>
      </c>
      <c r="D811" s="268" t="s">
        <v>2061</v>
      </c>
      <c r="E811" s="268" t="s">
        <v>1432</v>
      </c>
      <c r="F811" s="353">
        <v>37612.92</v>
      </c>
      <c r="G811" s="354">
        <v>2386.3818764712478</v>
      </c>
    </row>
    <row r="812" spans="1:7" x14ac:dyDescent="0.2">
      <c r="A812" s="268" t="s">
        <v>1419</v>
      </c>
      <c r="B812" s="268" t="s">
        <v>1495</v>
      </c>
      <c r="C812" s="268" t="s">
        <v>2062</v>
      </c>
      <c r="D812" s="268" t="s">
        <v>2063</v>
      </c>
      <c r="E812" s="268" t="s">
        <v>1418</v>
      </c>
      <c r="F812" s="353">
        <v>3709.88</v>
      </c>
      <c r="G812" s="354">
        <v>3709.88</v>
      </c>
    </row>
    <row r="813" spans="1:7" x14ac:dyDescent="0.2">
      <c r="A813" s="268" t="s">
        <v>1422</v>
      </c>
      <c r="B813" s="268" t="s">
        <v>1495</v>
      </c>
      <c r="C813" s="268" t="s">
        <v>2062</v>
      </c>
      <c r="D813" s="268" t="s">
        <v>2063</v>
      </c>
      <c r="E813" s="268" t="s">
        <v>1428</v>
      </c>
      <c r="F813" s="353">
        <v>669.1099999999999</v>
      </c>
      <c r="G813" s="354">
        <v>42.452220603071403</v>
      </c>
    </row>
    <row r="814" spans="1:7" x14ac:dyDescent="0.2">
      <c r="A814" s="268" t="s">
        <v>1422</v>
      </c>
      <c r="B814" s="268" t="s">
        <v>1495</v>
      </c>
      <c r="C814" s="268" t="s">
        <v>2062</v>
      </c>
      <c r="D814" s="268" t="s">
        <v>2063</v>
      </c>
      <c r="E814" s="268" t="s">
        <v>1430</v>
      </c>
      <c r="F814" s="353">
        <v>94223.47</v>
      </c>
      <c r="G814" s="354">
        <v>5978.0836251541314</v>
      </c>
    </row>
    <row r="815" spans="1:7" x14ac:dyDescent="0.2">
      <c r="A815" s="268" t="s">
        <v>1422</v>
      </c>
      <c r="B815" s="268" t="s">
        <v>1495</v>
      </c>
      <c r="C815" s="268" t="s">
        <v>2062</v>
      </c>
      <c r="D815" s="268" t="s">
        <v>2063</v>
      </c>
      <c r="E815" s="268" t="s">
        <v>1432</v>
      </c>
      <c r="F815" s="353">
        <v>226953.08</v>
      </c>
      <c r="G815" s="354">
        <v>14399.220186077793</v>
      </c>
    </row>
    <row r="816" spans="1:7" x14ac:dyDescent="0.2">
      <c r="A816" s="268" t="s">
        <v>1422</v>
      </c>
      <c r="B816" s="268" t="s">
        <v>1495</v>
      </c>
      <c r="C816" s="268" t="s">
        <v>2064</v>
      </c>
      <c r="D816" s="268" t="s">
        <v>2065</v>
      </c>
      <c r="E816" s="268" t="s">
        <v>1428</v>
      </c>
      <c r="F816" s="353">
        <v>1484.3</v>
      </c>
      <c r="G816" s="354">
        <v>94.172603968165006</v>
      </c>
    </row>
    <row r="817" spans="1:7" x14ac:dyDescent="0.2">
      <c r="A817" s="268" t="s">
        <v>1422</v>
      </c>
      <c r="B817" s="268" t="s">
        <v>1495</v>
      </c>
      <c r="C817" s="268" t="s">
        <v>2064</v>
      </c>
      <c r="D817" s="268" t="s">
        <v>2065</v>
      </c>
      <c r="E817" s="268" t="s">
        <v>1430</v>
      </c>
      <c r="F817" s="353">
        <v>206143.75</v>
      </c>
      <c r="G817" s="354">
        <v>13078.955554310056</v>
      </c>
    </row>
    <row r="818" spans="1:7" x14ac:dyDescent="0.2">
      <c r="A818" s="268" t="s">
        <v>1422</v>
      </c>
      <c r="B818" s="268" t="s">
        <v>1495</v>
      </c>
      <c r="C818" s="268" t="s">
        <v>2064</v>
      </c>
      <c r="D818" s="268" t="s">
        <v>2065</v>
      </c>
      <c r="E818" s="268" t="s">
        <v>1432</v>
      </c>
      <c r="F818" s="353">
        <v>1286372.8999999999</v>
      </c>
      <c r="G818" s="354">
        <v>81614.960363187987</v>
      </c>
    </row>
    <row r="819" spans="1:7" x14ac:dyDescent="0.2">
      <c r="A819" s="268" t="s">
        <v>1419</v>
      </c>
      <c r="B819" s="268" t="s">
        <v>1495</v>
      </c>
      <c r="C819" s="268" t="s">
        <v>2066</v>
      </c>
      <c r="D819" s="268" t="s">
        <v>2067</v>
      </c>
      <c r="E819" s="268" t="s">
        <v>1418</v>
      </c>
      <c r="F819" s="353">
        <v>4.37</v>
      </c>
      <c r="G819" s="354">
        <v>4.37</v>
      </c>
    </row>
    <row r="820" spans="1:7" x14ac:dyDescent="0.2">
      <c r="A820" s="268" t="s">
        <v>1422</v>
      </c>
      <c r="B820" s="268" t="s">
        <v>1495</v>
      </c>
      <c r="C820" s="268" t="s">
        <v>2066</v>
      </c>
      <c r="D820" s="268" t="s">
        <v>2067</v>
      </c>
      <c r="E820" s="268" t="s">
        <v>1432</v>
      </c>
      <c r="F820" s="353">
        <v>258.62</v>
      </c>
      <c r="G820" s="354">
        <v>16.408353323618428</v>
      </c>
    </row>
    <row r="821" spans="1:7" x14ac:dyDescent="0.2">
      <c r="A821" s="268" t="s">
        <v>1419</v>
      </c>
      <c r="B821" s="268" t="s">
        <v>1495</v>
      </c>
      <c r="C821" s="268" t="s">
        <v>2068</v>
      </c>
      <c r="D821" s="268" t="s">
        <v>2069</v>
      </c>
      <c r="E821" s="268" t="s">
        <v>1418</v>
      </c>
      <c r="F821" s="353">
        <v>4369.38</v>
      </c>
      <c r="G821" s="354">
        <v>4369.38</v>
      </c>
    </row>
    <row r="822" spans="1:7" x14ac:dyDescent="0.2">
      <c r="A822" s="268" t="s">
        <v>1422</v>
      </c>
      <c r="B822" s="268" t="s">
        <v>1495</v>
      </c>
      <c r="C822" s="268" t="s">
        <v>2068</v>
      </c>
      <c r="D822" s="268" t="s">
        <v>2069</v>
      </c>
      <c r="E822" s="268" t="s">
        <v>1428</v>
      </c>
      <c r="F822" s="353">
        <v>388.96000000000004</v>
      </c>
      <c r="G822" s="354">
        <v>24.677879161528981</v>
      </c>
    </row>
    <row r="823" spans="1:7" x14ac:dyDescent="0.2">
      <c r="A823" s="268" t="s">
        <v>1422</v>
      </c>
      <c r="B823" s="268" t="s">
        <v>1495</v>
      </c>
      <c r="C823" s="268" t="s">
        <v>2068</v>
      </c>
      <c r="D823" s="268" t="s">
        <v>2069</v>
      </c>
      <c r="E823" s="268" t="s">
        <v>1430</v>
      </c>
      <c r="F823" s="353">
        <v>60378.2</v>
      </c>
      <c r="G823" s="354">
        <v>3830.7433247393792</v>
      </c>
    </row>
    <row r="824" spans="1:7" x14ac:dyDescent="0.2">
      <c r="A824" s="268" t="s">
        <v>1422</v>
      </c>
      <c r="B824" s="268" t="s">
        <v>1495</v>
      </c>
      <c r="C824" s="268" t="s">
        <v>2068</v>
      </c>
      <c r="D824" s="268" t="s">
        <v>2069</v>
      </c>
      <c r="E824" s="268" t="s">
        <v>1432</v>
      </c>
      <c r="F824" s="353">
        <v>265403.81</v>
      </c>
      <c r="G824" s="354">
        <v>16838.757589956283</v>
      </c>
    </row>
    <row r="825" spans="1:7" x14ac:dyDescent="0.2">
      <c r="A825" s="268" t="s">
        <v>1419</v>
      </c>
      <c r="B825" s="268" t="s">
        <v>1495</v>
      </c>
      <c r="C825" s="268" t="s">
        <v>2070</v>
      </c>
      <c r="D825" s="268" t="s">
        <v>2071</v>
      </c>
      <c r="E825" s="268" t="s">
        <v>1418</v>
      </c>
      <c r="F825" s="353">
        <v>68.88</v>
      </c>
      <c r="G825" s="354">
        <v>68.88</v>
      </c>
    </row>
    <row r="826" spans="1:7" x14ac:dyDescent="0.2">
      <c r="A826" s="268" t="s">
        <v>1422</v>
      </c>
      <c r="B826" s="268" t="s">
        <v>1495</v>
      </c>
      <c r="C826" s="268" t="s">
        <v>2070</v>
      </c>
      <c r="D826" s="268" t="s">
        <v>2071</v>
      </c>
      <c r="E826" s="268" t="s">
        <v>1428</v>
      </c>
      <c r="F826" s="353">
        <v>6.1099999999999994</v>
      </c>
      <c r="G826" s="354">
        <v>0.38765385046519446</v>
      </c>
    </row>
    <row r="827" spans="1:7" x14ac:dyDescent="0.2">
      <c r="A827" s="268" t="s">
        <v>1422</v>
      </c>
      <c r="B827" s="268" t="s">
        <v>1495</v>
      </c>
      <c r="C827" s="268" t="s">
        <v>2070</v>
      </c>
      <c r="D827" s="268" t="s">
        <v>2071</v>
      </c>
      <c r="E827" s="268" t="s">
        <v>1430</v>
      </c>
      <c r="F827" s="353">
        <v>633.36</v>
      </c>
      <c r="G827" s="354">
        <v>40.184033180136758</v>
      </c>
    </row>
    <row r="828" spans="1:7" x14ac:dyDescent="0.2">
      <c r="A828" s="268" t="s">
        <v>1422</v>
      </c>
      <c r="B828" s="268" t="s">
        <v>1495</v>
      </c>
      <c r="C828" s="268" t="s">
        <v>2070</v>
      </c>
      <c r="D828" s="268" t="s">
        <v>2071</v>
      </c>
      <c r="E828" s="268" t="s">
        <v>1432</v>
      </c>
      <c r="F828" s="353">
        <v>4025.41</v>
      </c>
      <c r="G828" s="354">
        <v>255.39536599035983</v>
      </c>
    </row>
    <row r="829" spans="1:7" x14ac:dyDescent="0.2">
      <c r="A829" s="268" t="s">
        <v>1422</v>
      </c>
      <c r="B829" s="268" t="s">
        <v>1495</v>
      </c>
      <c r="C829" s="268" t="s">
        <v>2072</v>
      </c>
      <c r="D829" s="268" t="s">
        <v>2073</v>
      </c>
      <c r="E829" s="268" t="s">
        <v>1432</v>
      </c>
      <c r="F829" s="353">
        <v>402.81</v>
      </c>
      <c r="G829" s="354">
        <v>25.55660351978478</v>
      </c>
    </row>
    <row r="830" spans="1:7" x14ac:dyDescent="0.2">
      <c r="A830" s="268" t="s">
        <v>1419</v>
      </c>
      <c r="B830" s="268" t="s">
        <v>1495</v>
      </c>
      <c r="C830" s="268" t="s">
        <v>2074</v>
      </c>
      <c r="D830" s="268" t="s">
        <v>2075</v>
      </c>
      <c r="E830" s="268" t="s">
        <v>1418</v>
      </c>
      <c r="F830" s="353">
        <v>1441.39</v>
      </c>
      <c r="G830" s="354">
        <v>1441.39</v>
      </c>
    </row>
    <row r="831" spans="1:7" x14ac:dyDescent="0.2">
      <c r="A831" s="268" t="s">
        <v>1422</v>
      </c>
      <c r="B831" s="268" t="s">
        <v>1495</v>
      </c>
      <c r="C831" s="268" t="s">
        <v>2074</v>
      </c>
      <c r="D831" s="268" t="s">
        <v>2075</v>
      </c>
      <c r="E831" s="268" t="s">
        <v>1428</v>
      </c>
      <c r="F831" s="353">
        <v>204.49</v>
      </c>
      <c r="G831" s="354">
        <v>12.974032059186191</v>
      </c>
    </row>
    <row r="832" spans="1:7" x14ac:dyDescent="0.2">
      <c r="A832" s="268" t="s">
        <v>1422</v>
      </c>
      <c r="B832" s="268" t="s">
        <v>1495</v>
      </c>
      <c r="C832" s="268" t="s">
        <v>2074</v>
      </c>
      <c r="D832" s="268" t="s">
        <v>2075</v>
      </c>
      <c r="E832" s="268" t="s">
        <v>1430</v>
      </c>
      <c r="F832" s="353">
        <v>33257.590000000004</v>
      </c>
      <c r="G832" s="354">
        <v>2110.0544714718085</v>
      </c>
    </row>
    <row r="833" spans="1:7" x14ac:dyDescent="0.2">
      <c r="A833" s="268" t="s">
        <v>1422</v>
      </c>
      <c r="B833" s="268" t="s">
        <v>1495</v>
      </c>
      <c r="C833" s="268" t="s">
        <v>2074</v>
      </c>
      <c r="D833" s="268" t="s">
        <v>2075</v>
      </c>
      <c r="E833" s="268" t="s">
        <v>1432</v>
      </c>
      <c r="F833" s="353">
        <v>87973.09</v>
      </c>
      <c r="G833" s="354">
        <v>5581.5232529985433</v>
      </c>
    </row>
    <row r="834" spans="1:7" x14ac:dyDescent="0.2">
      <c r="A834" s="268" t="s">
        <v>1422</v>
      </c>
      <c r="B834" s="268" t="s">
        <v>1495</v>
      </c>
      <c r="C834" s="268" t="s">
        <v>2076</v>
      </c>
      <c r="D834" s="268" t="s">
        <v>2077</v>
      </c>
      <c r="E834" s="268" t="s">
        <v>1428</v>
      </c>
      <c r="F834" s="353">
        <v>26.32</v>
      </c>
      <c r="G834" s="354">
        <v>1.6698935096962224</v>
      </c>
    </row>
    <row r="835" spans="1:7" x14ac:dyDescent="0.2">
      <c r="A835" s="268" t="s">
        <v>1422</v>
      </c>
      <c r="B835" s="268" t="s">
        <v>1495</v>
      </c>
      <c r="C835" s="268" t="s">
        <v>2076</v>
      </c>
      <c r="D835" s="268" t="s">
        <v>2077</v>
      </c>
      <c r="E835" s="268" t="s">
        <v>1430</v>
      </c>
      <c r="F835" s="353">
        <v>3714.77</v>
      </c>
      <c r="G835" s="354">
        <v>235.68656204461385</v>
      </c>
    </row>
    <row r="836" spans="1:7" x14ac:dyDescent="0.2">
      <c r="A836" s="268" t="s">
        <v>1422</v>
      </c>
      <c r="B836" s="268" t="s">
        <v>1495</v>
      </c>
      <c r="C836" s="268" t="s">
        <v>2076</v>
      </c>
      <c r="D836" s="268" t="s">
        <v>2077</v>
      </c>
      <c r="E836" s="268" t="s">
        <v>1432</v>
      </c>
      <c r="F836" s="353">
        <v>75600.45</v>
      </c>
      <c r="G836" s="354">
        <v>4796.5311848447482</v>
      </c>
    </row>
    <row r="837" spans="1:7" x14ac:dyDescent="0.2">
      <c r="A837" s="268" t="s">
        <v>1422</v>
      </c>
      <c r="B837" s="268" t="s">
        <v>1495</v>
      </c>
      <c r="C837" s="268" t="s">
        <v>2078</v>
      </c>
      <c r="D837" s="268" t="s">
        <v>2079</v>
      </c>
      <c r="E837" s="268" t="s">
        <v>1428</v>
      </c>
      <c r="F837" s="353">
        <v>12.4</v>
      </c>
      <c r="G837" s="354">
        <v>0.78672794529761247</v>
      </c>
    </row>
    <row r="838" spans="1:7" x14ac:dyDescent="0.2">
      <c r="A838" s="268" t="s">
        <v>1422</v>
      </c>
      <c r="B838" s="268" t="s">
        <v>1495</v>
      </c>
      <c r="C838" s="268" t="s">
        <v>2078</v>
      </c>
      <c r="D838" s="268" t="s">
        <v>2079</v>
      </c>
      <c r="E838" s="268" t="s">
        <v>1430</v>
      </c>
      <c r="F838" s="353">
        <v>1693.5900000000001</v>
      </c>
      <c r="G838" s="354">
        <v>107.45117587714384</v>
      </c>
    </row>
    <row r="839" spans="1:7" x14ac:dyDescent="0.2">
      <c r="A839" s="268" t="s">
        <v>1422</v>
      </c>
      <c r="B839" s="268" t="s">
        <v>1495</v>
      </c>
      <c r="C839" s="268" t="s">
        <v>2078</v>
      </c>
      <c r="D839" s="268" t="s">
        <v>2079</v>
      </c>
      <c r="E839" s="268" t="s">
        <v>1432</v>
      </c>
      <c r="F839" s="353">
        <v>31865.21</v>
      </c>
      <c r="G839" s="354">
        <v>2021.713805627172</v>
      </c>
    </row>
    <row r="840" spans="1:7" x14ac:dyDescent="0.2">
      <c r="A840" s="268" t="s">
        <v>1422</v>
      </c>
      <c r="B840" s="268" t="s">
        <v>1495</v>
      </c>
      <c r="C840" s="268" t="s">
        <v>2080</v>
      </c>
      <c r="D840" s="268" t="s">
        <v>2081</v>
      </c>
      <c r="E840" s="268" t="s">
        <v>1428</v>
      </c>
      <c r="F840" s="353">
        <v>13.19</v>
      </c>
      <c r="G840" s="354">
        <v>0.83685012890931509</v>
      </c>
    </row>
    <row r="841" spans="1:7" x14ac:dyDescent="0.2">
      <c r="A841" s="268" t="s">
        <v>1422</v>
      </c>
      <c r="B841" s="268" t="s">
        <v>1495</v>
      </c>
      <c r="C841" s="268" t="s">
        <v>2080</v>
      </c>
      <c r="D841" s="268" t="s">
        <v>2081</v>
      </c>
      <c r="E841" s="268" t="s">
        <v>1430</v>
      </c>
      <c r="F841" s="353">
        <v>1786.48</v>
      </c>
      <c r="G841" s="354">
        <v>113.3446564286515</v>
      </c>
    </row>
    <row r="842" spans="1:7" x14ac:dyDescent="0.2">
      <c r="A842" s="268" t="s">
        <v>1422</v>
      </c>
      <c r="B842" s="268" t="s">
        <v>1495</v>
      </c>
      <c r="C842" s="268" t="s">
        <v>2080</v>
      </c>
      <c r="D842" s="268" t="s">
        <v>2081</v>
      </c>
      <c r="E842" s="268" t="s">
        <v>1432</v>
      </c>
      <c r="F842" s="353">
        <v>33475.15</v>
      </c>
      <c r="G842" s="354">
        <v>2123.8577401636589</v>
      </c>
    </row>
    <row r="843" spans="1:7" x14ac:dyDescent="0.2">
      <c r="A843" s="268" t="s">
        <v>1422</v>
      </c>
      <c r="B843" s="268" t="s">
        <v>1495</v>
      </c>
      <c r="C843" s="268" t="s">
        <v>2082</v>
      </c>
      <c r="D843" s="268" t="s">
        <v>2083</v>
      </c>
      <c r="E843" s="268" t="s">
        <v>1428</v>
      </c>
      <c r="F843" s="353">
        <v>130.77000000000001</v>
      </c>
      <c r="G843" s="354">
        <v>8.2968075327878044</v>
      </c>
    </row>
    <row r="844" spans="1:7" x14ac:dyDescent="0.2">
      <c r="A844" s="268" t="s">
        <v>1422</v>
      </c>
      <c r="B844" s="268" t="s">
        <v>1495</v>
      </c>
      <c r="C844" s="268" t="s">
        <v>2082</v>
      </c>
      <c r="D844" s="268" t="s">
        <v>2083</v>
      </c>
      <c r="E844" s="268" t="s">
        <v>1430</v>
      </c>
      <c r="F844" s="353">
        <v>17536.210000000003</v>
      </c>
      <c r="G844" s="354">
        <v>1112.5989081941489</v>
      </c>
    </row>
    <row r="845" spans="1:7" x14ac:dyDescent="0.2">
      <c r="A845" s="268" t="s">
        <v>1422</v>
      </c>
      <c r="B845" s="268" t="s">
        <v>1495</v>
      </c>
      <c r="C845" s="268" t="s">
        <v>2082</v>
      </c>
      <c r="D845" s="268" t="s">
        <v>2083</v>
      </c>
      <c r="E845" s="268" t="s">
        <v>1432</v>
      </c>
      <c r="F845" s="353">
        <v>587366.29999999993</v>
      </c>
      <c r="G845" s="354">
        <v>37265.925994843623</v>
      </c>
    </row>
    <row r="846" spans="1:7" x14ac:dyDescent="0.2">
      <c r="A846" s="268" t="s">
        <v>1422</v>
      </c>
      <c r="B846" s="268" t="s">
        <v>1495</v>
      </c>
      <c r="C846" s="268" t="s">
        <v>2084</v>
      </c>
      <c r="D846" s="268" t="s">
        <v>2085</v>
      </c>
      <c r="E846" s="268" t="s">
        <v>1428</v>
      </c>
      <c r="F846" s="353">
        <v>230.79</v>
      </c>
      <c r="G846" s="354">
        <v>14.642656652841611</v>
      </c>
    </row>
    <row r="847" spans="1:7" x14ac:dyDescent="0.2">
      <c r="A847" s="268" t="s">
        <v>1422</v>
      </c>
      <c r="B847" s="268" t="s">
        <v>1495</v>
      </c>
      <c r="C847" s="268" t="s">
        <v>2084</v>
      </c>
      <c r="D847" s="268" t="s">
        <v>2085</v>
      </c>
      <c r="E847" s="268" t="s">
        <v>1430</v>
      </c>
      <c r="F847" s="353">
        <v>29695.84</v>
      </c>
      <c r="G847" s="354">
        <v>1884.076386055375</v>
      </c>
    </row>
    <row r="848" spans="1:7" x14ac:dyDescent="0.2">
      <c r="A848" s="268" t="s">
        <v>1422</v>
      </c>
      <c r="B848" s="268" t="s">
        <v>1495</v>
      </c>
      <c r="C848" s="268" t="s">
        <v>2084</v>
      </c>
      <c r="D848" s="268" t="s">
        <v>2085</v>
      </c>
      <c r="E848" s="268" t="s">
        <v>1432</v>
      </c>
      <c r="F848" s="353">
        <v>257546.3</v>
      </c>
      <c r="G848" s="354">
        <v>16340.231565967941</v>
      </c>
    </row>
    <row r="849" spans="1:7" x14ac:dyDescent="0.2">
      <c r="A849" s="268" t="s">
        <v>1422</v>
      </c>
      <c r="B849" s="268" t="s">
        <v>1495</v>
      </c>
      <c r="C849" s="268" t="s">
        <v>2086</v>
      </c>
      <c r="D849" s="268" t="s">
        <v>2087</v>
      </c>
      <c r="E849" s="268" t="s">
        <v>1428</v>
      </c>
      <c r="F849" s="353">
        <v>122.9</v>
      </c>
      <c r="G849" s="354">
        <v>7.7974890707319817</v>
      </c>
    </row>
    <row r="850" spans="1:7" x14ac:dyDescent="0.2">
      <c r="A850" s="268" t="s">
        <v>1422</v>
      </c>
      <c r="B850" s="268" t="s">
        <v>1495</v>
      </c>
      <c r="C850" s="268" t="s">
        <v>2086</v>
      </c>
      <c r="D850" s="268" t="s">
        <v>2087</v>
      </c>
      <c r="E850" s="268" t="s">
        <v>1430</v>
      </c>
      <c r="F850" s="353">
        <v>16792.789999999997</v>
      </c>
      <c r="G850" s="354">
        <v>1065.4320300414749</v>
      </c>
    </row>
    <row r="851" spans="1:7" x14ac:dyDescent="0.2">
      <c r="A851" s="268" t="s">
        <v>1422</v>
      </c>
      <c r="B851" s="268" t="s">
        <v>1495</v>
      </c>
      <c r="C851" s="268" t="s">
        <v>2086</v>
      </c>
      <c r="D851" s="268" t="s">
        <v>2087</v>
      </c>
      <c r="E851" s="268" t="s">
        <v>1432</v>
      </c>
      <c r="F851" s="353">
        <v>502375.25</v>
      </c>
      <c r="G851" s="354">
        <v>31873.600661360837</v>
      </c>
    </row>
    <row r="852" spans="1:7" x14ac:dyDescent="0.2">
      <c r="A852" s="268" t="s">
        <v>1422</v>
      </c>
      <c r="B852" s="268" t="s">
        <v>1495</v>
      </c>
      <c r="C852" s="268" t="s">
        <v>2088</v>
      </c>
      <c r="D852" s="268" t="s">
        <v>2089</v>
      </c>
      <c r="E852" s="268" t="s">
        <v>1428</v>
      </c>
      <c r="F852" s="353">
        <v>187.55</v>
      </c>
      <c r="G852" s="354">
        <v>11.899260172626388</v>
      </c>
    </row>
    <row r="853" spans="1:7" x14ac:dyDescent="0.2">
      <c r="A853" s="268" t="s">
        <v>1422</v>
      </c>
      <c r="B853" s="268" t="s">
        <v>1495</v>
      </c>
      <c r="C853" s="268" t="s">
        <v>2088</v>
      </c>
      <c r="D853" s="268" t="s">
        <v>2089</v>
      </c>
      <c r="E853" s="268" t="s">
        <v>1430</v>
      </c>
      <c r="F853" s="353">
        <v>21780.640000000003</v>
      </c>
      <c r="G853" s="354">
        <v>1381.8901737473379</v>
      </c>
    </row>
    <row r="854" spans="1:7" x14ac:dyDescent="0.2">
      <c r="A854" s="268" t="s">
        <v>1422</v>
      </c>
      <c r="B854" s="268" t="s">
        <v>1495</v>
      </c>
      <c r="C854" s="268" t="s">
        <v>2088</v>
      </c>
      <c r="D854" s="268" t="s">
        <v>2089</v>
      </c>
      <c r="E854" s="268" t="s">
        <v>1432</v>
      </c>
      <c r="F854" s="353">
        <v>240393.05000000002</v>
      </c>
      <c r="G854" s="354">
        <v>15251.929862123083</v>
      </c>
    </row>
    <row r="855" spans="1:7" x14ac:dyDescent="0.2">
      <c r="A855" s="268" t="s">
        <v>1422</v>
      </c>
      <c r="B855" s="268" t="s">
        <v>1495</v>
      </c>
      <c r="C855" s="268" t="s">
        <v>2090</v>
      </c>
      <c r="D855" s="268" t="s">
        <v>2091</v>
      </c>
      <c r="E855" s="268" t="s">
        <v>1428</v>
      </c>
      <c r="F855" s="353">
        <v>6.91</v>
      </c>
      <c r="G855" s="354">
        <v>0.43841049209729854</v>
      </c>
    </row>
    <row r="856" spans="1:7" x14ac:dyDescent="0.2">
      <c r="A856" s="268" t="s">
        <v>1422</v>
      </c>
      <c r="B856" s="268" t="s">
        <v>1495</v>
      </c>
      <c r="C856" s="268" t="s">
        <v>2090</v>
      </c>
      <c r="D856" s="268" t="s">
        <v>2091</v>
      </c>
      <c r="E856" s="268" t="s">
        <v>1430</v>
      </c>
      <c r="F856" s="353">
        <v>841.17</v>
      </c>
      <c r="G856" s="354">
        <v>53.368705302096181</v>
      </c>
    </row>
    <row r="857" spans="1:7" x14ac:dyDescent="0.2">
      <c r="A857" s="268" t="s">
        <v>1422</v>
      </c>
      <c r="B857" s="268" t="s">
        <v>1495</v>
      </c>
      <c r="C857" s="268" t="s">
        <v>2090</v>
      </c>
      <c r="D857" s="268" t="s">
        <v>2091</v>
      </c>
      <c r="E857" s="268" t="s">
        <v>1432</v>
      </c>
      <c r="F857" s="353">
        <v>10451.14</v>
      </c>
      <c r="G857" s="354">
        <v>663.08095953368456</v>
      </c>
    </row>
    <row r="858" spans="1:7" x14ac:dyDescent="0.2">
      <c r="A858" s="268" t="s">
        <v>1422</v>
      </c>
      <c r="B858" s="268" t="s">
        <v>1495</v>
      </c>
      <c r="C858" s="268" t="s">
        <v>2092</v>
      </c>
      <c r="D858" s="268" t="s">
        <v>2093</v>
      </c>
      <c r="E858" s="268" t="s">
        <v>1428</v>
      </c>
      <c r="F858" s="353">
        <v>198.66</v>
      </c>
      <c r="G858" s="354">
        <v>12.604143033292232</v>
      </c>
    </row>
    <row r="859" spans="1:7" x14ac:dyDescent="0.2">
      <c r="A859" s="268" t="s">
        <v>1422</v>
      </c>
      <c r="B859" s="268" t="s">
        <v>1495</v>
      </c>
      <c r="C859" s="268" t="s">
        <v>2092</v>
      </c>
      <c r="D859" s="268" t="s">
        <v>2093</v>
      </c>
      <c r="E859" s="268" t="s">
        <v>1430</v>
      </c>
      <c r="F859" s="353">
        <v>28928.309999999998</v>
      </c>
      <c r="G859" s="354">
        <v>1835.3798296155139</v>
      </c>
    </row>
    <row r="860" spans="1:7" x14ac:dyDescent="0.2">
      <c r="A860" s="268" t="s">
        <v>1422</v>
      </c>
      <c r="B860" s="268" t="s">
        <v>1495</v>
      </c>
      <c r="C860" s="268" t="s">
        <v>2092</v>
      </c>
      <c r="D860" s="268" t="s">
        <v>2093</v>
      </c>
      <c r="E860" s="268" t="s">
        <v>1432</v>
      </c>
      <c r="F860" s="353">
        <v>803412.4600000002</v>
      </c>
      <c r="G860" s="354">
        <v>50973.147893733898</v>
      </c>
    </row>
    <row r="861" spans="1:7" x14ac:dyDescent="0.2">
      <c r="A861" s="268" t="s">
        <v>1422</v>
      </c>
      <c r="B861" s="268" t="s">
        <v>1495</v>
      </c>
      <c r="C861" s="268" t="s">
        <v>2094</v>
      </c>
      <c r="D861" s="268" t="s">
        <v>2095</v>
      </c>
      <c r="E861" s="268" t="s">
        <v>1428</v>
      </c>
      <c r="F861" s="353">
        <v>175.36</v>
      </c>
      <c r="G861" s="354">
        <v>11.125855845757204</v>
      </c>
    </row>
    <row r="862" spans="1:7" x14ac:dyDescent="0.2">
      <c r="A862" s="268" t="s">
        <v>1422</v>
      </c>
      <c r="B862" s="268" t="s">
        <v>1495</v>
      </c>
      <c r="C862" s="268" t="s">
        <v>2094</v>
      </c>
      <c r="D862" s="268" t="s">
        <v>2095</v>
      </c>
      <c r="E862" s="268" t="s">
        <v>1430</v>
      </c>
      <c r="F862" s="353">
        <v>21972.98</v>
      </c>
      <c r="G862" s="354">
        <v>1394.0933393117364</v>
      </c>
    </row>
    <row r="863" spans="1:7" x14ac:dyDescent="0.2">
      <c r="A863" s="268" t="s">
        <v>1422</v>
      </c>
      <c r="B863" s="268" t="s">
        <v>1495</v>
      </c>
      <c r="C863" s="268" t="s">
        <v>2094</v>
      </c>
      <c r="D863" s="268" t="s">
        <v>2095</v>
      </c>
      <c r="E863" s="268" t="s">
        <v>1432</v>
      </c>
      <c r="F863" s="353">
        <v>250150.09999999998</v>
      </c>
      <c r="G863" s="354">
        <v>15870.973724918731</v>
      </c>
    </row>
    <row r="864" spans="1:7" x14ac:dyDescent="0.2">
      <c r="A864" s="268" t="s">
        <v>1422</v>
      </c>
      <c r="B864" s="268" t="s">
        <v>1495</v>
      </c>
      <c r="C864" s="268" t="s">
        <v>2096</v>
      </c>
      <c r="D864" s="268" t="s">
        <v>2097</v>
      </c>
      <c r="E864" s="268" t="s">
        <v>1428</v>
      </c>
      <c r="F864" s="353">
        <v>27.62</v>
      </c>
      <c r="G864" s="354">
        <v>1.7523730523483916</v>
      </c>
    </row>
    <row r="865" spans="1:7" x14ac:dyDescent="0.2">
      <c r="A865" s="268" t="s">
        <v>1422</v>
      </c>
      <c r="B865" s="268" t="s">
        <v>1495</v>
      </c>
      <c r="C865" s="268" t="s">
        <v>2096</v>
      </c>
      <c r="D865" s="268" t="s">
        <v>2097</v>
      </c>
      <c r="E865" s="268" t="s">
        <v>1430</v>
      </c>
      <c r="F865" s="353">
        <v>3991.13</v>
      </c>
      <c r="G865" s="354">
        <v>253.2204438964242</v>
      </c>
    </row>
    <row r="866" spans="1:7" x14ac:dyDescent="0.2">
      <c r="A866" s="268" t="s">
        <v>1422</v>
      </c>
      <c r="B866" s="268" t="s">
        <v>1495</v>
      </c>
      <c r="C866" s="268" t="s">
        <v>2096</v>
      </c>
      <c r="D866" s="268" t="s">
        <v>2097</v>
      </c>
      <c r="E866" s="268" t="s">
        <v>1432</v>
      </c>
      <c r="F866" s="353">
        <v>52225.82</v>
      </c>
      <c r="G866" s="354">
        <v>3313.5090371034639</v>
      </c>
    </row>
    <row r="867" spans="1:7" x14ac:dyDescent="0.2">
      <c r="A867" s="268" t="s">
        <v>1422</v>
      </c>
      <c r="B867" s="268" t="s">
        <v>1495</v>
      </c>
      <c r="C867" s="268" t="s">
        <v>259</v>
      </c>
      <c r="D867" s="268" t="s">
        <v>2098</v>
      </c>
      <c r="E867" s="268" t="s">
        <v>1428</v>
      </c>
      <c r="F867" s="353">
        <v>8.06</v>
      </c>
      <c r="G867" s="354">
        <v>0.51137316444344816</v>
      </c>
    </row>
    <row r="868" spans="1:7" x14ac:dyDescent="0.2">
      <c r="A868" s="268" t="s">
        <v>1422</v>
      </c>
      <c r="B868" s="268" t="s">
        <v>1495</v>
      </c>
      <c r="C868" s="268" t="s">
        <v>259</v>
      </c>
      <c r="D868" s="268" t="s">
        <v>2098</v>
      </c>
      <c r="E868" s="268" t="s">
        <v>1430</v>
      </c>
      <c r="F868" s="353">
        <v>929.47</v>
      </c>
      <c r="G868" s="354">
        <v>58.970969622239664</v>
      </c>
    </row>
    <row r="869" spans="1:7" x14ac:dyDescent="0.2">
      <c r="A869" s="268" t="s">
        <v>1422</v>
      </c>
      <c r="B869" s="268" t="s">
        <v>1495</v>
      </c>
      <c r="C869" s="268" t="s">
        <v>259</v>
      </c>
      <c r="D869" s="268" t="s">
        <v>2098</v>
      </c>
      <c r="E869" s="268" t="s">
        <v>1432</v>
      </c>
      <c r="F869" s="353">
        <v>9890.8100000000013</v>
      </c>
      <c r="G869" s="354">
        <v>627.53037327653863</v>
      </c>
    </row>
    <row r="870" spans="1:7" x14ac:dyDescent="0.2">
      <c r="A870" s="268" t="s">
        <v>1422</v>
      </c>
      <c r="B870" s="268" t="s">
        <v>1495</v>
      </c>
      <c r="C870" s="268" t="s">
        <v>2099</v>
      </c>
      <c r="D870" s="268" t="s">
        <v>2100</v>
      </c>
      <c r="E870" s="268" t="s">
        <v>1428</v>
      </c>
      <c r="F870" s="353">
        <v>10.26</v>
      </c>
      <c r="G870" s="354">
        <v>0.65095392893173409</v>
      </c>
    </row>
    <row r="871" spans="1:7" x14ac:dyDescent="0.2">
      <c r="A871" s="268" t="s">
        <v>1422</v>
      </c>
      <c r="B871" s="268" t="s">
        <v>1495</v>
      </c>
      <c r="C871" s="268" t="s">
        <v>2099</v>
      </c>
      <c r="D871" s="268" t="s">
        <v>2100</v>
      </c>
      <c r="E871" s="268" t="s">
        <v>1430</v>
      </c>
      <c r="F871" s="353">
        <v>1374.1499999999999</v>
      </c>
      <c r="G871" s="354">
        <v>87.184048873444681</v>
      </c>
    </row>
    <row r="872" spans="1:7" x14ac:dyDescent="0.2">
      <c r="A872" s="268" t="s">
        <v>1422</v>
      </c>
      <c r="B872" s="268" t="s">
        <v>1495</v>
      </c>
      <c r="C872" s="268" t="s">
        <v>2099</v>
      </c>
      <c r="D872" s="268" t="s">
        <v>2100</v>
      </c>
      <c r="E872" s="268" t="s">
        <v>1432</v>
      </c>
      <c r="F872" s="353">
        <v>24314.739999999998</v>
      </c>
      <c r="G872" s="354">
        <v>1542.6681806972313</v>
      </c>
    </row>
    <row r="873" spans="1:7" x14ac:dyDescent="0.2">
      <c r="A873" s="268" t="s">
        <v>1422</v>
      </c>
      <c r="B873" s="268" t="s">
        <v>1495</v>
      </c>
      <c r="C873" s="268" t="s">
        <v>257</v>
      </c>
      <c r="D873" s="268" t="s">
        <v>256</v>
      </c>
      <c r="E873" s="268" t="s">
        <v>1428</v>
      </c>
      <c r="F873" s="353">
        <v>4.32</v>
      </c>
      <c r="G873" s="354">
        <v>0.27408586481336178</v>
      </c>
    </row>
    <row r="874" spans="1:7" x14ac:dyDescent="0.2">
      <c r="A874" s="268" t="s">
        <v>1422</v>
      </c>
      <c r="B874" s="268" t="s">
        <v>1495</v>
      </c>
      <c r="C874" s="268" t="s">
        <v>257</v>
      </c>
      <c r="D874" s="268" t="s">
        <v>256</v>
      </c>
      <c r="E874" s="268" t="s">
        <v>1430</v>
      </c>
      <c r="F874" s="353">
        <v>541.68000000000006</v>
      </c>
      <c r="G874" s="354">
        <v>34.367322049097638</v>
      </c>
    </row>
    <row r="875" spans="1:7" x14ac:dyDescent="0.2">
      <c r="A875" s="268" t="s">
        <v>1422</v>
      </c>
      <c r="B875" s="268" t="s">
        <v>1495</v>
      </c>
      <c r="C875" s="268" t="s">
        <v>257</v>
      </c>
      <c r="D875" s="268" t="s">
        <v>256</v>
      </c>
      <c r="E875" s="268" t="s">
        <v>1432</v>
      </c>
      <c r="F875" s="353">
        <v>7407.77</v>
      </c>
      <c r="G875" s="354">
        <v>469.99190897881408</v>
      </c>
    </row>
    <row r="876" spans="1:7" x14ac:dyDescent="0.2">
      <c r="A876" s="268" t="s">
        <v>1422</v>
      </c>
      <c r="B876" s="268" t="s">
        <v>1495</v>
      </c>
      <c r="C876" s="268" t="s">
        <v>2101</v>
      </c>
      <c r="D876" s="268" t="s">
        <v>2102</v>
      </c>
      <c r="E876" s="268" t="s">
        <v>1428</v>
      </c>
      <c r="F876" s="353">
        <v>0.67</v>
      </c>
      <c r="G876" s="354">
        <v>4.2508687366887128E-2</v>
      </c>
    </row>
    <row r="877" spans="1:7" x14ac:dyDescent="0.2">
      <c r="A877" s="268" t="s">
        <v>1422</v>
      </c>
      <c r="B877" s="268" t="s">
        <v>1495</v>
      </c>
      <c r="C877" s="268" t="s">
        <v>2101</v>
      </c>
      <c r="D877" s="268" t="s">
        <v>2102</v>
      </c>
      <c r="E877" s="268" t="s">
        <v>1430</v>
      </c>
      <c r="F877" s="353">
        <v>69.84</v>
      </c>
      <c r="G877" s="354">
        <v>4.4310548144826818</v>
      </c>
    </row>
    <row r="878" spans="1:7" x14ac:dyDescent="0.2">
      <c r="A878" s="268" t="s">
        <v>1422</v>
      </c>
      <c r="B878" s="268" t="s">
        <v>1495</v>
      </c>
      <c r="C878" s="268" t="s">
        <v>2101</v>
      </c>
      <c r="D878" s="268" t="s">
        <v>2102</v>
      </c>
      <c r="E878" s="268" t="s">
        <v>1432</v>
      </c>
      <c r="F878" s="353">
        <v>7214.23</v>
      </c>
      <c r="G878" s="354">
        <v>457.71260845196724</v>
      </c>
    </row>
    <row r="879" spans="1:7" x14ac:dyDescent="0.2">
      <c r="A879" s="268" t="s">
        <v>1422</v>
      </c>
      <c r="B879" s="268" t="s">
        <v>1495</v>
      </c>
      <c r="C879" s="268" t="s">
        <v>2103</v>
      </c>
      <c r="D879" s="268" t="s">
        <v>2104</v>
      </c>
      <c r="E879" s="268" t="s">
        <v>1428</v>
      </c>
      <c r="F879" s="353">
        <v>1.06</v>
      </c>
      <c r="G879" s="354">
        <v>6.7252550162537839E-2</v>
      </c>
    </row>
    <row r="880" spans="1:7" x14ac:dyDescent="0.2">
      <c r="A880" s="268" t="s">
        <v>1422</v>
      </c>
      <c r="B880" s="268" t="s">
        <v>1495</v>
      </c>
      <c r="C880" s="268" t="s">
        <v>2103</v>
      </c>
      <c r="D880" s="268" t="s">
        <v>2104</v>
      </c>
      <c r="E880" s="268" t="s">
        <v>1430</v>
      </c>
      <c r="F880" s="353">
        <v>107.13</v>
      </c>
      <c r="G880" s="354">
        <v>6.79694877255913</v>
      </c>
    </row>
    <row r="881" spans="1:7" x14ac:dyDescent="0.2">
      <c r="A881" s="268" t="s">
        <v>1422</v>
      </c>
      <c r="B881" s="268" t="s">
        <v>1495</v>
      </c>
      <c r="C881" s="268" t="s">
        <v>2103</v>
      </c>
      <c r="D881" s="268" t="s">
        <v>2104</v>
      </c>
      <c r="E881" s="268" t="s">
        <v>1432</v>
      </c>
      <c r="F881" s="353">
        <v>623.52</v>
      </c>
      <c r="G881" s="354">
        <v>39.559726488061877</v>
      </c>
    </row>
    <row r="882" spans="1:7" x14ac:dyDescent="0.2">
      <c r="A882" s="268" t="s">
        <v>1422</v>
      </c>
      <c r="B882" s="268" t="s">
        <v>1495</v>
      </c>
      <c r="C882" s="268" t="s">
        <v>255</v>
      </c>
      <c r="D882" s="268" t="s">
        <v>254</v>
      </c>
      <c r="E882" s="268" t="s">
        <v>1428</v>
      </c>
      <c r="F882" s="353">
        <v>253.06</v>
      </c>
      <c r="G882" s="354">
        <v>16.055594664275308</v>
      </c>
    </row>
    <row r="883" spans="1:7" x14ac:dyDescent="0.2">
      <c r="A883" s="268" t="s">
        <v>1422</v>
      </c>
      <c r="B883" s="268" t="s">
        <v>1495</v>
      </c>
      <c r="C883" s="268" t="s">
        <v>255</v>
      </c>
      <c r="D883" s="268" t="s">
        <v>254</v>
      </c>
      <c r="E883" s="268" t="s">
        <v>1430</v>
      </c>
      <c r="F883" s="353">
        <v>38978.439999999995</v>
      </c>
      <c r="G883" s="354">
        <v>2473.0183880730856</v>
      </c>
    </row>
    <row r="884" spans="1:7" x14ac:dyDescent="0.2">
      <c r="A884" s="268" t="s">
        <v>1422</v>
      </c>
      <c r="B884" s="268" t="s">
        <v>1495</v>
      </c>
      <c r="C884" s="268" t="s">
        <v>255</v>
      </c>
      <c r="D884" s="268" t="s">
        <v>254</v>
      </c>
      <c r="E884" s="268" t="s">
        <v>1432</v>
      </c>
      <c r="F884" s="353">
        <v>886848.98999999987</v>
      </c>
      <c r="G884" s="354">
        <v>56266.845459029253</v>
      </c>
    </row>
    <row r="885" spans="1:7" x14ac:dyDescent="0.2">
      <c r="A885" s="268" t="s">
        <v>1422</v>
      </c>
      <c r="B885" s="268" t="s">
        <v>1495</v>
      </c>
      <c r="C885" s="268" t="s">
        <v>253</v>
      </c>
      <c r="D885" s="268" t="s">
        <v>252</v>
      </c>
      <c r="E885" s="268" t="s">
        <v>1428</v>
      </c>
      <c r="F885" s="353">
        <v>31.41</v>
      </c>
      <c r="G885" s="354">
        <v>1.9928326420804843</v>
      </c>
    </row>
    <row r="886" spans="1:7" x14ac:dyDescent="0.2">
      <c r="A886" s="268" t="s">
        <v>1422</v>
      </c>
      <c r="B886" s="268" t="s">
        <v>1495</v>
      </c>
      <c r="C886" s="268" t="s">
        <v>253</v>
      </c>
      <c r="D886" s="268" t="s">
        <v>252</v>
      </c>
      <c r="E886" s="268" t="s">
        <v>1430</v>
      </c>
      <c r="F886" s="353">
        <v>3281.76</v>
      </c>
      <c r="G886" s="354">
        <v>208.21389530321716</v>
      </c>
    </row>
    <row r="887" spans="1:7" x14ac:dyDescent="0.2">
      <c r="A887" s="268" t="s">
        <v>1422</v>
      </c>
      <c r="B887" s="268" t="s">
        <v>1495</v>
      </c>
      <c r="C887" s="268" t="s">
        <v>253</v>
      </c>
      <c r="D887" s="268" t="s">
        <v>252</v>
      </c>
      <c r="E887" s="268" t="s">
        <v>1432</v>
      </c>
      <c r="F887" s="353">
        <v>19028.349999999999</v>
      </c>
      <c r="G887" s="354">
        <v>1207.2689272503083</v>
      </c>
    </row>
    <row r="888" spans="1:7" x14ac:dyDescent="0.2">
      <c r="A888" s="268" t="s">
        <v>1422</v>
      </c>
      <c r="B888" s="268" t="s">
        <v>304</v>
      </c>
      <c r="C888" s="268" t="s">
        <v>2105</v>
      </c>
      <c r="D888" s="268" t="s">
        <v>2106</v>
      </c>
      <c r="E888" s="268" t="s">
        <v>1428</v>
      </c>
      <c r="F888" s="353">
        <v>918.76</v>
      </c>
      <c r="G888" s="354">
        <v>58.29146508238987</v>
      </c>
    </row>
    <row r="889" spans="1:7" x14ac:dyDescent="0.2">
      <c r="A889" s="268" t="s">
        <v>1422</v>
      </c>
      <c r="B889" s="268" t="s">
        <v>304</v>
      </c>
      <c r="C889" s="268" t="s">
        <v>2105</v>
      </c>
      <c r="D889" s="268" t="s">
        <v>2106</v>
      </c>
      <c r="E889" s="268" t="s">
        <v>1430</v>
      </c>
      <c r="F889" s="353">
        <v>131876.88</v>
      </c>
      <c r="G889" s="354">
        <v>8367.0344221499836</v>
      </c>
    </row>
    <row r="890" spans="1:7" x14ac:dyDescent="0.2">
      <c r="A890" s="268" t="s">
        <v>1422</v>
      </c>
      <c r="B890" s="268" t="s">
        <v>304</v>
      </c>
      <c r="C890" s="268" t="s">
        <v>2105</v>
      </c>
      <c r="D890" s="268" t="s">
        <v>2106</v>
      </c>
      <c r="E890" s="268" t="s">
        <v>1432</v>
      </c>
      <c r="F890" s="353">
        <v>910166.77</v>
      </c>
      <c r="G890" s="354">
        <v>57746.260712924566</v>
      </c>
    </row>
    <row r="891" spans="1:7" x14ac:dyDescent="0.2">
      <c r="A891" s="268" t="s">
        <v>1422</v>
      </c>
      <c r="B891" s="268" t="s">
        <v>304</v>
      </c>
      <c r="C891" s="268" t="s">
        <v>2107</v>
      </c>
      <c r="D891" s="268" t="s">
        <v>2108</v>
      </c>
      <c r="E891" s="268" t="s">
        <v>1428</v>
      </c>
      <c r="F891" s="353">
        <v>861.09</v>
      </c>
      <c r="G891" s="354">
        <v>54.632545678735575</v>
      </c>
    </row>
    <row r="892" spans="1:7" x14ac:dyDescent="0.2">
      <c r="A892" s="268" t="s">
        <v>1422</v>
      </c>
      <c r="B892" s="268" t="s">
        <v>304</v>
      </c>
      <c r="C892" s="268" t="s">
        <v>2107</v>
      </c>
      <c r="D892" s="268" t="s">
        <v>2108</v>
      </c>
      <c r="E892" s="268" t="s">
        <v>1430</v>
      </c>
      <c r="F892" s="353">
        <v>122295.3</v>
      </c>
      <c r="G892" s="354">
        <v>7759.1233942383151</v>
      </c>
    </row>
    <row r="893" spans="1:7" x14ac:dyDescent="0.2">
      <c r="A893" s="268" t="s">
        <v>1422</v>
      </c>
      <c r="B893" s="268" t="s">
        <v>304</v>
      </c>
      <c r="C893" s="268" t="s">
        <v>2107</v>
      </c>
      <c r="D893" s="268" t="s">
        <v>2108</v>
      </c>
      <c r="E893" s="268" t="s">
        <v>1432</v>
      </c>
      <c r="F893" s="353">
        <v>812251.52</v>
      </c>
      <c r="G893" s="354">
        <v>51533.949144714723</v>
      </c>
    </row>
    <row r="894" spans="1:7" x14ac:dyDescent="0.2">
      <c r="A894" s="268" t="s">
        <v>1422</v>
      </c>
      <c r="B894" s="268" t="s">
        <v>304</v>
      </c>
      <c r="C894" s="268" t="s">
        <v>2109</v>
      </c>
      <c r="D894" s="268" t="s">
        <v>2110</v>
      </c>
      <c r="E894" s="268" t="s">
        <v>1428</v>
      </c>
      <c r="F894" s="353">
        <v>422.7</v>
      </c>
      <c r="G894" s="354">
        <v>26.818540522362966</v>
      </c>
    </row>
    <row r="895" spans="1:7" x14ac:dyDescent="0.2">
      <c r="A895" s="268" t="s">
        <v>1422</v>
      </c>
      <c r="B895" s="268" t="s">
        <v>304</v>
      </c>
      <c r="C895" s="268" t="s">
        <v>2109</v>
      </c>
      <c r="D895" s="268" t="s">
        <v>2110</v>
      </c>
      <c r="E895" s="268" t="s">
        <v>1430</v>
      </c>
      <c r="F895" s="353">
        <v>62799.21</v>
      </c>
      <c r="G895" s="354">
        <v>3984.3462459365542</v>
      </c>
    </row>
    <row r="896" spans="1:7" x14ac:dyDescent="0.2">
      <c r="A896" s="268" t="s">
        <v>1422</v>
      </c>
      <c r="B896" s="268" t="s">
        <v>304</v>
      </c>
      <c r="C896" s="268" t="s">
        <v>2109</v>
      </c>
      <c r="D896" s="268" t="s">
        <v>2110</v>
      </c>
      <c r="E896" s="268" t="s">
        <v>1432</v>
      </c>
      <c r="F896" s="353">
        <v>537317.80000000005</v>
      </c>
      <c r="G896" s="354">
        <v>34090.558771438184</v>
      </c>
    </row>
    <row r="897" spans="1:7" x14ac:dyDescent="0.2">
      <c r="A897" s="268" t="s">
        <v>1422</v>
      </c>
      <c r="B897" s="268" t="s">
        <v>304</v>
      </c>
      <c r="C897" s="268" t="s">
        <v>2111</v>
      </c>
      <c r="D897" s="268" t="s">
        <v>2112</v>
      </c>
      <c r="E897" s="268" t="s">
        <v>1432</v>
      </c>
      <c r="F897" s="353">
        <v>403945.06</v>
      </c>
      <c r="G897" s="354">
        <v>25628.618311848448</v>
      </c>
    </row>
    <row r="898" spans="1:7" x14ac:dyDescent="0.2">
      <c r="A898" s="268" t="s">
        <v>1422</v>
      </c>
      <c r="B898" s="268" t="s">
        <v>304</v>
      </c>
      <c r="C898" s="268" t="s">
        <v>2113</v>
      </c>
      <c r="D898" s="268" t="s">
        <v>2114</v>
      </c>
      <c r="E898" s="268" t="s">
        <v>1428</v>
      </c>
      <c r="F898" s="353">
        <v>605.19000000000005</v>
      </c>
      <c r="G898" s="354">
        <v>38.396764936666301</v>
      </c>
    </row>
    <row r="899" spans="1:7" x14ac:dyDescent="0.2">
      <c r="A899" s="268" t="s">
        <v>1422</v>
      </c>
      <c r="B899" s="268" t="s">
        <v>304</v>
      </c>
      <c r="C899" s="268" t="s">
        <v>2113</v>
      </c>
      <c r="D899" s="268" t="s">
        <v>2114</v>
      </c>
      <c r="E899" s="268" t="s">
        <v>1430</v>
      </c>
      <c r="F899" s="353">
        <v>83546.240000000005</v>
      </c>
      <c r="G899" s="354">
        <v>5300.6582042371938</v>
      </c>
    </row>
    <row r="900" spans="1:7" x14ac:dyDescent="0.2">
      <c r="A900" s="268" t="s">
        <v>1422</v>
      </c>
      <c r="B900" s="268" t="s">
        <v>304</v>
      </c>
      <c r="C900" s="268" t="s">
        <v>2113</v>
      </c>
      <c r="D900" s="268" t="s">
        <v>2114</v>
      </c>
      <c r="E900" s="268" t="s">
        <v>1432</v>
      </c>
      <c r="F900" s="353">
        <v>748125.26</v>
      </c>
      <c r="G900" s="354">
        <v>47465.407147180813</v>
      </c>
    </row>
    <row r="901" spans="1:7" x14ac:dyDescent="0.2">
      <c r="A901" s="268" t="s">
        <v>1422</v>
      </c>
      <c r="B901" s="268" t="s">
        <v>304</v>
      </c>
      <c r="C901" s="268" t="s">
        <v>2115</v>
      </c>
      <c r="D901" s="268" t="s">
        <v>2116</v>
      </c>
      <c r="E901" s="268" t="s">
        <v>1428</v>
      </c>
      <c r="F901" s="353">
        <v>350.22</v>
      </c>
      <c r="G901" s="354">
        <v>22.219988790494341</v>
      </c>
    </row>
    <row r="902" spans="1:7" x14ac:dyDescent="0.2">
      <c r="A902" s="268" t="s">
        <v>1422</v>
      </c>
      <c r="B902" s="268" t="s">
        <v>304</v>
      </c>
      <c r="C902" s="268" t="s">
        <v>2115</v>
      </c>
      <c r="D902" s="268" t="s">
        <v>2116</v>
      </c>
      <c r="E902" s="268" t="s">
        <v>1430</v>
      </c>
      <c r="F902" s="353">
        <v>49649.16</v>
      </c>
      <c r="G902" s="354">
        <v>3150.0307768187427</v>
      </c>
    </row>
    <row r="903" spans="1:7" x14ac:dyDescent="0.2">
      <c r="A903" s="268" t="s">
        <v>1422</v>
      </c>
      <c r="B903" s="268" t="s">
        <v>304</v>
      </c>
      <c r="C903" s="268" t="s">
        <v>2115</v>
      </c>
      <c r="D903" s="268" t="s">
        <v>2116</v>
      </c>
      <c r="E903" s="268" t="s">
        <v>1432</v>
      </c>
      <c r="F903" s="353">
        <v>312370.52999999997</v>
      </c>
      <c r="G903" s="354">
        <v>19818.598809550498</v>
      </c>
    </row>
    <row r="904" spans="1:7" x14ac:dyDescent="0.2">
      <c r="A904" s="268" t="s">
        <v>1422</v>
      </c>
      <c r="B904" s="268" t="s">
        <v>304</v>
      </c>
      <c r="C904" s="268" t="s">
        <v>2117</v>
      </c>
      <c r="D904" s="268" t="s">
        <v>2118</v>
      </c>
      <c r="E904" s="268" t="s">
        <v>1428</v>
      </c>
      <c r="F904" s="353">
        <v>114.81</v>
      </c>
      <c r="G904" s="354">
        <v>7.284212532227329</v>
      </c>
    </row>
    <row r="905" spans="1:7" x14ac:dyDescent="0.2">
      <c r="A905" s="268" t="s">
        <v>1422</v>
      </c>
      <c r="B905" s="268" t="s">
        <v>304</v>
      </c>
      <c r="C905" s="268" t="s">
        <v>2117</v>
      </c>
      <c r="D905" s="268" t="s">
        <v>2118</v>
      </c>
      <c r="E905" s="268" t="s">
        <v>1430</v>
      </c>
      <c r="F905" s="353">
        <v>11843.65</v>
      </c>
      <c r="G905" s="354">
        <v>751.429873332586</v>
      </c>
    </row>
    <row r="906" spans="1:7" x14ac:dyDescent="0.2">
      <c r="A906" s="268" t="s">
        <v>1422</v>
      </c>
      <c r="B906" s="268" t="s">
        <v>304</v>
      </c>
      <c r="C906" s="268" t="s">
        <v>2117</v>
      </c>
      <c r="D906" s="268" t="s">
        <v>2118</v>
      </c>
      <c r="E906" s="268" t="s">
        <v>1432</v>
      </c>
      <c r="F906" s="353">
        <v>444541.58999999997</v>
      </c>
      <c r="G906" s="354">
        <v>28204.297717744648</v>
      </c>
    </row>
    <row r="907" spans="1:7" x14ac:dyDescent="0.2">
      <c r="A907" s="268" t="s">
        <v>1422</v>
      </c>
      <c r="B907" s="268" t="s">
        <v>304</v>
      </c>
      <c r="C907" s="268" t="s">
        <v>2119</v>
      </c>
      <c r="D907" s="268" t="s">
        <v>2120</v>
      </c>
      <c r="E907" s="268" t="s">
        <v>1428</v>
      </c>
      <c r="F907" s="353">
        <v>152.83000000000001</v>
      </c>
      <c r="G907" s="354">
        <v>9.6964219257930733</v>
      </c>
    </row>
    <row r="908" spans="1:7" x14ac:dyDescent="0.2">
      <c r="A908" s="268" t="s">
        <v>1422</v>
      </c>
      <c r="B908" s="268" t="s">
        <v>304</v>
      </c>
      <c r="C908" s="268" t="s">
        <v>2119</v>
      </c>
      <c r="D908" s="268" t="s">
        <v>2120</v>
      </c>
      <c r="E908" s="268" t="s">
        <v>1430</v>
      </c>
      <c r="F908" s="353">
        <v>21742.59</v>
      </c>
      <c r="G908" s="354">
        <v>1379.4760609797108</v>
      </c>
    </row>
    <row r="909" spans="1:7" x14ac:dyDescent="0.2">
      <c r="A909" s="268" t="s">
        <v>1422</v>
      </c>
      <c r="B909" s="268" t="s">
        <v>304</v>
      </c>
      <c r="C909" s="268" t="s">
        <v>2119</v>
      </c>
      <c r="D909" s="268" t="s">
        <v>2120</v>
      </c>
      <c r="E909" s="268" t="s">
        <v>1432</v>
      </c>
      <c r="F909" s="353">
        <v>221965.36</v>
      </c>
      <c r="G909" s="354">
        <v>14082.770290326196</v>
      </c>
    </row>
    <row r="910" spans="1:7" x14ac:dyDescent="0.2">
      <c r="A910" s="268" t="s">
        <v>1422</v>
      </c>
      <c r="B910" s="268" t="s">
        <v>304</v>
      </c>
      <c r="C910" s="268" t="s">
        <v>2121</v>
      </c>
      <c r="D910" s="268" t="s">
        <v>2122</v>
      </c>
      <c r="E910" s="268" t="s">
        <v>1428</v>
      </c>
      <c r="F910" s="353">
        <v>471.76</v>
      </c>
      <c r="G910" s="354">
        <v>29.931191570451745</v>
      </c>
    </row>
    <row r="911" spans="1:7" x14ac:dyDescent="0.2">
      <c r="A911" s="268" t="s">
        <v>1422</v>
      </c>
      <c r="B911" s="268" t="s">
        <v>304</v>
      </c>
      <c r="C911" s="268" t="s">
        <v>2121</v>
      </c>
      <c r="D911" s="268" t="s">
        <v>2122</v>
      </c>
      <c r="E911" s="268" t="s">
        <v>1430</v>
      </c>
      <c r="F911" s="353">
        <v>64604.91</v>
      </c>
      <c r="G911" s="354">
        <v>4098.9103306804172</v>
      </c>
    </row>
    <row r="912" spans="1:7" x14ac:dyDescent="0.2">
      <c r="A912" s="268" t="s">
        <v>1422</v>
      </c>
      <c r="B912" s="268" t="s">
        <v>304</v>
      </c>
      <c r="C912" s="268" t="s">
        <v>2121</v>
      </c>
      <c r="D912" s="268" t="s">
        <v>2122</v>
      </c>
      <c r="E912" s="268" t="s">
        <v>1432</v>
      </c>
      <c r="F912" s="353">
        <v>417062.22000000003</v>
      </c>
      <c r="G912" s="354">
        <v>26460.847048537162</v>
      </c>
    </row>
    <row r="913" spans="1:7" x14ac:dyDescent="0.2">
      <c r="A913" s="268" t="s">
        <v>1422</v>
      </c>
      <c r="B913" s="268" t="s">
        <v>304</v>
      </c>
      <c r="C913" s="268" t="s">
        <v>2123</v>
      </c>
      <c r="D913" s="268" t="s">
        <v>2124</v>
      </c>
      <c r="E913" s="268" t="s">
        <v>1428</v>
      </c>
      <c r="F913" s="353">
        <v>228.49</v>
      </c>
      <c r="G913" s="354">
        <v>14.496731308149313</v>
      </c>
    </row>
    <row r="914" spans="1:7" x14ac:dyDescent="0.2">
      <c r="A914" s="268" t="s">
        <v>1422</v>
      </c>
      <c r="B914" s="268" t="s">
        <v>304</v>
      </c>
      <c r="C914" s="268" t="s">
        <v>2123</v>
      </c>
      <c r="D914" s="268" t="s">
        <v>2124</v>
      </c>
      <c r="E914" s="268" t="s">
        <v>1430</v>
      </c>
      <c r="F914" s="353">
        <v>30819.69</v>
      </c>
      <c r="G914" s="354">
        <v>1955.3799506781752</v>
      </c>
    </row>
    <row r="915" spans="1:7" x14ac:dyDescent="0.2">
      <c r="A915" s="268" t="s">
        <v>1422</v>
      </c>
      <c r="B915" s="268" t="s">
        <v>304</v>
      </c>
      <c r="C915" s="268" t="s">
        <v>2123</v>
      </c>
      <c r="D915" s="268" t="s">
        <v>2124</v>
      </c>
      <c r="E915" s="268" t="s">
        <v>1432</v>
      </c>
      <c r="F915" s="353">
        <v>388983.45</v>
      </c>
      <c r="G915" s="354">
        <v>24679.366965586818</v>
      </c>
    </row>
    <row r="916" spans="1:7" x14ac:dyDescent="0.2">
      <c r="A916" s="268" t="s">
        <v>1422</v>
      </c>
      <c r="B916" s="268" t="s">
        <v>304</v>
      </c>
      <c r="C916" s="268" t="s">
        <v>2125</v>
      </c>
      <c r="D916" s="268" t="s">
        <v>2126</v>
      </c>
      <c r="E916" s="268" t="s">
        <v>1432</v>
      </c>
      <c r="F916" s="353">
        <v>1702016.35</v>
      </c>
      <c r="G916" s="354">
        <v>107985.79241116469</v>
      </c>
    </row>
    <row r="917" spans="1:7" x14ac:dyDescent="0.2">
      <c r="A917" s="268" t="s">
        <v>1422</v>
      </c>
      <c r="B917" s="268" t="s">
        <v>304</v>
      </c>
      <c r="C917" s="268" t="s">
        <v>2127</v>
      </c>
      <c r="D917" s="268" t="s">
        <v>2128</v>
      </c>
      <c r="E917" s="268" t="s">
        <v>1428</v>
      </c>
      <c r="F917" s="353">
        <v>2213.4499999999998</v>
      </c>
      <c r="G917" s="354">
        <v>140.4341105257258</v>
      </c>
    </row>
    <row r="918" spans="1:7" x14ac:dyDescent="0.2">
      <c r="A918" s="268" t="s">
        <v>1422</v>
      </c>
      <c r="B918" s="268" t="s">
        <v>304</v>
      </c>
      <c r="C918" s="268" t="s">
        <v>2127</v>
      </c>
      <c r="D918" s="268" t="s">
        <v>2128</v>
      </c>
      <c r="E918" s="268" t="s">
        <v>1430</v>
      </c>
      <c r="F918" s="353">
        <v>311910.2</v>
      </c>
      <c r="G918" s="354">
        <v>19789.392803497369</v>
      </c>
    </row>
    <row r="919" spans="1:7" x14ac:dyDescent="0.2">
      <c r="A919" s="268" t="s">
        <v>1422</v>
      </c>
      <c r="B919" s="268" t="s">
        <v>304</v>
      </c>
      <c r="C919" s="268" t="s">
        <v>2127</v>
      </c>
      <c r="D919" s="268" t="s">
        <v>2128</v>
      </c>
      <c r="E919" s="268" t="s">
        <v>1432</v>
      </c>
      <c r="F919" s="353">
        <v>6316405.3199999994</v>
      </c>
      <c r="G919" s="354">
        <v>400749.40153794416</v>
      </c>
    </row>
    <row r="920" spans="1:7" x14ac:dyDescent="0.2">
      <c r="A920" s="268" t="s">
        <v>1422</v>
      </c>
      <c r="B920" s="268" t="s">
        <v>304</v>
      </c>
      <c r="C920" s="268" t="s">
        <v>2129</v>
      </c>
      <c r="D920" s="268" t="s">
        <v>2130</v>
      </c>
      <c r="E920" s="268" t="s">
        <v>1428</v>
      </c>
      <c r="F920" s="353">
        <v>0.9</v>
      </c>
      <c r="G920" s="354">
        <v>5.710122183611703E-2</v>
      </c>
    </row>
    <row r="921" spans="1:7" x14ac:dyDescent="0.2">
      <c r="A921" s="268" t="s">
        <v>1422</v>
      </c>
      <c r="B921" s="268" t="s">
        <v>304</v>
      </c>
      <c r="C921" s="268" t="s">
        <v>2129</v>
      </c>
      <c r="D921" s="268" t="s">
        <v>2130</v>
      </c>
      <c r="E921" s="268" t="s">
        <v>1430</v>
      </c>
      <c r="F921" s="353">
        <v>92.6</v>
      </c>
      <c r="G921" s="354">
        <v>5.8750812689160412</v>
      </c>
    </row>
    <row r="922" spans="1:7" x14ac:dyDescent="0.2">
      <c r="A922" s="268" t="s">
        <v>1422</v>
      </c>
      <c r="B922" s="268" t="s">
        <v>304</v>
      </c>
      <c r="C922" s="268" t="s">
        <v>2129</v>
      </c>
      <c r="D922" s="268" t="s">
        <v>2130</v>
      </c>
      <c r="E922" s="268" t="s">
        <v>1432</v>
      </c>
      <c r="F922" s="353">
        <v>477.52</v>
      </c>
      <c r="G922" s="354">
        <v>30.296639390202891</v>
      </c>
    </row>
    <row r="923" spans="1:7" x14ac:dyDescent="0.2">
      <c r="A923" s="268" t="s">
        <v>1422</v>
      </c>
      <c r="B923" s="268" t="s">
        <v>304</v>
      </c>
      <c r="C923" s="268" t="s">
        <v>2131</v>
      </c>
      <c r="D923" s="268" t="s">
        <v>2132</v>
      </c>
      <c r="E923" s="268" t="s">
        <v>1428</v>
      </c>
      <c r="F923" s="353">
        <v>33.99</v>
      </c>
      <c r="G923" s="354">
        <v>2.1565228113440198</v>
      </c>
    </row>
    <row r="924" spans="1:7" x14ac:dyDescent="0.2">
      <c r="A924" s="268" t="s">
        <v>1422</v>
      </c>
      <c r="B924" s="268" t="s">
        <v>304</v>
      </c>
      <c r="C924" s="268" t="s">
        <v>2131</v>
      </c>
      <c r="D924" s="268" t="s">
        <v>2132</v>
      </c>
      <c r="E924" s="268" t="s">
        <v>1430</v>
      </c>
      <c r="F924" s="353">
        <v>3506.65</v>
      </c>
      <c r="G924" s="354">
        <v>222.482221724022</v>
      </c>
    </row>
    <row r="925" spans="1:7" x14ac:dyDescent="0.2">
      <c r="A925" s="268" t="s">
        <v>1422</v>
      </c>
      <c r="B925" s="268" t="s">
        <v>304</v>
      </c>
      <c r="C925" s="268" t="s">
        <v>2131</v>
      </c>
      <c r="D925" s="268" t="s">
        <v>2132</v>
      </c>
      <c r="E925" s="268" t="s">
        <v>1432</v>
      </c>
      <c r="F925" s="353">
        <v>22897.11</v>
      </c>
      <c r="G925" s="354">
        <v>1452.7255083510818</v>
      </c>
    </row>
    <row r="926" spans="1:7" x14ac:dyDescent="0.2">
      <c r="A926" s="268" t="s">
        <v>1422</v>
      </c>
      <c r="B926" s="268" t="s">
        <v>1520</v>
      </c>
      <c r="C926" s="268" t="s">
        <v>2133</v>
      </c>
      <c r="D926" s="268" t="s">
        <v>2134</v>
      </c>
      <c r="E926" s="268" t="s">
        <v>1428</v>
      </c>
      <c r="F926" s="353">
        <v>121.36</v>
      </c>
      <c r="G926" s="354">
        <v>7.699782535590181</v>
      </c>
    </row>
    <row r="927" spans="1:7" x14ac:dyDescent="0.2">
      <c r="A927" s="268" t="s">
        <v>1422</v>
      </c>
      <c r="B927" s="268" t="s">
        <v>1520</v>
      </c>
      <c r="C927" s="268" t="s">
        <v>2133</v>
      </c>
      <c r="D927" s="268" t="s">
        <v>2134</v>
      </c>
      <c r="E927" s="268" t="s">
        <v>1430</v>
      </c>
      <c r="F927" s="353">
        <v>18689.97</v>
      </c>
      <c r="G927" s="354">
        <v>1185.8001367559691</v>
      </c>
    </row>
    <row r="928" spans="1:7" x14ac:dyDescent="0.2">
      <c r="A928" s="268" t="s">
        <v>1422</v>
      </c>
      <c r="B928" s="268" t="s">
        <v>1520</v>
      </c>
      <c r="C928" s="268" t="s">
        <v>2133</v>
      </c>
      <c r="D928" s="268" t="s">
        <v>2134</v>
      </c>
      <c r="E928" s="268" t="s">
        <v>1432</v>
      </c>
      <c r="F928" s="353">
        <v>177539.88</v>
      </c>
      <c r="G928" s="354">
        <v>11264.160080708441</v>
      </c>
    </row>
    <row r="929" spans="1:7" x14ac:dyDescent="0.2">
      <c r="A929" s="268" t="s">
        <v>1422</v>
      </c>
      <c r="B929" s="268" t="s">
        <v>1520</v>
      </c>
      <c r="C929" s="268" t="s">
        <v>2135</v>
      </c>
      <c r="D929" s="268" t="s">
        <v>2136</v>
      </c>
      <c r="E929" s="268" t="s">
        <v>1428</v>
      </c>
      <c r="F929" s="353">
        <v>0.19</v>
      </c>
      <c r="G929" s="354">
        <v>1.2054702387624707E-2</v>
      </c>
    </row>
    <row r="930" spans="1:7" x14ac:dyDescent="0.2">
      <c r="A930" s="268" t="s">
        <v>1422</v>
      </c>
      <c r="B930" s="268" t="s">
        <v>1520</v>
      </c>
      <c r="C930" s="268" t="s">
        <v>2135</v>
      </c>
      <c r="D930" s="268" t="s">
        <v>2136</v>
      </c>
      <c r="E930" s="268" t="s">
        <v>1430</v>
      </c>
      <c r="F930" s="353">
        <v>8</v>
      </c>
      <c r="G930" s="354">
        <v>0.50756641632104027</v>
      </c>
    </row>
    <row r="931" spans="1:7" x14ac:dyDescent="0.2">
      <c r="A931" s="268" t="s">
        <v>1422</v>
      </c>
      <c r="B931" s="268" t="s">
        <v>1520</v>
      </c>
      <c r="C931" s="268" t="s">
        <v>2135</v>
      </c>
      <c r="D931" s="268" t="s">
        <v>2136</v>
      </c>
      <c r="E931" s="268" t="s">
        <v>1432</v>
      </c>
      <c r="F931" s="353">
        <v>7785.37</v>
      </c>
      <c r="G931" s="354">
        <v>493.94904382916718</v>
      </c>
    </row>
    <row r="932" spans="1:7" x14ac:dyDescent="0.2">
      <c r="A932" s="268" t="s">
        <v>1422</v>
      </c>
      <c r="B932" s="268" t="s">
        <v>2137</v>
      </c>
      <c r="C932" s="268" t="s">
        <v>2138</v>
      </c>
      <c r="D932" s="268" t="s">
        <v>2137</v>
      </c>
      <c r="E932" s="268" t="s">
        <v>1432</v>
      </c>
      <c r="F932" s="353">
        <v>4425.21</v>
      </c>
      <c r="G932" s="354">
        <v>280.76099764600383</v>
      </c>
    </row>
    <row r="933" spans="1:7" x14ac:dyDescent="0.2">
      <c r="A933" s="268" t="s">
        <v>1422</v>
      </c>
      <c r="B933" s="268" t="s">
        <v>2137</v>
      </c>
      <c r="C933" s="268" t="s">
        <v>2139</v>
      </c>
      <c r="D933" s="268" t="s">
        <v>2140</v>
      </c>
      <c r="E933" s="268" t="s">
        <v>1428</v>
      </c>
      <c r="F933" s="353">
        <v>137.82</v>
      </c>
      <c r="G933" s="354">
        <v>8.7441004371707205</v>
      </c>
    </row>
    <row r="934" spans="1:7" x14ac:dyDescent="0.2">
      <c r="A934" s="268" t="s">
        <v>1422</v>
      </c>
      <c r="B934" s="268" t="s">
        <v>2137</v>
      </c>
      <c r="C934" s="268" t="s">
        <v>2139</v>
      </c>
      <c r="D934" s="268" t="s">
        <v>2140</v>
      </c>
      <c r="E934" s="268" t="s">
        <v>1430</v>
      </c>
      <c r="F934" s="353">
        <v>20723.93</v>
      </c>
      <c r="G934" s="354">
        <v>1314.8463602735121</v>
      </c>
    </row>
    <row r="935" spans="1:7" x14ac:dyDescent="0.2">
      <c r="A935" s="268" t="s">
        <v>1422</v>
      </c>
      <c r="B935" s="268" t="s">
        <v>2137</v>
      </c>
      <c r="C935" s="268" t="s">
        <v>2139</v>
      </c>
      <c r="D935" s="268" t="s">
        <v>2140</v>
      </c>
      <c r="E935" s="268" t="s">
        <v>1432</v>
      </c>
      <c r="F935" s="353">
        <v>229065.72999999998</v>
      </c>
      <c r="G935" s="354">
        <v>14533.258959757874</v>
      </c>
    </row>
    <row r="936" spans="1:7" x14ac:dyDescent="0.2">
      <c r="A936" s="268" t="s">
        <v>1422</v>
      </c>
      <c r="B936" s="268" t="s">
        <v>2137</v>
      </c>
      <c r="C936" s="268" t="s">
        <v>2141</v>
      </c>
      <c r="D936" s="268" t="s">
        <v>2142</v>
      </c>
      <c r="E936" s="268" t="s">
        <v>1428</v>
      </c>
      <c r="F936" s="353">
        <v>150.79</v>
      </c>
      <c r="G936" s="354">
        <v>9.5669924896312075</v>
      </c>
    </row>
    <row r="937" spans="1:7" x14ac:dyDescent="0.2">
      <c r="A937" s="268" t="s">
        <v>1422</v>
      </c>
      <c r="B937" s="268" t="s">
        <v>2137</v>
      </c>
      <c r="C937" s="268" t="s">
        <v>2141</v>
      </c>
      <c r="D937" s="268" t="s">
        <v>2142</v>
      </c>
      <c r="E937" s="268" t="s">
        <v>1430</v>
      </c>
      <c r="F937" s="353">
        <v>27441.97</v>
      </c>
      <c r="G937" s="354">
        <v>1741.0777962111872</v>
      </c>
    </row>
    <row r="938" spans="1:7" x14ac:dyDescent="0.2">
      <c r="A938" s="268" t="s">
        <v>1422</v>
      </c>
      <c r="B938" s="268" t="s">
        <v>2137</v>
      </c>
      <c r="C938" s="268" t="s">
        <v>2141</v>
      </c>
      <c r="D938" s="268" t="s">
        <v>2142</v>
      </c>
      <c r="E938" s="268" t="s">
        <v>1432</v>
      </c>
      <c r="F938" s="353">
        <v>263862.83999999997</v>
      </c>
      <c r="G938" s="354">
        <v>16740.989512386503</v>
      </c>
    </row>
    <row r="939" spans="1:7" x14ac:dyDescent="0.2">
      <c r="A939" s="268" t="s">
        <v>1422</v>
      </c>
      <c r="B939" s="268" t="s">
        <v>2137</v>
      </c>
      <c r="C939" s="268" t="s">
        <v>2143</v>
      </c>
      <c r="D939" s="268" t="s">
        <v>2144</v>
      </c>
      <c r="E939" s="268" t="s">
        <v>1432</v>
      </c>
      <c r="F939" s="353">
        <v>170.22</v>
      </c>
      <c r="G939" s="354">
        <v>10.799744423270933</v>
      </c>
    </row>
    <row r="940" spans="1:7" x14ac:dyDescent="0.2">
      <c r="A940" s="268" t="s">
        <v>1422</v>
      </c>
      <c r="B940" s="268" t="s">
        <v>2137</v>
      </c>
      <c r="C940" s="268" t="s">
        <v>2145</v>
      </c>
      <c r="D940" s="268" t="s">
        <v>2146</v>
      </c>
      <c r="E940" s="268" t="s">
        <v>1428</v>
      </c>
      <c r="F940" s="353">
        <v>108.19</v>
      </c>
      <c r="G940" s="354">
        <v>6.8642013227216685</v>
      </c>
    </row>
    <row r="941" spans="1:7" x14ac:dyDescent="0.2">
      <c r="A941" s="268" t="s">
        <v>1422</v>
      </c>
      <c r="B941" s="268" t="s">
        <v>2137</v>
      </c>
      <c r="C941" s="268" t="s">
        <v>2145</v>
      </c>
      <c r="D941" s="268" t="s">
        <v>2146</v>
      </c>
      <c r="E941" s="268" t="s">
        <v>1430</v>
      </c>
      <c r="F941" s="353">
        <v>14974.11</v>
      </c>
      <c r="G941" s="354">
        <v>950.04441878713158</v>
      </c>
    </row>
    <row r="942" spans="1:7" x14ac:dyDescent="0.2">
      <c r="A942" s="268" t="s">
        <v>1422</v>
      </c>
      <c r="B942" s="268" t="s">
        <v>2137</v>
      </c>
      <c r="C942" s="268" t="s">
        <v>2145</v>
      </c>
      <c r="D942" s="268" t="s">
        <v>2146</v>
      </c>
      <c r="E942" s="268" t="s">
        <v>1432</v>
      </c>
      <c r="F942" s="353">
        <v>194466.18</v>
      </c>
      <c r="G942" s="354">
        <v>12338.062759780294</v>
      </c>
    </row>
    <row r="943" spans="1:7" x14ac:dyDescent="0.2">
      <c r="A943" s="268" t="s">
        <v>1422</v>
      </c>
      <c r="B943" s="268" t="s">
        <v>2137</v>
      </c>
      <c r="C943" s="268" t="s">
        <v>2147</v>
      </c>
      <c r="D943" s="268" t="s">
        <v>2148</v>
      </c>
      <c r="E943" s="268" t="s">
        <v>1432</v>
      </c>
      <c r="F943" s="353">
        <v>441.74</v>
      </c>
      <c r="G943" s="354">
        <v>28.026548593207043</v>
      </c>
    </row>
    <row r="944" spans="1:7" x14ac:dyDescent="0.2">
      <c r="A944" s="268" t="s">
        <v>1422</v>
      </c>
      <c r="B944" s="268" t="s">
        <v>2137</v>
      </c>
      <c r="C944" s="268" t="s">
        <v>2149</v>
      </c>
      <c r="D944" s="268" t="s">
        <v>2150</v>
      </c>
      <c r="E944" s="268" t="s">
        <v>1432</v>
      </c>
      <c r="F944" s="353">
        <v>34.28</v>
      </c>
      <c r="G944" s="354">
        <v>2.1749220939356575</v>
      </c>
    </row>
    <row r="945" spans="1:7" x14ac:dyDescent="0.2">
      <c r="A945" s="268" t="s">
        <v>1422</v>
      </c>
      <c r="B945" s="268" t="s">
        <v>2137</v>
      </c>
      <c r="C945" s="268" t="s">
        <v>2151</v>
      </c>
      <c r="D945" s="268" t="s">
        <v>2152</v>
      </c>
      <c r="E945" s="268" t="s">
        <v>1432</v>
      </c>
      <c r="F945" s="353">
        <v>87.84</v>
      </c>
      <c r="G945" s="354">
        <v>5.573079251205022</v>
      </c>
    </row>
    <row r="946" spans="1:7" x14ac:dyDescent="0.2">
      <c r="A946" s="268" t="s">
        <v>1422</v>
      </c>
      <c r="B946" s="268" t="s">
        <v>2137</v>
      </c>
      <c r="C946" s="268" t="s">
        <v>2153</v>
      </c>
      <c r="D946" s="268" t="s">
        <v>2154</v>
      </c>
      <c r="E946" s="268" t="s">
        <v>1428</v>
      </c>
      <c r="F946" s="353">
        <v>88.96</v>
      </c>
      <c r="G946" s="354">
        <v>5.6441385494899672</v>
      </c>
    </row>
    <row r="947" spans="1:7" x14ac:dyDescent="0.2">
      <c r="A947" s="268" t="s">
        <v>1422</v>
      </c>
      <c r="B947" s="268" t="s">
        <v>2137</v>
      </c>
      <c r="C947" s="268" t="s">
        <v>2153</v>
      </c>
      <c r="D947" s="268" t="s">
        <v>2154</v>
      </c>
      <c r="E947" s="268" t="s">
        <v>1430</v>
      </c>
      <c r="F947" s="353">
        <v>16240.31</v>
      </c>
      <c r="G947" s="354">
        <v>1030.3794933303441</v>
      </c>
    </row>
    <row r="948" spans="1:7" x14ac:dyDescent="0.2">
      <c r="A948" s="268" t="s">
        <v>1422</v>
      </c>
      <c r="B948" s="268" t="s">
        <v>2137</v>
      </c>
      <c r="C948" s="268" t="s">
        <v>2153</v>
      </c>
      <c r="D948" s="268" t="s">
        <v>2154</v>
      </c>
      <c r="E948" s="268" t="s">
        <v>1432</v>
      </c>
      <c r="F948" s="353">
        <v>226483.35</v>
      </c>
      <c r="G948" s="354">
        <v>14369.417789485486</v>
      </c>
    </row>
    <row r="949" spans="1:7" x14ac:dyDescent="0.2">
      <c r="A949" s="268" t="s">
        <v>1422</v>
      </c>
      <c r="B949" s="268" t="s">
        <v>2137</v>
      </c>
      <c r="C949" s="268" t="s">
        <v>2155</v>
      </c>
      <c r="D949" s="268" t="s">
        <v>2156</v>
      </c>
      <c r="E949" s="268" t="s">
        <v>1428</v>
      </c>
      <c r="F949" s="353">
        <v>44.94</v>
      </c>
      <c r="G949" s="354">
        <v>2.8512543436834434</v>
      </c>
    </row>
    <row r="950" spans="1:7" x14ac:dyDescent="0.2">
      <c r="A950" s="268" t="s">
        <v>1422</v>
      </c>
      <c r="B950" s="268" t="s">
        <v>2137</v>
      </c>
      <c r="C950" s="268" t="s">
        <v>2155</v>
      </c>
      <c r="D950" s="268" t="s">
        <v>2156</v>
      </c>
      <c r="E950" s="268" t="s">
        <v>1430</v>
      </c>
      <c r="F950" s="353">
        <v>8501.94</v>
      </c>
      <c r="G950" s="354">
        <v>539.41240219706322</v>
      </c>
    </row>
    <row r="951" spans="1:7" x14ac:dyDescent="0.2">
      <c r="A951" s="268" t="s">
        <v>1422</v>
      </c>
      <c r="B951" s="268" t="s">
        <v>2137</v>
      </c>
      <c r="C951" s="268" t="s">
        <v>2155</v>
      </c>
      <c r="D951" s="268" t="s">
        <v>2156</v>
      </c>
      <c r="E951" s="268" t="s">
        <v>1432</v>
      </c>
      <c r="F951" s="353">
        <v>52627.259999999995</v>
      </c>
      <c r="G951" s="354">
        <v>3338.9787198744534</v>
      </c>
    </row>
    <row r="952" spans="1:7" x14ac:dyDescent="0.2">
      <c r="A952" s="268" t="s">
        <v>1422</v>
      </c>
      <c r="B952" s="268" t="s">
        <v>2137</v>
      </c>
      <c r="C952" s="268" t="s">
        <v>2157</v>
      </c>
      <c r="D952" s="268" t="s">
        <v>2158</v>
      </c>
      <c r="E952" s="268" t="s">
        <v>1428</v>
      </c>
      <c r="F952" s="353">
        <v>18.78</v>
      </c>
      <c r="G952" s="354">
        <v>1.1915121623136422</v>
      </c>
    </row>
    <row r="953" spans="1:7" x14ac:dyDescent="0.2">
      <c r="A953" s="268" t="s">
        <v>1422</v>
      </c>
      <c r="B953" s="268" t="s">
        <v>2137</v>
      </c>
      <c r="C953" s="268" t="s">
        <v>2157</v>
      </c>
      <c r="D953" s="268" t="s">
        <v>2158</v>
      </c>
      <c r="E953" s="268" t="s">
        <v>1430</v>
      </c>
      <c r="F953" s="353">
        <v>3187.83</v>
      </c>
      <c r="G953" s="354">
        <v>202.25443111758773</v>
      </c>
    </row>
    <row r="954" spans="1:7" x14ac:dyDescent="0.2">
      <c r="A954" s="268" t="s">
        <v>1422</v>
      </c>
      <c r="B954" s="268" t="s">
        <v>2137</v>
      </c>
      <c r="C954" s="268" t="s">
        <v>2157</v>
      </c>
      <c r="D954" s="268" t="s">
        <v>2158</v>
      </c>
      <c r="E954" s="268" t="s">
        <v>1432</v>
      </c>
      <c r="F954" s="353">
        <v>20792.5</v>
      </c>
      <c r="G954" s="354">
        <v>1319.1968389194037</v>
      </c>
    </row>
    <row r="955" spans="1:7" x14ac:dyDescent="0.2">
      <c r="A955" s="268" t="s">
        <v>1422</v>
      </c>
      <c r="B955" s="268" t="s">
        <v>2137</v>
      </c>
      <c r="C955" s="268" t="s">
        <v>2159</v>
      </c>
      <c r="D955" s="268" t="s">
        <v>2160</v>
      </c>
      <c r="E955" s="268" t="s">
        <v>1428</v>
      </c>
      <c r="F955" s="353">
        <v>3.83</v>
      </c>
      <c r="G955" s="354">
        <v>0.24299742181369804</v>
      </c>
    </row>
    <row r="956" spans="1:7" x14ac:dyDescent="0.2">
      <c r="A956" s="268" t="s">
        <v>1422</v>
      </c>
      <c r="B956" s="268" t="s">
        <v>2137</v>
      </c>
      <c r="C956" s="268" t="s">
        <v>2159</v>
      </c>
      <c r="D956" s="268" t="s">
        <v>2160</v>
      </c>
      <c r="E956" s="268" t="s">
        <v>1430</v>
      </c>
      <c r="F956" s="353">
        <v>618.28</v>
      </c>
      <c r="G956" s="354">
        <v>39.227270485371598</v>
      </c>
    </row>
    <row r="957" spans="1:7" x14ac:dyDescent="0.2">
      <c r="A957" s="268" t="s">
        <v>1422</v>
      </c>
      <c r="B957" s="268" t="s">
        <v>2137</v>
      </c>
      <c r="C957" s="268" t="s">
        <v>2159</v>
      </c>
      <c r="D957" s="268" t="s">
        <v>2160</v>
      </c>
      <c r="E957" s="268" t="s">
        <v>1432</v>
      </c>
      <c r="F957" s="353">
        <v>6711.6</v>
      </c>
      <c r="G957" s="354">
        <v>425.82284497253676</v>
      </c>
    </row>
    <row r="958" spans="1:7" x14ac:dyDescent="0.2">
      <c r="A958" s="268" t="s">
        <v>1422</v>
      </c>
      <c r="B958" s="268" t="s">
        <v>2137</v>
      </c>
      <c r="C958" s="268" t="s">
        <v>2161</v>
      </c>
      <c r="D958" s="268" t="s">
        <v>2162</v>
      </c>
      <c r="E958" s="268" t="s">
        <v>1428</v>
      </c>
      <c r="F958" s="353">
        <v>1.88</v>
      </c>
      <c r="G958" s="354">
        <v>0.11927810783544446</v>
      </c>
    </row>
    <row r="959" spans="1:7" x14ac:dyDescent="0.2">
      <c r="A959" s="268" t="s">
        <v>1422</v>
      </c>
      <c r="B959" s="268" t="s">
        <v>2137</v>
      </c>
      <c r="C959" s="268" t="s">
        <v>2161</v>
      </c>
      <c r="D959" s="268" t="s">
        <v>2162</v>
      </c>
      <c r="E959" s="268" t="s">
        <v>1430</v>
      </c>
      <c r="F959" s="353">
        <v>308.93</v>
      </c>
      <c r="G959" s="354">
        <v>19.600311624257373</v>
      </c>
    </row>
    <row r="960" spans="1:7" x14ac:dyDescent="0.2">
      <c r="A960" s="268" t="s">
        <v>1422</v>
      </c>
      <c r="B960" s="268" t="s">
        <v>2137</v>
      </c>
      <c r="C960" s="268" t="s">
        <v>2161</v>
      </c>
      <c r="D960" s="268" t="s">
        <v>2162</v>
      </c>
      <c r="E960" s="268" t="s">
        <v>1432</v>
      </c>
      <c r="F960" s="353">
        <v>3363.5600000000004</v>
      </c>
      <c r="G960" s="354">
        <v>213.4037619100998</v>
      </c>
    </row>
    <row r="961" spans="1:7" x14ac:dyDescent="0.2">
      <c r="A961" s="268" t="s">
        <v>1422</v>
      </c>
      <c r="B961" s="268" t="s">
        <v>2137</v>
      </c>
      <c r="C961" s="268" t="s">
        <v>2163</v>
      </c>
      <c r="D961" s="268" t="s">
        <v>2164</v>
      </c>
      <c r="E961" s="268" t="s">
        <v>1428</v>
      </c>
      <c r="F961" s="353">
        <v>0.65</v>
      </c>
      <c r="G961" s="354">
        <v>4.1239771326084522E-2</v>
      </c>
    </row>
    <row r="962" spans="1:7" x14ac:dyDescent="0.2">
      <c r="A962" s="268" t="s">
        <v>1422</v>
      </c>
      <c r="B962" s="268" t="s">
        <v>2137</v>
      </c>
      <c r="C962" s="268" t="s">
        <v>2163</v>
      </c>
      <c r="D962" s="268" t="s">
        <v>2164</v>
      </c>
      <c r="E962" s="268" t="s">
        <v>1430</v>
      </c>
      <c r="F962" s="353">
        <v>80.790000000000006</v>
      </c>
      <c r="G962" s="354">
        <v>5.1257863468221059</v>
      </c>
    </row>
    <row r="963" spans="1:7" x14ac:dyDescent="0.2">
      <c r="A963" s="268" t="s">
        <v>1422</v>
      </c>
      <c r="B963" s="268" t="s">
        <v>2137</v>
      </c>
      <c r="C963" s="268" t="s">
        <v>2163</v>
      </c>
      <c r="D963" s="268" t="s">
        <v>2164</v>
      </c>
      <c r="E963" s="268" t="s">
        <v>1432</v>
      </c>
      <c r="F963" s="353">
        <v>877.49</v>
      </c>
      <c r="G963" s="354">
        <v>55.673056832193701</v>
      </c>
    </row>
    <row r="964" spans="1:7" x14ac:dyDescent="0.2">
      <c r="A964" s="268" t="s">
        <v>1422</v>
      </c>
      <c r="B964" s="268" t="s">
        <v>2137</v>
      </c>
      <c r="C964" s="268" t="s">
        <v>250</v>
      </c>
      <c r="D964" s="268" t="s">
        <v>2165</v>
      </c>
      <c r="E964" s="268" t="s">
        <v>1428</v>
      </c>
      <c r="F964" s="353">
        <v>25.29</v>
      </c>
      <c r="G964" s="354">
        <v>1.6045443335948886</v>
      </c>
    </row>
    <row r="965" spans="1:7" x14ac:dyDescent="0.2">
      <c r="A965" s="268" t="s">
        <v>1422</v>
      </c>
      <c r="B965" s="268" t="s">
        <v>2137</v>
      </c>
      <c r="C965" s="268" t="s">
        <v>250</v>
      </c>
      <c r="D965" s="268" t="s">
        <v>2165</v>
      </c>
      <c r="E965" s="268" t="s">
        <v>1430</v>
      </c>
      <c r="F965" s="353">
        <v>4431.95</v>
      </c>
      <c r="G965" s="354">
        <v>281.1886223517543</v>
      </c>
    </row>
    <row r="966" spans="1:7" x14ac:dyDescent="0.2">
      <c r="A966" s="268" t="s">
        <v>1422</v>
      </c>
      <c r="B966" s="268" t="s">
        <v>2137</v>
      </c>
      <c r="C966" s="268" t="s">
        <v>250</v>
      </c>
      <c r="D966" s="268" t="s">
        <v>2165</v>
      </c>
      <c r="E966" s="268" t="s">
        <v>1432</v>
      </c>
      <c r="F966" s="353">
        <v>49224.960000000006</v>
      </c>
      <c r="G966" s="354">
        <v>3123.1170675933199</v>
      </c>
    </row>
    <row r="967" spans="1:7" x14ac:dyDescent="0.2">
      <c r="A967" s="268" t="s">
        <v>1422</v>
      </c>
      <c r="B967" s="268" t="s">
        <v>2137</v>
      </c>
      <c r="C967" s="268" t="s">
        <v>2166</v>
      </c>
      <c r="D967" s="268" t="s">
        <v>2167</v>
      </c>
      <c r="E967" s="268" t="s">
        <v>1428</v>
      </c>
      <c r="F967" s="353">
        <v>7.39</v>
      </c>
      <c r="G967" s="354">
        <v>0.46886447707656093</v>
      </c>
    </row>
    <row r="968" spans="1:7" x14ac:dyDescent="0.2">
      <c r="A968" s="268" t="s">
        <v>1422</v>
      </c>
      <c r="B968" s="268" t="s">
        <v>2137</v>
      </c>
      <c r="C968" s="268" t="s">
        <v>2166</v>
      </c>
      <c r="D968" s="268" t="s">
        <v>2167</v>
      </c>
      <c r="E968" s="268" t="s">
        <v>1430</v>
      </c>
      <c r="F968" s="353">
        <v>1235.6099999999999</v>
      </c>
      <c r="G968" s="354">
        <v>78.394267458805061</v>
      </c>
    </row>
    <row r="969" spans="1:7" x14ac:dyDescent="0.2">
      <c r="A969" s="268" t="s">
        <v>1422</v>
      </c>
      <c r="B969" s="268" t="s">
        <v>2137</v>
      </c>
      <c r="C969" s="268" t="s">
        <v>2166</v>
      </c>
      <c r="D969" s="268" t="s">
        <v>2167</v>
      </c>
      <c r="E969" s="268" t="s">
        <v>1432</v>
      </c>
      <c r="F969" s="353">
        <v>13530.93</v>
      </c>
      <c r="G969" s="354">
        <v>858.48070619885675</v>
      </c>
    </row>
    <row r="970" spans="1:7" x14ac:dyDescent="0.2">
      <c r="A970" s="268" t="s">
        <v>1422</v>
      </c>
      <c r="B970" s="268" t="s">
        <v>2137</v>
      </c>
      <c r="C970" s="268" t="s">
        <v>2168</v>
      </c>
      <c r="D970" s="268" t="s">
        <v>2169</v>
      </c>
      <c r="E970" s="268" t="s">
        <v>1428</v>
      </c>
      <c r="F970" s="353">
        <v>18.59</v>
      </c>
      <c r="G970" s="354">
        <v>1.1794574599260172</v>
      </c>
    </row>
    <row r="971" spans="1:7" x14ac:dyDescent="0.2">
      <c r="A971" s="268" t="s">
        <v>1422</v>
      </c>
      <c r="B971" s="268" t="s">
        <v>2137</v>
      </c>
      <c r="C971" s="268" t="s">
        <v>2168</v>
      </c>
      <c r="D971" s="268" t="s">
        <v>2169</v>
      </c>
      <c r="E971" s="268" t="s">
        <v>1430</v>
      </c>
      <c r="F971" s="353">
        <v>3131.55</v>
      </c>
      <c r="G971" s="354">
        <v>198.68370137876923</v>
      </c>
    </row>
    <row r="972" spans="1:7" x14ac:dyDescent="0.2">
      <c r="A972" s="268" t="s">
        <v>1422</v>
      </c>
      <c r="B972" s="268" t="s">
        <v>2137</v>
      </c>
      <c r="C972" s="268" t="s">
        <v>2168</v>
      </c>
      <c r="D972" s="268" t="s">
        <v>2169</v>
      </c>
      <c r="E972" s="268" t="s">
        <v>1432</v>
      </c>
      <c r="F972" s="353">
        <v>34305.24</v>
      </c>
      <c r="G972" s="354">
        <v>2176.5234659791504</v>
      </c>
    </row>
    <row r="973" spans="1:7" x14ac:dyDescent="0.2">
      <c r="A973" s="268" t="s">
        <v>1422</v>
      </c>
      <c r="B973" s="268" t="s">
        <v>2137</v>
      </c>
      <c r="C973" s="268" t="s">
        <v>2170</v>
      </c>
      <c r="D973" s="268" t="s">
        <v>2171</v>
      </c>
      <c r="E973" s="268" t="s">
        <v>1428</v>
      </c>
      <c r="F973" s="353">
        <v>3.74</v>
      </c>
      <c r="G973" s="354">
        <v>0.23728729963008635</v>
      </c>
    </row>
    <row r="974" spans="1:7" x14ac:dyDescent="0.2">
      <c r="A974" s="268" t="s">
        <v>1422</v>
      </c>
      <c r="B974" s="268" t="s">
        <v>2137</v>
      </c>
      <c r="C974" s="268" t="s">
        <v>2170</v>
      </c>
      <c r="D974" s="268" t="s">
        <v>2171</v>
      </c>
      <c r="E974" s="268" t="s">
        <v>1430</v>
      </c>
      <c r="F974" s="353">
        <v>614.79</v>
      </c>
      <c r="G974" s="354">
        <v>39.005844636251538</v>
      </c>
    </row>
    <row r="975" spans="1:7" x14ac:dyDescent="0.2">
      <c r="A975" s="268" t="s">
        <v>1422</v>
      </c>
      <c r="B975" s="268" t="s">
        <v>2137</v>
      </c>
      <c r="C975" s="268" t="s">
        <v>2170</v>
      </c>
      <c r="D975" s="268" t="s">
        <v>2171</v>
      </c>
      <c r="E975" s="268" t="s">
        <v>1432</v>
      </c>
      <c r="F975" s="353">
        <v>6692.11</v>
      </c>
      <c r="G975" s="354">
        <v>424.58628629077458</v>
      </c>
    </row>
    <row r="976" spans="1:7" x14ac:dyDescent="0.2">
      <c r="A976" s="268" t="s">
        <v>1422</v>
      </c>
      <c r="B976" s="268" t="s">
        <v>2137</v>
      </c>
      <c r="C976" s="268" t="s">
        <v>2172</v>
      </c>
      <c r="D976" s="268" t="s">
        <v>2173</v>
      </c>
      <c r="E976" s="268" t="s">
        <v>1428</v>
      </c>
      <c r="F976" s="353">
        <v>6.46</v>
      </c>
      <c r="G976" s="354">
        <v>0.40985988117923999</v>
      </c>
    </row>
    <row r="977" spans="1:7" x14ac:dyDescent="0.2">
      <c r="A977" s="268" t="s">
        <v>1422</v>
      </c>
      <c r="B977" s="268" t="s">
        <v>2137</v>
      </c>
      <c r="C977" s="268" t="s">
        <v>2172</v>
      </c>
      <c r="D977" s="268" t="s">
        <v>2173</v>
      </c>
      <c r="E977" s="268" t="s">
        <v>1430</v>
      </c>
      <c r="F977" s="353">
        <v>1096.03</v>
      </c>
      <c r="G977" s="354">
        <v>69.538502410043719</v>
      </c>
    </row>
    <row r="978" spans="1:7" x14ac:dyDescent="0.2">
      <c r="A978" s="268" t="s">
        <v>1422</v>
      </c>
      <c r="B978" s="268" t="s">
        <v>2137</v>
      </c>
      <c r="C978" s="268" t="s">
        <v>2172</v>
      </c>
      <c r="D978" s="268" t="s">
        <v>2173</v>
      </c>
      <c r="E978" s="268" t="s">
        <v>1432</v>
      </c>
      <c r="F978" s="353">
        <v>12012.74</v>
      </c>
      <c r="G978" s="354">
        <v>762.1579239995516</v>
      </c>
    </row>
    <row r="979" spans="1:7" x14ac:dyDescent="0.2">
      <c r="A979" s="268" t="s">
        <v>1422</v>
      </c>
      <c r="B979" s="268" t="s">
        <v>2137</v>
      </c>
      <c r="C979" s="268" t="s">
        <v>2174</v>
      </c>
      <c r="D979" s="268" t="s">
        <v>2175</v>
      </c>
      <c r="E979" s="268" t="s">
        <v>1428</v>
      </c>
      <c r="F979" s="353">
        <v>28.31</v>
      </c>
      <c r="G979" s="354">
        <v>1.7961506557560811</v>
      </c>
    </row>
    <row r="980" spans="1:7" x14ac:dyDescent="0.2">
      <c r="A980" s="268" t="s">
        <v>1422</v>
      </c>
      <c r="B980" s="268" t="s">
        <v>2137</v>
      </c>
      <c r="C980" s="268" t="s">
        <v>2174</v>
      </c>
      <c r="D980" s="268" t="s">
        <v>2175</v>
      </c>
      <c r="E980" s="268" t="s">
        <v>1430</v>
      </c>
      <c r="F980" s="353">
        <v>4669.72</v>
      </c>
      <c r="G980" s="354">
        <v>296.27413070283603</v>
      </c>
    </row>
    <row r="981" spans="1:7" x14ac:dyDescent="0.2">
      <c r="A981" s="268" t="s">
        <v>1422</v>
      </c>
      <c r="B981" s="268" t="s">
        <v>2137</v>
      </c>
      <c r="C981" s="268" t="s">
        <v>2174</v>
      </c>
      <c r="D981" s="268" t="s">
        <v>2175</v>
      </c>
      <c r="E981" s="268" t="s">
        <v>1432</v>
      </c>
      <c r="F981" s="353">
        <v>50790.119999999995</v>
      </c>
      <c r="G981" s="354">
        <v>3222.419899114449</v>
      </c>
    </row>
    <row r="982" spans="1:7" x14ac:dyDescent="0.2">
      <c r="A982" s="268" t="s">
        <v>1422</v>
      </c>
      <c r="B982" s="268" t="s">
        <v>2137</v>
      </c>
      <c r="C982" s="268" t="s">
        <v>2176</v>
      </c>
      <c r="D982" s="268" t="s">
        <v>2177</v>
      </c>
      <c r="E982" s="268" t="s">
        <v>1428</v>
      </c>
      <c r="F982" s="353">
        <v>6.27</v>
      </c>
      <c r="G982" s="354">
        <v>0.39780517879161531</v>
      </c>
    </row>
    <row r="983" spans="1:7" x14ac:dyDescent="0.2">
      <c r="A983" s="268" t="s">
        <v>1422</v>
      </c>
      <c r="B983" s="268" t="s">
        <v>2137</v>
      </c>
      <c r="C983" s="268" t="s">
        <v>2176</v>
      </c>
      <c r="D983" s="268" t="s">
        <v>2177</v>
      </c>
      <c r="E983" s="268" t="s">
        <v>1430</v>
      </c>
      <c r="F983" s="353">
        <v>1088.3</v>
      </c>
      <c r="G983" s="354">
        <v>69.048066360273509</v>
      </c>
    </row>
    <row r="984" spans="1:7" x14ac:dyDescent="0.2">
      <c r="A984" s="268" t="s">
        <v>1422</v>
      </c>
      <c r="B984" s="268" t="s">
        <v>2137</v>
      </c>
      <c r="C984" s="268" t="s">
        <v>2176</v>
      </c>
      <c r="D984" s="268" t="s">
        <v>2177</v>
      </c>
      <c r="E984" s="268" t="s">
        <v>1432</v>
      </c>
      <c r="F984" s="353">
        <v>11972.66</v>
      </c>
      <c r="G984" s="354">
        <v>759.61501625378321</v>
      </c>
    </row>
    <row r="985" spans="1:7" x14ac:dyDescent="0.2">
      <c r="A985" s="268" t="s">
        <v>1422</v>
      </c>
      <c r="B985" s="268" t="s">
        <v>2137</v>
      </c>
      <c r="C985" s="268" t="s">
        <v>2178</v>
      </c>
      <c r="D985" s="268" t="s">
        <v>2179</v>
      </c>
      <c r="E985" s="268" t="s">
        <v>1428</v>
      </c>
      <c r="F985" s="353">
        <v>5.53</v>
      </c>
      <c r="G985" s="354">
        <v>0.35085528528191912</v>
      </c>
    </row>
    <row r="986" spans="1:7" x14ac:dyDescent="0.2">
      <c r="A986" s="268" t="s">
        <v>1422</v>
      </c>
      <c r="B986" s="268" t="s">
        <v>2137</v>
      </c>
      <c r="C986" s="268" t="s">
        <v>2178</v>
      </c>
      <c r="D986" s="268" t="s">
        <v>2179</v>
      </c>
      <c r="E986" s="268" t="s">
        <v>1430</v>
      </c>
      <c r="F986" s="353">
        <v>936.55</v>
      </c>
      <c r="G986" s="354">
        <v>59.420165900683777</v>
      </c>
    </row>
    <row r="987" spans="1:7" x14ac:dyDescent="0.2">
      <c r="A987" s="268" t="s">
        <v>1422</v>
      </c>
      <c r="B987" s="268" t="s">
        <v>2137</v>
      </c>
      <c r="C987" s="268" t="s">
        <v>2178</v>
      </c>
      <c r="D987" s="268" t="s">
        <v>2179</v>
      </c>
      <c r="E987" s="268" t="s">
        <v>1432</v>
      </c>
      <c r="F987" s="353">
        <v>10201.16</v>
      </c>
      <c r="G987" s="354">
        <v>647.22077793969288</v>
      </c>
    </row>
    <row r="988" spans="1:7" x14ac:dyDescent="0.2">
      <c r="A988" s="268" t="s">
        <v>1422</v>
      </c>
      <c r="B988" s="268" t="s">
        <v>2137</v>
      </c>
      <c r="C988" s="268" t="s">
        <v>2180</v>
      </c>
      <c r="D988" s="268" t="s">
        <v>2181</v>
      </c>
      <c r="E988" s="268" t="s">
        <v>1428</v>
      </c>
      <c r="F988" s="353">
        <v>1.81</v>
      </c>
      <c r="G988" s="354">
        <v>0.11483690169263537</v>
      </c>
    </row>
    <row r="989" spans="1:7" x14ac:dyDescent="0.2">
      <c r="A989" s="268" t="s">
        <v>1422</v>
      </c>
      <c r="B989" s="268" t="s">
        <v>2137</v>
      </c>
      <c r="C989" s="268" t="s">
        <v>2180</v>
      </c>
      <c r="D989" s="268" t="s">
        <v>2181</v>
      </c>
      <c r="E989" s="268" t="s">
        <v>1430</v>
      </c>
      <c r="F989" s="353">
        <v>300.69</v>
      </c>
      <c r="G989" s="354">
        <v>19.077518215446698</v>
      </c>
    </row>
    <row r="990" spans="1:7" x14ac:dyDescent="0.2">
      <c r="A990" s="268" t="s">
        <v>1422</v>
      </c>
      <c r="B990" s="268" t="s">
        <v>2137</v>
      </c>
      <c r="C990" s="268" t="s">
        <v>2180</v>
      </c>
      <c r="D990" s="268" t="s">
        <v>2181</v>
      </c>
      <c r="E990" s="268" t="s">
        <v>1432</v>
      </c>
      <c r="F990" s="353">
        <v>3279.9300000000003</v>
      </c>
      <c r="G990" s="354">
        <v>208.09778948548373</v>
      </c>
    </row>
    <row r="991" spans="1:7" x14ac:dyDescent="0.2">
      <c r="A991" s="268" t="s">
        <v>1422</v>
      </c>
      <c r="B991" s="268" t="s">
        <v>1536</v>
      </c>
      <c r="C991" s="268" t="s">
        <v>2182</v>
      </c>
      <c r="D991" s="268" t="s">
        <v>2183</v>
      </c>
      <c r="E991" s="268" t="s">
        <v>1428</v>
      </c>
      <c r="F991" s="353">
        <v>-16.37</v>
      </c>
      <c r="G991" s="354">
        <v>-1.0386077793969286</v>
      </c>
    </row>
    <row r="992" spans="1:7" x14ac:dyDescent="0.2">
      <c r="A992" s="268" t="s">
        <v>1422</v>
      </c>
      <c r="B992" s="268" t="s">
        <v>1536</v>
      </c>
      <c r="C992" s="268" t="s">
        <v>2182</v>
      </c>
      <c r="D992" s="268" t="s">
        <v>2183</v>
      </c>
      <c r="E992" s="268" t="s">
        <v>1430</v>
      </c>
      <c r="F992" s="353">
        <v>15138.44</v>
      </c>
      <c r="G992" s="354">
        <v>960.47046743638612</v>
      </c>
    </row>
    <row r="993" spans="1:7" x14ac:dyDescent="0.2">
      <c r="A993" s="268" t="s">
        <v>1422</v>
      </c>
      <c r="B993" s="268" t="s">
        <v>1536</v>
      </c>
      <c r="C993" s="268" t="s">
        <v>2182</v>
      </c>
      <c r="D993" s="268" t="s">
        <v>2183</v>
      </c>
      <c r="E993" s="268" t="s">
        <v>1432</v>
      </c>
      <c r="F993" s="353">
        <v>386037.16000000003</v>
      </c>
      <c r="G993" s="354">
        <v>24492.437233494005</v>
      </c>
    </row>
    <row r="994" spans="1:7" x14ac:dyDescent="0.2">
      <c r="A994" s="268" t="s">
        <v>1422</v>
      </c>
      <c r="B994" s="268" t="s">
        <v>1536</v>
      </c>
      <c r="C994" s="268" t="s">
        <v>1543</v>
      </c>
      <c r="D994" s="268" t="s">
        <v>1544</v>
      </c>
      <c r="E994" s="268" t="s">
        <v>1428</v>
      </c>
      <c r="F994" s="353">
        <v>-11.16</v>
      </c>
      <c r="G994" s="354">
        <v>-0.70805515076785119</v>
      </c>
    </row>
    <row r="995" spans="1:7" x14ac:dyDescent="0.2">
      <c r="A995" s="268" t="s">
        <v>1422</v>
      </c>
      <c r="B995" s="268" t="s">
        <v>1536</v>
      </c>
      <c r="C995" s="268" t="s">
        <v>1543</v>
      </c>
      <c r="D995" s="268" t="s">
        <v>1544</v>
      </c>
      <c r="E995" s="268" t="s">
        <v>1430</v>
      </c>
      <c r="F995" s="353">
        <v>16250.85</v>
      </c>
      <c r="G995" s="354">
        <v>1031.0482120838471</v>
      </c>
    </row>
    <row r="996" spans="1:7" x14ac:dyDescent="0.2">
      <c r="A996" s="268" t="s">
        <v>1422</v>
      </c>
      <c r="B996" s="268" t="s">
        <v>1536</v>
      </c>
      <c r="C996" s="268" t="s">
        <v>1543</v>
      </c>
      <c r="D996" s="268" t="s">
        <v>1544</v>
      </c>
      <c r="E996" s="268" t="s">
        <v>1432</v>
      </c>
      <c r="F996" s="353">
        <v>213813.32</v>
      </c>
      <c r="G996" s="354">
        <v>13565.557574262975</v>
      </c>
    </row>
    <row r="997" spans="1:7" x14ac:dyDescent="0.2">
      <c r="A997" s="268" t="s">
        <v>1422</v>
      </c>
      <c r="B997" s="268" t="s">
        <v>1536</v>
      </c>
      <c r="C997" s="268" t="s">
        <v>2184</v>
      </c>
      <c r="D997" s="268" t="s">
        <v>2185</v>
      </c>
      <c r="E997" s="268" t="s">
        <v>1428</v>
      </c>
      <c r="F997" s="353">
        <v>-1.29</v>
      </c>
      <c r="G997" s="354">
        <v>-8.1845084631767748E-2</v>
      </c>
    </row>
    <row r="998" spans="1:7" x14ac:dyDescent="0.2">
      <c r="A998" s="268" t="s">
        <v>1422</v>
      </c>
      <c r="B998" s="268" t="s">
        <v>1536</v>
      </c>
      <c r="C998" s="268" t="s">
        <v>2184</v>
      </c>
      <c r="D998" s="268" t="s">
        <v>2185</v>
      </c>
      <c r="E998" s="268" t="s">
        <v>1430</v>
      </c>
      <c r="F998" s="353">
        <v>17121.97</v>
      </c>
      <c r="G998" s="354">
        <v>1086.3171191570452</v>
      </c>
    </row>
    <row r="999" spans="1:7" x14ac:dyDescent="0.2">
      <c r="A999" s="268" t="s">
        <v>1422</v>
      </c>
      <c r="B999" s="268" t="s">
        <v>1536</v>
      </c>
      <c r="C999" s="268" t="s">
        <v>2184</v>
      </c>
      <c r="D999" s="268" t="s">
        <v>2185</v>
      </c>
      <c r="E999" s="268" t="s">
        <v>1432</v>
      </c>
      <c r="F999" s="353">
        <v>366594.44</v>
      </c>
      <c r="G999" s="354">
        <v>23258.878269252327</v>
      </c>
    </row>
    <row r="1000" spans="1:7" x14ac:dyDescent="0.2">
      <c r="A1000" s="268" t="s">
        <v>1422</v>
      </c>
      <c r="B1000" s="268" t="s">
        <v>1536</v>
      </c>
      <c r="C1000" s="268" t="s">
        <v>1547</v>
      </c>
      <c r="D1000" s="268" t="s">
        <v>1548</v>
      </c>
      <c r="E1000" s="268" t="s">
        <v>1428</v>
      </c>
      <c r="F1000" s="353">
        <v>-11.61</v>
      </c>
      <c r="G1000" s="354">
        <v>-0.73660576168590963</v>
      </c>
    </row>
    <row r="1001" spans="1:7" x14ac:dyDescent="0.2">
      <c r="A1001" s="268" t="s">
        <v>1422</v>
      </c>
      <c r="B1001" s="268" t="s">
        <v>1536</v>
      </c>
      <c r="C1001" s="268" t="s">
        <v>1547</v>
      </c>
      <c r="D1001" s="268" t="s">
        <v>1548</v>
      </c>
      <c r="E1001" s="268" t="s">
        <v>1430</v>
      </c>
      <c r="F1001" s="353">
        <v>19085.240000000002</v>
      </c>
      <c r="G1001" s="354">
        <v>1210.8783589283714</v>
      </c>
    </row>
    <row r="1002" spans="1:7" x14ac:dyDescent="0.2">
      <c r="A1002" s="268" t="s">
        <v>1422</v>
      </c>
      <c r="B1002" s="268" t="s">
        <v>1536</v>
      </c>
      <c r="C1002" s="268" t="s">
        <v>1547</v>
      </c>
      <c r="D1002" s="268" t="s">
        <v>1548</v>
      </c>
      <c r="E1002" s="268" t="s">
        <v>1432</v>
      </c>
      <c r="F1002" s="353">
        <v>231404.3</v>
      </c>
      <c r="G1002" s="354">
        <v>14681.631409034862</v>
      </c>
    </row>
    <row r="1003" spans="1:7" x14ac:dyDescent="0.2">
      <c r="A1003" s="268" t="s">
        <v>1422</v>
      </c>
      <c r="B1003" s="268" t="s">
        <v>1536</v>
      </c>
      <c r="C1003" s="268" t="s">
        <v>1549</v>
      </c>
      <c r="D1003" s="268" t="s">
        <v>1550</v>
      </c>
      <c r="E1003" s="268" t="s">
        <v>1428</v>
      </c>
      <c r="F1003" s="353">
        <v>-12.85</v>
      </c>
      <c r="G1003" s="354">
        <v>-0.81527855621567091</v>
      </c>
    </row>
    <row r="1004" spans="1:7" x14ac:dyDescent="0.2">
      <c r="A1004" s="268" t="s">
        <v>1422</v>
      </c>
      <c r="B1004" s="268" t="s">
        <v>1536</v>
      </c>
      <c r="C1004" s="268" t="s">
        <v>1549</v>
      </c>
      <c r="D1004" s="268" t="s">
        <v>1550</v>
      </c>
      <c r="E1004" s="268" t="s">
        <v>1430</v>
      </c>
      <c r="F1004" s="353">
        <v>11960.53</v>
      </c>
      <c r="G1004" s="354">
        <v>758.84541867503651</v>
      </c>
    </row>
    <row r="1005" spans="1:7" x14ac:dyDescent="0.2">
      <c r="A1005" s="268" t="s">
        <v>1422</v>
      </c>
      <c r="B1005" s="268" t="s">
        <v>1536</v>
      </c>
      <c r="C1005" s="268" t="s">
        <v>1549</v>
      </c>
      <c r="D1005" s="268" t="s">
        <v>1550</v>
      </c>
      <c r="E1005" s="268" t="s">
        <v>1432</v>
      </c>
      <c r="F1005" s="353">
        <v>133169.34</v>
      </c>
      <c r="G1005" s="354">
        <v>8449.0355834547699</v>
      </c>
    </row>
    <row r="1006" spans="1:7" x14ac:dyDescent="0.2">
      <c r="A1006" s="268" t="s">
        <v>1422</v>
      </c>
      <c r="B1006" s="268" t="s">
        <v>1536</v>
      </c>
      <c r="C1006" s="268" t="s">
        <v>2186</v>
      </c>
      <c r="D1006" s="268" t="s">
        <v>2187</v>
      </c>
      <c r="E1006" s="268" t="s">
        <v>1428</v>
      </c>
      <c r="F1006" s="353">
        <v>1.89</v>
      </c>
      <c r="G1006" s="354">
        <v>0.11991256585584575</v>
      </c>
    </row>
    <row r="1007" spans="1:7" x14ac:dyDescent="0.2">
      <c r="A1007" s="268" t="s">
        <v>1422</v>
      </c>
      <c r="B1007" s="268" t="s">
        <v>1536</v>
      </c>
      <c r="C1007" s="268" t="s">
        <v>2186</v>
      </c>
      <c r="D1007" s="268" t="s">
        <v>2187</v>
      </c>
      <c r="E1007" s="268" t="s">
        <v>1430</v>
      </c>
      <c r="F1007" s="353">
        <v>11818.29</v>
      </c>
      <c r="G1007" s="354">
        <v>749.82088779284845</v>
      </c>
    </row>
    <row r="1008" spans="1:7" x14ac:dyDescent="0.2">
      <c r="A1008" s="268" t="s">
        <v>1422</v>
      </c>
      <c r="B1008" s="268" t="s">
        <v>1536</v>
      </c>
      <c r="C1008" s="268" t="s">
        <v>2186</v>
      </c>
      <c r="D1008" s="268" t="s">
        <v>2187</v>
      </c>
      <c r="E1008" s="268" t="s">
        <v>1432</v>
      </c>
      <c r="F1008" s="353">
        <v>117016.62</v>
      </c>
      <c r="G1008" s="354">
        <v>7424.2133079251207</v>
      </c>
    </row>
    <row r="1009" spans="1:7" x14ac:dyDescent="0.2">
      <c r="A1009" s="268" t="s">
        <v>1422</v>
      </c>
      <c r="B1009" s="268" t="s">
        <v>1536</v>
      </c>
      <c r="C1009" s="268" t="s">
        <v>2188</v>
      </c>
      <c r="D1009" s="268" t="s">
        <v>2189</v>
      </c>
      <c r="E1009" s="268" t="s">
        <v>1428</v>
      </c>
      <c r="F1009" s="353">
        <v>-0.06</v>
      </c>
      <c r="G1009" s="354">
        <v>-3.8067481224078018E-3</v>
      </c>
    </row>
    <row r="1010" spans="1:7" x14ac:dyDescent="0.2">
      <c r="A1010" s="268" t="s">
        <v>1422</v>
      </c>
      <c r="B1010" s="268" t="s">
        <v>1536</v>
      </c>
      <c r="C1010" s="268" t="s">
        <v>2188</v>
      </c>
      <c r="D1010" s="268" t="s">
        <v>2189</v>
      </c>
      <c r="E1010" s="268" t="s">
        <v>1430</v>
      </c>
      <c r="F1010" s="353">
        <v>0.66</v>
      </c>
      <c r="G1010" s="354">
        <v>4.1874229346485825E-2</v>
      </c>
    </row>
    <row r="1011" spans="1:7" x14ac:dyDescent="0.2">
      <c r="A1011" s="268" t="s">
        <v>1422</v>
      </c>
      <c r="B1011" s="268" t="s">
        <v>1536</v>
      </c>
      <c r="C1011" s="268" t="s">
        <v>2188</v>
      </c>
      <c r="D1011" s="268" t="s">
        <v>2189</v>
      </c>
      <c r="E1011" s="268" t="s">
        <v>1432</v>
      </c>
      <c r="F1011" s="353">
        <v>13941.369999999999</v>
      </c>
      <c r="G1011" s="354">
        <v>884.52140118820762</v>
      </c>
    </row>
    <row r="1012" spans="1:7" x14ac:dyDescent="0.2">
      <c r="A1012" s="268" t="s">
        <v>1422</v>
      </c>
      <c r="B1012" s="268" t="s">
        <v>1536</v>
      </c>
      <c r="C1012" s="268" t="s">
        <v>2190</v>
      </c>
      <c r="D1012" s="268" t="s">
        <v>2191</v>
      </c>
      <c r="E1012" s="268" t="s">
        <v>1428</v>
      </c>
      <c r="F1012" s="353">
        <v>-10.27</v>
      </c>
      <c r="G1012" s="354">
        <v>-0.65158838695213539</v>
      </c>
    </row>
    <row r="1013" spans="1:7" x14ac:dyDescent="0.2">
      <c r="A1013" s="268" t="s">
        <v>1422</v>
      </c>
      <c r="B1013" s="268" t="s">
        <v>1536</v>
      </c>
      <c r="C1013" s="268" t="s">
        <v>2190</v>
      </c>
      <c r="D1013" s="268" t="s">
        <v>2191</v>
      </c>
      <c r="E1013" s="268" t="s">
        <v>1430</v>
      </c>
      <c r="F1013" s="353">
        <v>12102.85</v>
      </c>
      <c r="G1013" s="354">
        <v>767.87502522138777</v>
      </c>
    </row>
    <row r="1014" spans="1:7" x14ac:dyDescent="0.2">
      <c r="A1014" s="268" t="s">
        <v>1422</v>
      </c>
      <c r="B1014" s="268" t="s">
        <v>1536</v>
      </c>
      <c r="C1014" s="268" t="s">
        <v>2190</v>
      </c>
      <c r="D1014" s="268" t="s">
        <v>2191</v>
      </c>
      <c r="E1014" s="268" t="s">
        <v>1432</v>
      </c>
      <c r="F1014" s="353">
        <v>154436.24</v>
      </c>
      <c r="G1014" s="354">
        <v>9798.331110862011</v>
      </c>
    </row>
    <row r="1015" spans="1:7" x14ac:dyDescent="0.2">
      <c r="A1015" s="268" t="s">
        <v>1422</v>
      </c>
      <c r="B1015" s="268" t="s">
        <v>1536</v>
      </c>
      <c r="C1015" s="268" t="s">
        <v>2192</v>
      </c>
      <c r="D1015" s="268" t="s">
        <v>2193</v>
      </c>
      <c r="E1015" s="268" t="s">
        <v>1428</v>
      </c>
      <c r="F1015" s="353">
        <v>243.02</v>
      </c>
      <c r="G1015" s="354">
        <v>15.418598811792402</v>
      </c>
    </row>
    <row r="1016" spans="1:7" x14ac:dyDescent="0.2">
      <c r="A1016" s="268" t="s">
        <v>1422</v>
      </c>
      <c r="B1016" s="268" t="s">
        <v>1536</v>
      </c>
      <c r="C1016" s="268" t="s">
        <v>2192</v>
      </c>
      <c r="D1016" s="268" t="s">
        <v>2193</v>
      </c>
      <c r="E1016" s="268" t="s">
        <v>1430</v>
      </c>
      <c r="F1016" s="353">
        <v>33823.129999999997</v>
      </c>
      <c r="G1016" s="354">
        <v>2145.9356103575833</v>
      </c>
    </row>
    <row r="1017" spans="1:7" x14ac:dyDescent="0.2">
      <c r="A1017" s="268" t="s">
        <v>1422</v>
      </c>
      <c r="B1017" s="268" t="s">
        <v>1536</v>
      </c>
      <c r="C1017" s="268" t="s">
        <v>2192</v>
      </c>
      <c r="D1017" s="268" t="s">
        <v>2193</v>
      </c>
      <c r="E1017" s="268" t="s">
        <v>1432</v>
      </c>
      <c r="F1017" s="353">
        <v>393232.4</v>
      </c>
      <c r="G1017" s="354">
        <v>24948.945006165231</v>
      </c>
    </row>
    <row r="1018" spans="1:7" x14ac:dyDescent="0.2">
      <c r="A1018" s="268" t="s">
        <v>1422</v>
      </c>
      <c r="B1018" s="268" t="s">
        <v>1536</v>
      </c>
      <c r="C1018" s="268" t="s">
        <v>2194</v>
      </c>
      <c r="D1018" s="268" t="s">
        <v>2195</v>
      </c>
      <c r="E1018" s="268" t="s">
        <v>1428</v>
      </c>
      <c r="F1018" s="353">
        <v>-6.22</v>
      </c>
      <c r="G1018" s="354">
        <v>-0.39463288868960877</v>
      </c>
    </row>
    <row r="1019" spans="1:7" x14ac:dyDescent="0.2">
      <c r="A1019" s="268" t="s">
        <v>1422</v>
      </c>
      <c r="B1019" s="268" t="s">
        <v>1536</v>
      </c>
      <c r="C1019" s="268" t="s">
        <v>2194</v>
      </c>
      <c r="D1019" s="268" t="s">
        <v>2195</v>
      </c>
      <c r="E1019" s="268" t="s">
        <v>1430</v>
      </c>
      <c r="F1019" s="353">
        <v>5644.31</v>
      </c>
      <c r="G1019" s="354">
        <v>358.10777491312638</v>
      </c>
    </row>
    <row r="1020" spans="1:7" x14ac:dyDescent="0.2">
      <c r="A1020" s="268" t="s">
        <v>1422</v>
      </c>
      <c r="B1020" s="268" t="s">
        <v>1536</v>
      </c>
      <c r="C1020" s="268" t="s">
        <v>2194</v>
      </c>
      <c r="D1020" s="268" t="s">
        <v>2195</v>
      </c>
      <c r="E1020" s="268" t="s">
        <v>1432</v>
      </c>
      <c r="F1020" s="353">
        <v>50099.68</v>
      </c>
      <c r="G1020" s="354">
        <v>3178.6143795538619</v>
      </c>
    </row>
    <row r="1021" spans="1:7" x14ac:dyDescent="0.2">
      <c r="A1021" s="268" t="s">
        <v>1422</v>
      </c>
      <c r="B1021" s="268" t="s">
        <v>1536</v>
      </c>
      <c r="C1021" s="268" t="s">
        <v>2196</v>
      </c>
      <c r="D1021" s="268" t="s">
        <v>2197</v>
      </c>
      <c r="E1021" s="268" t="s">
        <v>1432</v>
      </c>
      <c r="F1021" s="353">
        <v>4008.46</v>
      </c>
      <c r="G1021" s="354">
        <v>254.31995964577965</v>
      </c>
    </row>
    <row r="1022" spans="1:7" x14ac:dyDescent="0.2">
      <c r="B1022" s="268" t="s">
        <v>7</v>
      </c>
      <c r="F1022" s="353">
        <v>99301248.560000017</v>
      </c>
    </row>
    <row r="1026" spans="1:7" x14ac:dyDescent="0.2">
      <c r="B1026" s="267" t="s">
        <v>2198</v>
      </c>
    </row>
    <row r="1027" spans="1:7" x14ac:dyDescent="0.2">
      <c r="B1027" s="268" t="s">
        <v>1560</v>
      </c>
      <c r="C1027" s="268" t="s">
        <v>1561</v>
      </c>
    </row>
    <row r="1028" spans="1:7" x14ac:dyDescent="0.2">
      <c r="B1028" s="268" t="s">
        <v>1562</v>
      </c>
      <c r="C1028" s="268" t="s">
        <v>1563</v>
      </c>
    </row>
    <row r="1030" spans="1:7" x14ac:dyDescent="0.2">
      <c r="B1030" s="268" t="s">
        <v>1437</v>
      </c>
      <c r="C1030" s="268" t="s">
        <v>2199</v>
      </c>
      <c r="D1030" s="268" t="s">
        <v>2200</v>
      </c>
      <c r="E1030" s="268" t="s">
        <v>1417</v>
      </c>
      <c r="F1030" s="268" t="s">
        <v>1440</v>
      </c>
    </row>
    <row r="1031" spans="1:7" x14ac:dyDescent="0.2">
      <c r="A1031" s="268" t="s">
        <v>1422</v>
      </c>
      <c r="B1031" s="268" t="s">
        <v>1450</v>
      </c>
      <c r="C1031" s="268" t="s">
        <v>2201</v>
      </c>
      <c r="D1031" s="268" t="s">
        <v>2202</v>
      </c>
      <c r="E1031" s="268" t="s">
        <v>1428</v>
      </c>
      <c r="F1031" s="353">
        <v>0.48</v>
      </c>
      <c r="G1031" s="354">
        <v>3.0453984979262414E-2</v>
      </c>
    </row>
    <row r="1032" spans="1:7" x14ac:dyDescent="0.2">
      <c r="A1032" s="268" t="s">
        <v>1422</v>
      </c>
      <c r="B1032" s="268" t="s">
        <v>1450</v>
      </c>
      <c r="C1032" s="268" t="s">
        <v>2201</v>
      </c>
      <c r="D1032" s="268" t="s">
        <v>2202</v>
      </c>
      <c r="E1032" s="268" t="s">
        <v>1430</v>
      </c>
      <c r="F1032" s="353">
        <v>26.32</v>
      </c>
      <c r="G1032" s="354">
        <v>1.6698935096962224</v>
      </c>
    </row>
    <row r="1033" spans="1:7" x14ac:dyDescent="0.2">
      <c r="A1033" s="268" t="s">
        <v>1422</v>
      </c>
      <c r="B1033" s="268" t="s">
        <v>1450</v>
      </c>
      <c r="C1033" s="268" t="s">
        <v>2201</v>
      </c>
      <c r="D1033" s="268" t="s">
        <v>2202</v>
      </c>
      <c r="E1033" s="268" t="s">
        <v>1432</v>
      </c>
      <c r="F1033" s="353">
        <v>113.6</v>
      </c>
      <c r="G1033" s="354">
        <v>7.2074431117587716</v>
      </c>
    </row>
    <row r="1034" spans="1:7" x14ac:dyDescent="0.2">
      <c r="A1034" s="268" t="s">
        <v>1422</v>
      </c>
      <c r="B1034" s="268" t="s">
        <v>1450</v>
      </c>
      <c r="C1034" s="268" t="s">
        <v>2203</v>
      </c>
      <c r="D1034" s="268" t="s">
        <v>2204</v>
      </c>
      <c r="E1034" s="268" t="s">
        <v>1428</v>
      </c>
      <c r="F1034" s="353">
        <v>0.85</v>
      </c>
      <c r="G1034" s="354">
        <v>5.3928931734110529E-2</v>
      </c>
    </row>
    <row r="1035" spans="1:7" x14ac:dyDescent="0.2">
      <c r="A1035" s="268" t="s">
        <v>1422</v>
      </c>
      <c r="B1035" s="268" t="s">
        <v>1450</v>
      </c>
      <c r="C1035" s="268" t="s">
        <v>2203</v>
      </c>
      <c r="D1035" s="268" t="s">
        <v>2204</v>
      </c>
      <c r="E1035" s="268" t="s">
        <v>1430</v>
      </c>
      <c r="F1035" s="353">
        <v>46.07</v>
      </c>
      <c r="G1035" s="354">
        <v>2.9229480999887905</v>
      </c>
    </row>
    <row r="1036" spans="1:7" x14ac:dyDescent="0.2">
      <c r="A1036" s="268" t="s">
        <v>1422</v>
      </c>
      <c r="B1036" s="268" t="s">
        <v>1450</v>
      </c>
      <c r="C1036" s="268" t="s">
        <v>2203</v>
      </c>
      <c r="D1036" s="268" t="s">
        <v>2204</v>
      </c>
      <c r="E1036" s="268" t="s">
        <v>1432</v>
      </c>
      <c r="F1036" s="353">
        <v>198.8</v>
      </c>
      <c r="G1036" s="354">
        <v>12.613025445577851</v>
      </c>
    </row>
    <row r="1037" spans="1:7" x14ac:dyDescent="0.2">
      <c r="A1037" s="268" t="s">
        <v>1422</v>
      </c>
      <c r="B1037" s="268" t="s">
        <v>1450</v>
      </c>
      <c r="C1037" s="268" t="s">
        <v>2205</v>
      </c>
      <c r="D1037" s="268" t="s">
        <v>2206</v>
      </c>
      <c r="E1037" s="268" t="s">
        <v>1428</v>
      </c>
      <c r="F1037" s="353">
        <v>0.12</v>
      </c>
      <c r="G1037" s="354">
        <v>7.6134962448156035E-3</v>
      </c>
    </row>
    <row r="1038" spans="1:7" x14ac:dyDescent="0.2">
      <c r="A1038" s="268" t="s">
        <v>1422</v>
      </c>
      <c r="B1038" s="268" t="s">
        <v>1450</v>
      </c>
      <c r="C1038" s="268" t="s">
        <v>2205</v>
      </c>
      <c r="D1038" s="268" t="s">
        <v>2206</v>
      </c>
      <c r="E1038" s="268" t="s">
        <v>1430</v>
      </c>
      <c r="F1038" s="353">
        <v>6.58</v>
      </c>
      <c r="G1038" s="354">
        <v>0.4174733774240556</v>
      </c>
    </row>
    <row r="1039" spans="1:7" x14ac:dyDescent="0.2">
      <c r="A1039" s="268" t="s">
        <v>1422</v>
      </c>
      <c r="B1039" s="268" t="s">
        <v>1450</v>
      </c>
      <c r="C1039" s="268" t="s">
        <v>2205</v>
      </c>
      <c r="D1039" s="268" t="s">
        <v>2206</v>
      </c>
      <c r="E1039" s="268" t="s">
        <v>1432</v>
      </c>
      <c r="F1039" s="353">
        <v>28.4</v>
      </c>
      <c r="G1039" s="354">
        <v>1.8018607779396929</v>
      </c>
    </row>
    <row r="1040" spans="1:7" x14ac:dyDescent="0.2">
      <c r="A1040" s="268" t="s">
        <v>1422</v>
      </c>
      <c r="B1040" s="268" t="s">
        <v>1450</v>
      </c>
      <c r="C1040" s="268" t="s">
        <v>2207</v>
      </c>
      <c r="D1040" s="268" t="s">
        <v>2208</v>
      </c>
      <c r="E1040" s="268" t="s">
        <v>1428</v>
      </c>
      <c r="F1040" s="353">
        <v>0.24</v>
      </c>
      <c r="G1040" s="354">
        <v>1.5226992489631207E-2</v>
      </c>
    </row>
    <row r="1041" spans="1:7" x14ac:dyDescent="0.2">
      <c r="A1041" s="268" t="s">
        <v>1422</v>
      </c>
      <c r="B1041" s="268" t="s">
        <v>1450</v>
      </c>
      <c r="C1041" s="268" t="s">
        <v>2207</v>
      </c>
      <c r="D1041" s="268" t="s">
        <v>2208</v>
      </c>
      <c r="E1041" s="268" t="s">
        <v>1430</v>
      </c>
      <c r="F1041" s="353">
        <v>13.16</v>
      </c>
      <c r="G1041" s="354">
        <v>0.83494675484811121</v>
      </c>
    </row>
    <row r="1042" spans="1:7" x14ac:dyDescent="0.2">
      <c r="A1042" s="268" t="s">
        <v>1422</v>
      </c>
      <c r="B1042" s="268" t="s">
        <v>1450</v>
      </c>
      <c r="C1042" s="268" t="s">
        <v>2207</v>
      </c>
      <c r="D1042" s="268" t="s">
        <v>2208</v>
      </c>
      <c r="E1042" s="268" t="s">
        <v>1432</v>
      </c>
      <c r="F1042" s="353">
        <v>56.8</v>
      </c>
      <c r="G1042" s="354">
        <v>3.6037215558793858</v>
      </c>
    </row>
    <row r="1043" spans="1:7" x14ac:dyDescent="0.2">
      <c r="A1043" s="268" t="s">
        <v>1422</v>
      </c>
      <c r="B1043" s="268" t="s">
        <v>1450</v>
      </c>
      <c r="C1043" s="268" t="s">
        <v>2209</v>
      </c>
      <c r="D1043" s="268" t="s">
        <v>2210</v>
      </c>
      <c r="E1043" s="268" t="s">
        <v>1428</v>
      </c>
      <c r="F1043" s="353">
        <v>4.8</v>
      </c>
      <c r="G1043" s="354">
        <v>0.30453984979262416</v>
      </c>
    </row>
    <row r="1044" spans="1:7" x14ac:dyDescent="0.2">
      <c r="A1044" s="268" t="s">
        <v>1422</v>
      </c>
      <c r="B1044" s="268" t="s">
        <v>1450</v>
      </c>
      <c r="C1044" s="268" t="s">
        <v>2209</v>
      </c>
      <c r="D1044" s="268" t="s">
        <v>2210</v>
      </c>
      <c r="E1044" s="268" t="s">
        <v>1430</v>
      </c>
      <c r="F1044" s="353">
        <v>257.8</v>
      </c>
      <c r="G1044" s="354">
        <v>16.356327765945522</v>
      </c>
    </row>
    <row r="1045" spans="1:7" x14ac:dyDescent="0.2">
      <c r="A1045" s="268" t="s">
        <v>1422</v>
      </c>
      <c r="B1045" s="268" t="s">
        <v>1450</v>
      </c>
      <c r="C1045" s="268" t="s">
        <v>2209</v>
      </c>
      <c r="D1045" s="268" t="s">
        <v>2210</v>
      </c>
      <c r="E1045" s="268" t="s">
        <v>1432</v>
      </c>
      <c r="F1045" s="353">
        <v>1112.1199999999999</v>
      </c>
      <c r="G1045" s="354">
        <v>70.559345364869401</v>
      </c>
    </row>
    <row r="1046" spans="1:7" x14ac:dyDescent="0.2">
      <c r="A1046" s="268" t="s">
        <v>1422</v>
      </c>
      <c r="B1046" s="268" t="s">
        <v>1450</v>
      </c>
      <c r="C1046" s="268" t="s">
        <v>2211</v>
      </c>
      <c r="D1046" s="268" t="s">
        <v>2212</v>
      </c>
      <c r="E1046" s="268" t="s">
        <v>1428</v>
      </c>
      <c r="F1046" s="353">
        <v>1.68</v>
      </c>
      <c r="G1046" s="354">
        <v>0.10658894742741845</v>
      </c>
    </row>
    <row r="1047" spans="1:7" x14ac:dyDescent="0.2">
      <c r="A1047" s="268" t="s">
        <v>1422</v>
      </c>
      <c r="B1047" s="268" t="s">
        <v>1450</v>
      </c>
      <c r="C1047" s="268" t="s">
        <v>2211</v>
      </c>
      <c r="D1047" s="268" t="s">
        <v>2212</v>
      </c>
      <c r="E1047" s="268" t="s">
        <v>1430</v>
      </c>
      <c r="F1047" s="353">
        <v>90.19</v>
      </c>
      <c r="G1047" s="354">
        <v>5.7221768859993274</v>
      </c>
    </row>
    <row r="1048" spans="1:7" x14ac:dyDescent="0.2">
      <c r="A1048" s="268" t="s">
        <v>1422</v>
      </c>
      <c r="B1048" s="268" t="s">
        <v>1450</v>
      </c>
      <c r="C1048" s="268" t="s">
        <v>2211</v>
      </c>
      <c r="D1048" s="268" t="s">
        <v>2212</v>
      </c>
      <c r="E1048" s="268" t="s">
        <v>1432</v>
      </c>
      <c r="F1048" s="353">
        <v>389.11</v>
      </c>
      <c r="G1048" s="354">
        <v>24.687396031834997</v>
      </c>
    </row>
    <row r="1049" spans="1:7" x14ac:dyDescent="0.2">
      <c r="A1049" s="268" t="s">
        <v>1422</v>
      </c>
      <c r="B1049" s="268" t="s">
        <v>1450</v>
      </c>
      <c r="C1049" s="268" t="s">
        <v>2213</v>
      </c>
      <c r="D1049" s="268" t="s">
        <v>2214</v>
      </c>
      <c r="E1049" s="268" t="s">
        <v>1428</v>
      </c>
      <c r="F1049" s="353">
        <v>0.96</v>
      </c>
      <c r="G1049" s="354">
        <v>6.0907969958524828E-2</v>
      </c>
    </row>
    <row r="1050" spans="1:7" x14ac:dyDescent="0.2">
      <c r="A1050" s="268" t="s">
        <v>1422</v>
      </c>
      <c r="B1050" s="268" t="s">
        <v>1450</v>
      </c>
      <c r="C1050" s="268" t="s">
        <v>2213</v>
      </c>
      <c r="D1050" s="268" t="s">
        <v>2214</v>
      </c>
      <c r="E1050" s="268" t="s">
        <v>1430</v>
      </c>
      <c r="F1050" s="353">
        <v>51.440000000000005</v>
      </c>
      <c r="G1050" s="354">
        <v>3.2636520569442893</v>
      </c>
    </row>
    <row r="1051" spans="1:7" x14ac:dyDescent="0.2">
      <c r="A1051" s="268" t="s">
        <v>1422</v>
      </c>
      <c r="B1051" s="268" t="s">
        <v>1450</v>
      </c>
      <c r="C1051" s="268" t="s">
        <v>2213</v>
      </c>
      <c r="D1051" s="268" t="s">
        <v>2214</v>
      </c>
      <c r="E1051" s="268" t="s">
        <v>1432</v>
      </c>
      <c r="F1051" s="353">
        <v>6816.98</v>
      </c>
      <c r="G1051" s="354">
        <v>432.50876359152562</v>
      </c>
    </row>
    <row r="1052" spans="1:7" x14ac:dyDescent="0.2">
      <c r="A1052" s="268" t="s">
        <v>1422</v>
      </c>
      <c r="B1052" s="268" t="s">
        <v>1450</v>
      </c>
      <c r="C1052" s="268" t="s">
        <v>2215</v>
      </c>
      <c r="D1052" s="268" t="s">
        <v>2216</v>
      </c>
      <c r="E1052" s="268" t="s">
        <v>1428</v>
      </c>
      <c r="F1052" s="353">
        <v>1.41</v>
      </c>
      <c r="G1052" s="354">
        <v>8.9458580876583343E-2</v>
      </c>
    </row>
    <row r="1053" spans="1:7" x14ac:dyDescent="0.2">
      <c r="A1053" s="268" t="s">
        <v>1422</v>
      </c>
      <c r="B1053" s="268" t="s">
        <v>1450</v>
      </c>
      <c r="C1053" s="268" t="s">
        <v>2215</v>
      </c>
      <c r="D1053" s="268" t="s">
        <v>2216</v>
      </c>
      <c r="E1053" s="268" t="s">
        <v>1430</v>
      </c>
      <c r="F1053" s="353">
        <v>75.8</v>
      </c>
      <c r="G1053" s="354">
        <v>4.8091917946418565</v>
      </c>
    </row>
    <row r="1054" spans="1:7" x14ac:dyDescent="0.2">
      <c r="A1054" s="268" t="s">
        <v>1422</v>
      </c>
      <c r="B1054" s="268" t="s">
        <v>1450</v>
      </c>
      <c r="C1054" s="268" t="s">
        <v>2215</v>
      </c>
      <c r="D1054" s="268" t="s">
        <v>2216</v>
      </c>
      <c r="E1054" s="268" t="s">
        <v>1432</v>
      </c>
      <c r="F1054" s="353">
        <v>327.01</v>
      </c>
      <c r="G1054" s="354">
        <v>20.747411725142921</v>
      </c>
    </row>
    <row r="1055" spans="1:7" x14ac:dyDescent="0.2">
      <c r="A1055" s="268" t="s">
        <v>1422</v>
      </c>
      <c r="B1055" s="268" t="s">
        <v>1450</v>
      </c>
      <c r="C1055" s="268" t="s">
        <v>2217</v>
      </c>
      <c r="D1055" s="268" t="s">
        <v>2218</v>
      </c>
      <c r="E1055" s="268" t="s">
        <v>1428</v>
      </c>
      <c r="F1055" s="353">
        <v>0.48</v>
      </c>
      <c r="G1055" s="354">
        <v>3.0453984979262414E-2</v>
      </c>
    </row>
    <row r="1056" spans="1:7" x14ac:dyDescent="0.2">
      <c r="A1056" s="268" t="s">
        <v>1422</v>
      </c>
      <c r="B1056" s="268" t="s">
        <v>1450</v>
      </c>
      <c r="C1056" s="268" t="s">
        <v>2217</v>
      </c>
      <c r="D1056" s="268" t="s">
        <v>2218</v>
      </c>
      <c r="E1056" s="268" t="s">
        <v>1430</v>
      </c>
      <c r="F1056" s="353">
        <v>26.32</v>
      </c>
      <c r="G1056" s="354">
        <v>1.6698935096962224</v>
      </c>
    </row>
    <row r="1057" spans="1:7" x14ac:dyDescent="0.2">
      <c r="A1057" s="268" t="s">
        <v>1422</v>
      </c>
      <c r="B1057" s="268" t="s">
        <v>1450</v>
      </c>
      <c r="C1057" s="268" t="s">
        <v>2217</v>
      </c>
      <c r="D1057" s="268" t="s">
        <v>2218</v>
      </c>
      <c r="E1057" s="268" t="s">
        <v>1432</v>
      </c>
      <c r="F1057" s="353">
        <v>113.6</v>
      </c>
      <c r="G1057" s="354">
        <v>7.2074431117587716</v>
      </c>
    </row>
    <row r="1058" spans="1:7" x14ac:dyDescent="0.2">
      <c r="A1058" s="268" t="s">
        <v>1422</v>
      </c>
      <c r="B1058" s="268" t="s">
        <v>1450</v>
      </c>
      <c r="C1058" s="268" t="s">
        <v>2219</v>
      </c>
      <c r="D1058" s="268" t="s">
        <v>2220</v>
      </c>
      <c r="E1058" s="268" t="s">
        <v>1428</v>
      </c>
      <c r="F1058" s="353">
        <v>2.33</v>
      </c>
      <c r="G1058" s="354">
        <v>0.14782871875350298</v>
      </c>
    </row>
    <row r="1059" spans="1:7" x14ac:dyDescent="0.2">
      <c r="A1059" s="268" t="s">
        <v>1422</v>
      </c>
      <c r="B1059" s="268" t="s">
        <v>1450</v>
      </c>
      <c r="C1059" s="268" t="s">
        <v>2219</v>
      </c>
      <c r="D1059" s="268" t="s">
        <v>2220</v>
      </c>
      <c r="E1059" s="268" t="s">
        <v>1430</v>
      </c>
      <c r="F1059" s="353">
        <v>125.07000000000001</v>
      </c>
      <c r="G1059" s="354">
        <v>7.9351664611590635</v>
      </c>
    </row>
    <row r="1060" spans="1:7" x14ac:dyDescent="0.2">
      <c r="A1060" s="268" t="s">
        <v>1422</v>
      </c>
      <c r="B1060" s="268" t="s">
        <v>1450</v>
      </c>
      <c r="C1060" s="268" t="s">
        <v>2219</v>
      </c>
      <c r="D1060" s="268" t="s">
        <v>2220</v>
      </c>
      <c r="E1060" s="268" t="s">
        <v>1432</v>
      </c>
      <c r="F1060" s="353">
        <v>539.6</v>
      </c>
      <c r="G1060" s="354">
        <v>34.235354780854166</v>
      </c>
    </row>
    <row r="1061" spans="1:7" x14ac:dyDescent="0.2">
      <c r="A1061" s="268" t="s">
        <v>1422</v>
      </c>
      <c r="B1061" s="268" t="s">
        <v>1450</v>
      </c>
      <c r="C1061" s="268" t="s">
        <v>2221</v>
      </c>
      <c r="D1061" s="268" t="s">
        <v>2222</v>
      </c>
      <c r="E1061" s="268" t="s">
        <v>1428</v>
      </c>
      <c r="F1061" s="353">
        <v>0.61</v>
      </c>
      <c r="G1061" s="354">
        <v>3.8701939244479316E-2</v>
      </c>
    </row>
    <row r="1062" spans="1:7" x14ac:dyDescent="0.2">
      <c r="A1062" s="268" t="s">
        <v>1422</v>
      </c>
      <c r="B1062" s="268" t="s">
        <v>1450</v>
      </c>
      <c r="C1062" s="268" t="s">
        <v>2221</v>
      </c>
      <c r="D1062" s="268" t="s">
        <v>2222</v>
      </c>
      <c r="E1062" s="268" t="s">
        <v>1430</v>
      </c>
      <c r="F1062" s="353">
        <v>32.909999999999997</v>
      </c>
      <c r="G1062" s="354">
        <v>2.0880013451406794</v>
      </c>
    </row>
    <row r="1063" spans="1:7" x14ac:dyDescent="0.2">
      <c r="A1063" s="268" t="s">
        <v>1422</v>
      </c>
      <c r="B1063" s="268" t="s">
        <v>1450</v>
      </c>
      <c r="C1063" s="268" t="s">
        <v>2221</v>
      </c>
      <c r="D1063" s="268" t="s">
        <v>2222</v>
      </c>
      <c r="E1063" s="268" t="s">
        <v>1432</v>
      </c>
      <c r="F1063" s="353">
        <v>142</v>
      </c>
      <c r="G1063" s="354">
        <v>9.0093038896984652</v>
      </c>
    </row>
    <row r="1064" spans="1:7" x14ac:dyDescent="0.2">
      <c r="A1064" s="268" t="s">
        <v>1422</v>
      </c>
      <c r="B1064" s="268" t="s">
        <v>1450</v>
      </c>
      <c r="C1064" s="268" t="s">
        <v>2223</v>
      </c>
      <c r="D1064" s="268" t="s">
        <v>2224</v>
      </c>
      <c r="E1064" s="268" t="s">
        <v>1428</v>
      </c>
      <c r="F1064" s="353">
        <v>0.8</v>
      </c>
      <c r="G1064" s="354">
        <v>5.0756641632104027E-2</v>
      </c>
    </row>
    <row r="1065" spans="1:7" x14ac:dyDescent="0.2">
      <c r="A1065" s="268" t="s">
        <v>1422</v>
      </c>
      <c r="B1065" s="268" t="s">
        <v>1450</v>
      </c>
      <c r="C1065" s="268" t="s">
        <v>2223</v>
      </c>
      <c r="D1065" s="268" t="s">
        <v>2224</v>
      </c>
      <c r="E1065" s="268" t="s">
        <v>1430</v>
      </c>
      <c r="F1065" s="353">
        <v>42.79</v>
      </c>
      <c r="G1065" s="354">
        <v>2.714845869297164</v>
      </c>
    </row>
    <row r="1066" spans="1:7" x14ac:dyDescent="0.2">
      <c r="A1066" s="268" t="s">
        <v>1422</v>
      </c>
      <c r="B1066" s="268" t="s">
        <v>1450</v>
      </c>
      <c r="C1066" s="268" t="s">
        <v>2223</v>
      </c>
      <c r="D1066" s="268" t="s">
        <v>2224</v>
      </c>
      <c r="E1066" s="268" t="s">
        <v>1432</v>
      </c>
      <c r="F1066" s="353">
        <v>184.6</v>
      </c>
      <c r="G1066" s="354">
        <v>11.712095056608003</v>
      </c>
    </row>
    <row r="1067" spans="1:7" x14ac:dyDescent="0.2">
      <c r="A1067" s="268" t="s">
        <v>1422</v>
      </c>
      <c r="B1067" s="268" t="s">
        <v>1450</v>
      </c>
      <c r="C1067" s="268" t="s">
        <v>2225</v>
      </c>
      <c r="D1067" s="268" t="s">
        <v>2226</v>
      </c>
      <c r="E1067" s="268" t="s">
        <v>1428</v>
      </c>
      <c r="F1067" s="353">
        <v>0.06</v>
      </c>
      <c r="G1067" s="354">
        <v>3.8067481224078018E-3</v>
      </c>
    </row>
    <row r="1068" spans="1:7" x14ac:dyDescent="0.2">
      <c r="A1068" s="268" t="s">
        <v>1422</v>
      </c>
      <c r="B1068" s="268" t="s">
        <v>1450</v>
      </c>
      <c r="C1068" s="268" t="s">
        <v>2225</v>
      </c>
      <c r="D1068" s="268" t="s">
        <v>2226</v>
      </c>
      <c r="E1068" s="268" t="s">
        <v>1430</v>
      </c>
      <c r="F1068" s="353">
        <v>3.29</v>
      </c>
      <c r="G1068" s="354">
        <v>0.2087366887120278</v>
      </c>
    </row>
    <row r="1069" spans="1:7" x14ac:dyDescent="0.2">
      <c r="A1069" s="268" t="s">
        <v>1422</v>
      </c>
      <c r="B1069" s="268" t="s">
        <v>1450</v>
      </c>
      <c r="C1069" s="268" t="s">
        <v>2225</v>
      </c>
      <c r="D1069" s="268" t="s">
        <v>2226</v>
      </c>
      <c r="E1069" s="268" t="s">
        <v>1432</v>
      </c>
      <c r="F1069" s="353">
        <v>14.2</v>
      </c>
      <c r="G1069" s="354">
        <v>0.90093038896984645</v>
      </c>
    </row>
    <row r="1070" spans="1:7" x14ac:dyDescent="0.2">
      <c r="A1070" s="268" t="s">
        <v>1422</v>
      </c>
      <c r="B1070" s="268" t="s">
        <v>1450</v>
      </c>
      <c r="C1070" s="268" t="s">
        <v>2227</v>
      </c>
      <c r="D1070" s="268" t="s">
        <v>2228</v>
      </c>
      <c r="E1070" s="268" t="s">
        <v>1428</v>
      </c>
      <c r="F1070" s="353">
        <v>0.24</v>
      </c>
      <c r="G1070" s="354">
        <v>1.5226992489631207E-2</v>
      </c>
    </row>
    <row r="1071" spans="1:7" x14ac:dyDescent="0.2">
      <c r="A1071" s="268" t="s">
        <v>1422</v>
      </c>
      <c r="B1071" s="268" t="s">
        <v>1450</v>
      </c>
      <c r="C1071" s="268" t="s">
        <v>2227</v>
      </c>
      <c r="D1071" s="268" t="s">
        <v>2228</v>
      </c>
      <c r="E1071" s="268" t="s">
        <v>1430</v>
      </c>
      <c r="F1071" s="353">
        <v>13.16</v>
      </c>
      <c r="G1071" s="354">
        <v>0.83494675484811121</v>
      </c>
    </row>
    <row r="1072" spans="1:7" x14ac:dyDescent="0.2">
      <c r="A1072" s="268" t="s">
        <v>1422</v>
      </c>
      <c r="B1072" s="268" t="s">
        <v>1450</v>
      </c>
      <c r="C1072" s="268" t="s">
        <v>2227</v>
      </c>
      <c r="D1072" s="268" t="s">
        <v>2228</v>
      </c>
      <c r="E1072" s="268" t="s">
        <v>1432</v>
      </c>
      <c r="F1072" s="353">
        <v>56.8</v>
      </c>
      <c r="G1072" s="354">
        <v>3.6037215558793858</v>
      </c>
    </row>
    <row r="1073" spans="1:7" x14ac:dyDescent="0.2">
      <c r="A1073" s="268" t="s">
        <v>1422</v>
      </c>
      <c r="B1073" s="268" t="s">
        <v>1450</v>
      </c>
      <c r="C1073" s="268" t="s">
        <v>2229</v>
      </c>
      <c r="D1073" s="268" t="s">
        <v>2230</v>
      </c>
      <c r="E1073" s="268" t="s">
        <v>1428</v>
      </c>
      <c r="F1073" s="353">
        <v>0.75</v>
      </c>
      <c r="G1073" s="354">
        <v>4.7584351530097525E-2</v>
      </c>
    </row>
    <row r="1074" spans="1:7" x14ac:dyDescent="0.2">
      <c r="A1074" s="268" t="s">
        <v>1422</v>
      </c>
      <c r="B1074" s="268" t="s">
        <v>1450</v>
      </c>
      <c r="C1074" s="268" t="s">
        <v>2229</v>
      </c>
      <c r="D1074" s="268" t="s">
        <v>2230</v>
      </c>
      <c r="E1074" s="268" t="s">
        <v>1430</v>
      </c>
      <c r="F1074" s="353">
        <v>39.51</v>
      </c>
      <c r="G1074" s="354">
        <v>2.5067436386055375</v>
      </c>
    </row>
    <row r="1075" spans="1:7" x14ac:dyDescent="0.2">
      <c r="A1075" s="268" t="s">
        <v>1422</v>
      </c>
      <c r="B1075" s="268" t="s">
        <v>1450</v>
      </c>
      <c r="C1075" s="268" t="s">
        <v>2229</v>
      </c>
      <c r="D1075" s="268" t="s">
        <v>2230</v>
      </c>
      <c r="E1075" s="268" t="s">
        <v>1432</v>
      </c>
      <c r="F1075" s="353">
        <v>170.4</v>
      </c>
      <c r="G1075" s="354">
        <v>10.811164667638158</v>
      </c>
    </row>
    <row r="1076" spans="1:7" x14ac:dyDescent="0.2">
      <c r="A1076" s="268" t="s">
        <v>1422</v>
      </c>
      <c r="B1076" s="268" t="s">
        <v>1450</v>
      </c>
      <c r="C1076" s="268" t="s">
        <v>2231</v>
      </c>
      <c r="D1076" s="268" t="s">
        <v>2232</v>
      </c>
      <c r="E1076" s="268" t="s">
        <v>1428</v>
      </c>
      <c r="F1076" s="353">
        <v>0.74</v>
      </c>
      <c r="G1076" s="354">
        <v>4.6949893509696222E-2</v>
      </c>
    </row>
    <row r="1077" spans="1:7" x14ac:dyDescent="0.2">
      <c r="A1077" s="268" t="s">
        <v>1422</v>
      </c>
      <c r="B1077" s="268" t="s">
        <v>1450</v>
      </c>
      <c r="C1077" s="268" t="s">
        <v>2231</v>
      </c>
      <c r="D1077" s="268" t="s">
        <v>2232</v>
      </c>
      <c r="E1077" s="268" t="s">
        <v>1430</v>
      </c>
      <c r="F1077" s="353">
        <v>39.5</v>
      </c>
      <c r="G1077" s="354">
        <v>2.5061091805851365</v>
      </c>
    </row>
    <row r="1078" spans="1:7" x14ac:dyDescent="0.2">
      <c r="A1078" s="268" t="s">
        <v>1422</v>
      </c>
      <c r="B1078" s="268" t="s">
        <v>1450</v>
      </c>
      <c r="C1078" s="268" t="s">
        <v>2231</v>
      </c>
      <c r="D1078" s="268" t="s">
        <v>2232</v>
      </c>
      <c r="E1078" s="268" t="s">
        <v>1432</v>
      </c>
      <c r="F1078" s="353">
        <v>170.4</v>
      </c>
      <c r="G1078" s="354">
        <v>10.811164667638158</v>
      </c>
    </row>
    <row r="1079" spans="1:7" x14ac:dyDescent="0.2">
      <c r="A1079" s="268" t="s">
        <v>1422</v>
      </c>
      <c r="B1079" s="268" t="s">
        <v>1450</v>
      </c>
      <c r="C1079" s="268" t="s">
        <v>2233</v>
      </c>
      <c r="D1079" s="268" t="s">
        <v>2234</v>
      </c>
      <c r="E1079" s="268" t="s">
        <v>1428</v>
      </c>
      <c r="F1079" s="353">
        <v>0.48</v>
      </c>
      <c r="G1079" s="354">
        <v>3.0453984979262414E-2</v>
      </c>
    </row>
    <row r="1080" spans="1:7" x14ac:dyDescent="0.2">
      <c r="A1080" s="268" t="s">
        <v>1422</v>
      </c>
      <c r="B1080" s="268" t="s">
        <v>1450</v>
      </c>
      <c r="C1080" s="268" t="s">
        <v>2233</v>
      </c>
      <c r="D1080" s="268" t="s">
        <v>2234</v>
      </c>
      <c r="E1080" s="268" t="s">
        <v>1430</v>
      </c>
      <c r="F1080" s="353">
        <v>26.32</v>
      </c>
      <c r="G1080" s="354">
        <v>1.6698935096962224</v>
      </c>
    </row>
    <row r="1081" spans="1:7" x14ac:dyDescent="0.2">
      <c r="A1081" s="268" t="s">
        <v>1422</v>
      </c>
      <c r="B1081" s="268" t="s">
        <v>1450</v>
      </c>
      <c r="C1081" s="268" t="s">
        <v>2233</v>
      </c>
      <c r="D1081" s="268" t="s">
        <v>2234</v>
      </c>
      <c r="E1081" s="268" t="s">
        <v>1432</v>
      </c>
      <c r="F1081" s="353">
        <v>113.6</v>
      </c>
      <c r="G1081" s="354">
        <v>7.2074431117587716</v>
      </c>
    </row>
    <row r="1082" spans="1:7" x14ac:dyDescent="0.2">
      <c r="A1082" s="268" t="s">
        <v>1422</v>
      </c>
      <c r="B1082" s="268" t="s">
        <v>1450</v>
      </c>
      <c r="C1082" s="268" t="s">
        <v>2235</v>
      </c>
      <c r="D1082" s="268" t="s">
        <v>2236</v>
      </c>
      <c r="E1082" s="268" t="s">
        <v>1428</v>
      </c>
      <c r="F1082" s="353">
        <v>0.61</v>
      </c>
      <c r="G1082" s="354">
        <v>3.8701939244479316E-2</v>
      </c>
    </row>
    <row r="1083" spans="1:7" x14ac:dyDescent="0.2">
      <c r="A1083" s="268" t="s">
        <v>1422</v>
      </c>
      <c r="B1083" s="268" t="s">
        <v>1450</v>
      </c>
      <c r="C1083" s="268" t="s">
        <v>2235</v>
      </c>
      <c r="D1083" s="268" t="s">
        <v>2236</v>
      </c>
      <c r="E1083" s="268" t="s">
        <v>1430</v>
      </c>
      <c r="F1083" s="353">
        <v>32.909999999999997</v>
      </c>
      <c r="G1083" s="354">
        <v>2.0880013451406794</v>
      </c>
    </row>
    <row r="1084" spans="1:7" x14ac:dyDescent="0.2">
      <c r="A1084" s="268" t="s">
        <v>1422</v>
      </c>
      <c r="B1084" s="268" t="s">
        <v>1450</v>
      </c>
      <c r="C1084" s="268" t="s">
        <v>2235</v>
      </c>
      <c r="D1084" s="268" t="s">
        <v>2236</v>
      </c>
      <c r="E1084" s="268" t="s">
        <v>1432</v>
      </c>
      <c r="F1084" s="353">
        <v>142</v>
      </c>
      <c r="G1084" s="354">
        <v>9.0093038896984652</v>
      </c>
    </row>
    <row r="1085" spans="1:7" x14ac:dyDescent="0.2">
      <c r="A1085" s="268" t="s">
        <v>1422</v>
      </c>
      <c r="B1085" s="268" t="s">
        <v>1450</v>
      </c>
      <c r="C1085" s="268" t="s">
        <v>2237</v>
      </c>
      <c r="D1085" s="268" t="s">
        <v>2238</v>
      </c>
      <c r="E1085" s="268" t="s">
        <v>1428</v>
      </c>
      <c r="F1085" s="353">
        <v>3.05</v>
      </c>
      <c r="G1085" s="354">
        <v>0.19350969622239658</v>
      </c>
    </row>
    <row r="1086" spans="1:7" x14ac:dyDescent="0.2">
      <c r="A1086" s="268" t="s">
        <v>1422</v>
      </c>
      <c r="B1086" s="268" t="s">
        <v>1450</v>
      </c>
      <c r="C1086" s="268" t="s">
        <v>2237</v>
      </c>
      <c r="D1086" s="268" t="s">
        <v>2238</v>
      </c>
      <c r="E1086" s="268" t="s">
        <v>1430</v>
      </c>
      <c r="F1086" s="353">
        <v>164.13</v>
      </c>
      <c r="G1086" s="354">
        <v>10.413359488846542</v>
      </c>
    </row>
    <row r="1087" spans="1:7" x14ac:dyDescent="0.2">
      <c r="A1087" s="268" t="s">
        <v>1422</v>
      </c>
      <c r="B1087" s="268" t="s">
        <v>1450</v>
      </c>
      <c r="C1087" s="268" t="s">
        <v>2237</v>
      </c>
      <c r="D1087" s="268" t="s">
        <v>2238</v>
      </c>
      <c r="E1087" s="268" t="s">
        <v>1432</v>
      </c>
      <c r="F1087" s="353">
        <v>708.14</v>
      </c>
      <c r="G1087" s="354">
        <v>44.928510256697685</v>
      </c>
    </row>
    <row r="1088" spans="1:7" x14ac:dyDescent="0.2">
      <c r="A1088" s="268" t="s">
        <v>1422</v>
      </c>
      <c r="B1088" s="268" t="s">
        <v>1450</v>
      </c>
      <c r="C1088" s="268" t="s">
        <v>2239</v>
      </c>
      <c r="D1088" s="268" t="s">
        <v>2240</v>
      </c>
      <c r="E1088" s="268" t="s">
        <v>1428</v>
      </c>
      <c r="F1088" s="353">
        <v>0.43</v>
      </c>
      <c r="G1088" s="354">
        <v>2.7281694877255912E-2</v>
      </c>
    </row>
    <row r="1089" spans="1:7" x14ac:dyDescent="0.2">
      <c r="A1089" s="268" t="s">
        <v>1422</v>
      </c>
      <c r="B1089" s="268" t="s">
        <v>1450</v>
      </c>
      <c r="C1089" s="268" t="s">
        <v>2239</v>
      </c>
      <c r="D1089" s="268" t="s">
        <v>2240</v>
      </c>
      <c r="E1089" s="268" t="s">
        <v>1430</v>
      </c>
      <c r="F1089" s="353">
        <v>23.04</v>
      </c>
      <c r="G1089" s="354">
        <v>1.4617912790045959</v>
      </c>
    </row>
    <row r="1090" spans="1:7" x14ac:dyDescent="0.2">
      <c r="A1090" s="268" t="s">
        <v>1422</v>
      </c>
      <c r="B1090" s="268" t="s">
        <v>1450</v>
      </c>
      <c r="C1090" s="268" t="s">
        <v>2239</v>
      </c>
      <c r="D1090" s="268" t="s">
        <v>2240</v>
      </c>
      <c r="E1090" s="268" t="s">
        <v>1432</v>
      </c>
      <c r="F1090" s="353">
        <v>99.4</v>
      </c>
      <c r="G1090" s="354">
        <v>6.3065127227889253</v>
      </c>
    </row>
    <row r="1091" spans="1:7" x14ac:dyDescent="0.2">
      <c r="A1091" s="268" t="s">
        <v>1422</v>
      </c>
      <c r="B1091" s="268" t="s">
        <v>1450</v>
      </c>
      <c r="C1091" s="268" t="s">
        <v>2241</v>
      </c>
      <c r="D1091" s="268" t="s">
        <v>2242</v>
      </c>
      <c r="E1091" s="268" t="s">
        <v>1428</v>
      </c>
      <c r="F1091" s="353">
        <v>0.87</v>
      </c>
      <c r="G1091" s="354">
        <v>5.5197847774913128E-2</v>
      </c>
    </row>
    <row r="1092" spans="1:7" x14ac:dyDescent="0.2">
      <c r="A1092" s="268" t="s">
        <v>1422</v>
      </c>
      <c r="B1092" s="268" t="s">
        <v>1450</v>
      </c>
      <c r="C1092" s="268" t="s">
        <v>2241</v>
      </c>
      <c r="D1092" s="268" t="s">
        <v>2242</v>
      </c>
      <c r="E1092" s="268" t="s">
        <v>1430</v>
      </c>
      <c r="F1092" s="353">
        <v>46.09</v>
      </c>
      <c r="G1092" s="354">
        <v>2.9242170160295933</v>
      </c>
    </row>
    <row r="1093" spans="1:7" x14ac:dyDescent="0.2">
      <c r="A1093" s="268" t="s">
        <v>1422</v>
      </c>
      <c r="B1093" s="268" t="s">
        <v>1450</v>
      </c>
      <c r="C1093" s="268" t="s">
        <v>2241</v>
      </c>
      <c r="D1093" s="268" t="s">
        <v>2242</v>
      </c>
      <c r="E1093" s="268" t="s">
        <v>1432</v>
      </c>
      <c r="F1093" s="353">
        <v>198.8</v>
      </c>
      <c r="G1093" s="354">
        <v>12.613025445577851</v>
      </c>
    </row>
    <row r="1094" spans="1:7" x14ac:dyDescent="0.2">
      <c r="A1094" s="268" t="s">
        <v>1422</v>
      </c>
      <c r="B1094" s="268" t="s">
        <v>1450</v>
      </c>
      <c r="C1094" s="268" t="s">
        <v>2243</v>
      </c>
      <c r="D1094" s="268" t="s">
        <v>2244</v>
      </c>
      <c r="E1094" s="268" t="s">
        <v>1428</v>
      </c>
      <c r="F1094" s="353">
        <v>0.12</v>
      </c>
      <c r="G1094" s="354">
        <v>7.6134962448156035E-3</v>
      </c>
    </row>
    <row r="1095" spans="1:7" x14ac:dyDescent="0.2">
      <c r="A1095" s="268" t="s">
        <v>1422</v>
      </c>
      <c r="B1095" s="268" t="s">
        <v>1450</v>
      </c>
      <c r="C1095" s="268" t="s">
        <v>2243</v>
      </c>
      <c r="D1095" s="268" t="s">
        <v>2244</v>
      </c>
      <c r="E1095" s="268" t="s">
        <v>1430</v>
      </c>
      <c r="F1095" s="353">
        <v>6.58</v>
      </c>
      <c r="G1095" s="354">
        <v>0.4174733774240556</v>
      </c>
    </row>
    <row r="1096" spans="1:7" x14ac:dyDescent="0.2">
      <c r="A1096" s="268" t="s">
        <v>1422</v>
      </c>
      <c r="B1096" s="268" t="s">
        <v>1450</v>
      </c>
      <c r="C1096" s="268" t="s">
        <v>2243</v>
      </c>
      <c r="D1096" s="268" t="s">
        <v>2244</v>
      </c>
      <c r="E1096" s="268" t="s">
        <v>1432</v>
      </c>
      <c r="F1096" s="353">
        <v>28.4</v>
      </c>
      <c r="G1096" s="354">
        <v>1.8018607779396929</v>
      </c>
    </row>
    <row r="1097" spans="1:7" x14ac:dyDescent="0.2">
      <c r="A1097" s="268" t="s">
        <v>1422</v>
      </c>
      <c r="B1097" s="268" t="s">
        <v>1450</v>
      </c>
      <c r="C1097" s="268" t="s">
        <v>2245</v>
      </c>
      <c r="D1097" s="268" t="s">
        <v>2246</v>
      </c>
      <c r="E1097" s="268" t="s">
        <v>1428</v>
      </c>
      <c r="F1097" s="353">
        <v>0.31</v>
      </c>
      <c r="G1097" s="354">
        <v>1.966819863244031E-2</v>
      </c>
    </row>
    <row r="1098" spans="1:7" x14ac:dyDescent="0.2">
      <c r="A1098" s="268" t="s">
        <v>1422</v>
      </c>
      <c r="B1098" s="268" t="s">
        <v>1450</v>
      </c>
      <c r="C1098" s="268" t="s">
        <v>2245</v>
      </c>
      <c r="D1098" s="268" t="s">
        <v>2246</v>
      </c>
      <c r="E1098" s="268" t="s">
        <v>1430</v>
      </c>
      <c r="F1098" s="353">
        <v>16.46</v>
      </c>
      <c r="G1098" s="354">
        <v>1.0443179015805404</v>
      </c>
    </row>
    <row r="1099" spans="1:7" x14ac:dyDescent="0.2">
      <c r="A1099" s="268" t="s">
        <v>1422</v>
      </c>
      <c r="B1099" s="268" t="s">
        <v>1450</v>
      </c>
      <c r="C1099" s="268" t="s">
        <v>2245</v>
      </c>
      <c r="D1099" s="268" t="s">
        <v>2246</v>
      </c>
      <c r="E1099" s="268" t="s">
        <v>1432</v>
      </c>
      <c r="F1099" s="353">
        <v>71</v>
      </c>
      <c r="G1099" s="354">
        <v>4.5046519448492326</v>
      </c>
    </row>
    <row r="1100" spans="1:7" x14ac:dyDescent="0.2">
      <c r="A1100" s="268" t="s">
        <v>1422</v>
      </c>
      <c r="B1100" s="268" t="s">
        <v>1450</v>
      </c>
      <c r="C1100" s="268" t="s">
        <v>2247</v>
      </c>
      <c r="D1100" s="268" t="s">
        <v>2248</v>
      </c>
      <c r="E1100" s="268" t="s">
        <v>1428</v>
      </c>
      <c r="F1100" s="353">
        <v>0.12</v>
      </c>
      <c r="G1100" s="354">
        <v>7.6134962448156035E-3</v>
      </c>
    </row>
    <row r="1101" spans="1:7" x14ac:dyDescent="0.2">
      <c r="A1101" s="268" t="s">
        <v>1422</v>
      </c>
      <c r="B1101" s="268" t="s">
        <v>1450</v>
      </c>
      <c r="C1101" s="268" t="s">
        <v>2247</v>
      </c>
      <c r="D1101" s="268" t="s">
        <v>2248</v>
      </c>
      <c r="E1101" s="268" t="s">
        <v>1430</v>
      </c>
      <c r="F1101" s="353">
        <v>6.58</v>
      </c>
      <c r="G1101" s="354">
        <v>0.4174733774240556</v>
      </c>
    </row>
    <row r="1102" spans="1:7" x14ac:dyDescent="0.2">
      <c r="A1102" s="268" t="s">
        <v>1422</v>
      </c>
      <c r="B1102" s="268" t="s">
        <v>1450</v>
      </c>
      <c r="C1102" s="268" t="s">
        <v>2247</v>
      </c>
      <c r="D1102" s="268" t="s">
        <v>2248</v>
      </c>
      <c r="E1102" s="268" t="s">
        <v>1432</v>
      </c>
      <c r="F1102" s="353">
        <v>28.4</v>
      </c>
      <c r="G1102" s="354">
        <v>1.8018607779396929</v>
      </c>
    </row>
    <row r="1103" spans="1:7" x14ac:dyDescent="0.2">
      <c r="A1103" s="268" t="s">
        <v>1422</v>
      </c>
      <c r="B1103" s="268" t="s">
        <v>1450</v>
      </c>
      <c r="C1103" s="268" t="s">
        <v>2249</v>
      </c>
      <c r="D1103" s="268" t="s">
        <v>2250</v>
      </c>
      <c r="E1103" s="268" t="s">
        <v>1428</v>
      </c>
      <c r="F1103" s="353">
        <v>0.75</v>
      </c>
      <c r="G1103" s="354">
        <v>4.7584351530097525E-2</v>
      </c>
    </row>
    <row r="1104" spans="1:7" x14ac:dyDescent="0.2">
      <c r="A1104" s="268" t="s">
        <v>1422</v>
      </c>
      <c r="B1104" s="268" t="s">
        <v>1450</v>
      </c>
      <c r="C1104" s="268" t="s">
        <v>2249</v>
      </c>
      <c r="D1104" s="268" t="s">
        <v>2250</v>
      </c>
      <c r="E1104" s="268" t="s">
        <v>1430</v>
      </c>
      <c r="F1104" s="353">
        <v>39.51</v>
      </c>
      <c r="G1104" s="354">
        <v>2.5067436386055375</v>
      </c>
    </row>
    <row r="1105" spans="1:7" x14ac:dyDescent="0.2">
      <c r="A1105" s="268" t="s">
        <v>1422</v>
      </c>
      <c r="B1105" s="268" t="s">
        <v>1450</v>
      </c>
      <c r="C1105" s="268" t="s">
        <v>2249</v>
      </c>
      <c r="D1105" s="268" t="s">
        <v>2250</v>
      </c>
      <c r="E1105" s="268" t="s">
        <v>1432</v>
      </c>
      <c r="F1105" s="353">
        <v>170.4</v>
      </c>
      <c r="G1105" s="354">
        <v>10.811164667638158</v>
      </c>
    </row>
    <row r="1106" spans="1:7" x14ac:dyDescent="0.2">
      <c r="A1106" s="268" t="s">
        <v>1422</v>
      </c>
      <c r="B1106" s="268" t="s">
        <v>1450</v>
      </c>
      <c r="C1106" s="268" t="s">
        <v>2251</v>
      </c>
      <c r="D1106" s="268" t="s">
        <v>2252</v>
      </c>
      <c r="E1106" s="268" t="s">
        <v>1428</v>
      </c>
      <c r="F1106" s="353">
        <v>0.49</v>
      </c>
      <c r="G1106" s="354">
        <v>3.1088442999663717E-2</v>
      </c>
    </row>
    <row r="1107" spans="1:7" x14ac:dyDescent="0.2">
      <c r="A1107" s="268" t="s">
        <v>1422</v>
      </c>
      <c r="B1107" s="268" t="s">
        <v>1450</v>
      </c>
      <c r="C1107" s="268" t="s">
        <v>2251</v>
      </c>
      <c r="D1107" s="268" t="s">
        <v>2252</v>
      </c>
      <c r="E1107" s="268" t="s">
        <v>1430</v>
      </c>
      <c r="F1107" s="353">
        <v>26.33</v>
      </c>
      <c r="G1107" s="354">
        <v>1.6705279677166236</v>
      </c>
    </row>
    <row r="1108" spans="1:7" x14ac:dyDescent="0.2">
      <c r="A1108" s="268" t="s">
        <v>1422</v>
      </c>
      <c r="B1108" s="268" t="s">
        <v>1450</v>
      </c>
      <c r="C1108" s="268" t="s">
        <v>2251</v>
      </c>
      <c r="D1108" s="268" t="s">
        <v>2252</v>
      </c>
      <c r="E1108" s="268" t="s">
        <v>1432</v>
      </c>
      <c r="F1108" s="353">
        <v>113.6</v>
      </c>
      <c r="G1108" s="354">
        <v>7.2074431117587716</v>
      </c>
    </row>
    <row r="1109" spans="1:7" x14ac:dyDescent="0.2">
      <c r="A1109" s="268" t="s">
        <v>1422</v>
      </c>
      <c r="B1109" s="268" t="s">
        <v>1450</v>
      </c>
      <c r="C1109" s="268" t="s">
        <v>2253</v>
      </c>
      <c r="D1109" s="268" t="s">
        <v>2254</v>
      </c>
      <c r="E1109" s="268" t="s">
        <v>1428</v>
      </c>
      <c r="F1109" s="353">
        <v>0.74</v>
      </c>
      <c r="G1109" s="354">
        <v>4.6949893509696222E-2</v>
      </c>
    </row>
    <row r="1110" spans="1:7" x14ac:dyDescent="0.2">
      <c r="A1110" s="268" t="s">
        <v>1422</v>
      </c>
      <c r="B1110" s="268" t="s">
        <v>1450</v>
      </c>
      <c r="C1110" s="268" t="s">
        <v>2253</v>
      </c>
      <c r="D1110" s="268" t="s">
        <v>2254</v>
      </c>
      <c r="E1110" s="268" t="s">
        <v>1430</v>
      </c>
      <c r="F1110" s="353">
        <v>39.5</v>
      </c>
      <c r="G1110" s="354">
        <v>2.5061091805851365</v>
      </c>
    </row>
    <row r="1111" spans="1:7" x14ac:dyDescent="0.2">
      <c r="A1111" s="268" t="s">
        <v>1422</v>
      </c>
      <c r="B1111" s="268" t="s">
        <v>1450</v>
      </c>
      <c r="C1111" s="268" t="s">
        <v>2253</v>
      </c>
      <c r="D1111" s="268" t="s">
        <v>2254</v>
      </c>
      <c r="E1111" s="268" t="s">
        <v>1432</v>
      </c>
      <c r="F1111" s="353">
        <v>170.4</v>
      </c>
      <c r="G1111" s="354">
        <v>10.811164667638158</v>
      </c>
    </row>
    <row r="1112" spans="1:7" x14ac:dyDescent="0.2">
      <c r="A1112" s="268" t="s">
        <v>1422</v>
      </c>
      <c r="B1112" s="268" t="s">
        <v>1450</v>
      </c>
      <c r="C1112" s="268" t="s">
        <v>2255</v>
      </c>
      <c r="D1112" s="268" t="s">
        <v>2256</v>
      </c>
      <c r="E1112" s="268" t="s">
        <v>1428</v>
      </c>
      <c r="F1112" s="353">
        <v>1.47</v>
      </c>
      <c r="G1112" s="354">
        <v>9.3265328998991148E-2</v>
      </c>
    </row>
    <row r="1113" spans="1:7" x14ac:dyDescent="0.2">
      <c r="A1113" s="268" t="s">
        <v>1422</v>
      </c>
      <c r="B1113" s="268" t="s">
        <v>1450</v>
      </c>
      <c r="C1113" s="268" t="s">
        <v>2255</v>
      </c>
      <c r="D1113" s="268" t="s">
        <v>2256</v>
      </c>
      <c r="E1113" s="268" t="s">
        <v>1430</v>
      </c>
      <c r="F1113" s="353">
        <v>78.990000000000009</v>
      </c>
      <c r="G1113" s="354">
        <v>5.0115839031498721</v>
      </c>
    </row>
    <row r="1114" spans="1:7" x14ac:dyDescent="0.2">
      <c r="A1114" s="268" t="s">
        <v>1422</v>
      </c>
      <c r="B1114" s="268" t="s">
        <v>1450</v>
      </c>
      <c r="C1114" s="268" t="s">
        <v>2255</v>
      </c>
      <c r="D1114" s="268" t="s">
        <v>2256</v>
      </c>
      <c r="E1114" s="268" t="s">
        <v>1432</v>
      </c>
      <c r="F1114" s="353">
        <v>1156.1300000000001</v>
      </c>
      <c r="G1114" s="354">
        <v>73.351595112655545</v>
      </c>
    </row>
    <row r="1115" spans="1:7" x14ac:dyDescent="0.2">
      <c r="A1115" s="268" t="s">
        <v>1422</v>
      </c>
      <c r="B1115" s="268" t="s">
        <v>1450</v>
      </c>
      <c r="C1115" s="268" t="s">
        <v>2257</v>
      </c>
      <c r="D1115" s="268" t="s">
        <v>2258</v>
      </c>
      <c r="E1115" s="268" t="s">
        <v>1428</v>
      </c>
      <c r="F1115" s="353">
        <v>0.37</v>
      </c>
      <c r="G1115" s="354">
        <v>2.3474946754848111E-2</v>
      </c>
    </row>
    <row r="1116" spans="1:7" x14ac:dyDescent="0.2">
      <c r="A1116" s="268" t="s">
        <v>1422</v>
      </c>
      <c r="B1116" s="268" t="s">
        <v>1450</v>
      </c>
      <c r="C1116" s="268" t="s">
        <v>2257</v>
      </c>
      <c r="D1116" s="268" t="s">
        <v>2258</v>
      </c>
      <c r="E1116" s="268" t="s">
        <v>1430</v>
      </c>
      <c r="F1116" s="353">
        <v>19.75</v>
      </c>
      <c r="G1116" s="354">
        <v>1.2530545902925683</v>
      </c>
    </row>
    <row r="1117" spans="1:7" x14ac:dyDescent="0.2">
      <c r="A1117" s="268" t="s">
        <v>1422</v>
      </c>
      <c r="B1117" s="268" t="s">
        <v>1450</v>
      </c>
      <c r="C1117" s="268" t="s">
        <v>2259</v>
      </c>
      <c r="D1117" s="268" t="s">
        <v>2260</v>
      </c>
      <c r="E1117" s="268" t="s">
        <v>1428</v>
      </c>
      <c r="F1117" s="353">
        <v>2.11</v>
      </c>
      <c r="G1117" s="354">
        <v>0.13387064230467435</v>
      </c>
    </row>
    <row r="1118" spans="1:7" x14ac:dyDescent="0.2">
      <c r="A1118" s="268" t="s">
        <v>1422</v>
      </c>
      <c r="B1118" s="268" t="s">
        <v>1450</v>
      </c>
      <c r="C1118" s="268" t="s">
        <v>2259</v>
      </c>
      <c r="D1118" s="268" t="s">
        <v>2260</v>
      </c>
      <c r="E1118" s="268" t="s">
        <v>1430</v>
      </c>
      <c r="F1118" s="353">
        <v>111.92</v>
      </c>
      <c r="G1118" s="354">
        <v>7.1008541643313539</v>
      </c>
    </row>
    <row r="1119" spans="1:7" x14ac:dyDescent="0.2">
      <c r="A1119" s="268" t="s">
        <v>1422</v>
      </c>
      <c r="B1119" s="268" t="s">
        <v>1450</v>
      </c>
      <c r="C1119" s="268" t="s">
        <v>2259</v>
      </c>
      <c r="D1119" s="268" t="s">
        <v>2260</v>
      </c>
      <c r="E1119" s="268" t="s">
        <v>1432</v>
      </c>
      <c r="F1119" s="353">
        <v>482.8</v>
      </c>
      <c r="G1119" s="354">
        <v>30.631633224974781</v>
      </c>
    </row>
    <row r="1120" spans="1:7" x14ac:dyDescent="0.2">
      <c r="A1120" s="268" t="s">
        <v>1422</v>
      </c>
      <c r="B1120" s="268" t="s">
        <v>1450</v>
      </c>
      <c r="C1120" s="268" t="s">
        <v>2261</v>
      </c>
      <c r="D1120" s="268" t="s">
        <v>2262</v>
      </c>
      <c r="E1120" s="268" t="s">
        <v>1428</v>
      </c>
      <c r="F1120" s="353">
        <v>0.36</v>
      </c>
      <c r="G1120" s="354">
        <v>2.2840488734446811E-2</v>
      </c>
    </row>
    <row r="1121" spans="1:7" x14ac:dyDescent="0.2">
      <c r="A1121" s="268" t="s">
        <v>1422</v>
      </c>
      <c r="B1121" s="268" t="s">
        <v>1450</v>
      </c>
      <c r="C1121" s="268" t="s">
        <v>2261</v>
      </c>
      <c r="D1121" s="268" t="s">
        <v>2262</v>
      </c>
      <c r="E1121" s="268" t="s">
        <v>1430</v>
      </c>
      <c r="F1121" s="353">
        <v>19.739999999999998</v>
      </c>
      <c r="G1121" s="354">
        <v>1.2524201322721669</v>
      </c>
    </row>
    <row r="1122" spans="1:7" x14ac:dyDescent="0.2">
      <c r="A1122" s="268" t="s">
        <v>1422</v>
      </c>
      <c r="B1122" s="268" t="s">
        <v>1450</v>
      </c>
      <c r="C1122" s="268" t="s">
        <v>2261</v>
      </c>
      <c r="D1122" s="268" t="s">
        <v>2262</v>
      </c>
      <c r="E1122" s="268" t="s">
        <v>1432</v>
      </c>
      <c r="F1122" s="353">
        <v>85.2</v>
      </c>
      <c r="G1122" s="354">
        <v>5.4055823338190789</v>
      </c>
    </row>
    <row r="1123" spans="1:7" x14ac:dyDescent="0.2">
      <c r="A1123" s="268" t="s">
        <v>1422</v>
      </c>
      <c r="B1123" s="268" t="s">
        <v>1450</v>
      </c>
      <c r="C1123" s="268" t="s">
        <v>2263</v>
      </c>
      <c r="D1123" s="268" t="s">
        <v>2264</v>
      </c>
      <c r="E1123" s="268" t="s">
        <v>1428</v>
      </c>
      <c r="F1123" s="353">
        <v>0.37</v>
      </c>
      <c r="G1123" s="354">
        <v>2.3474946754848111E-2</v>
      </c>
    </row>
    <row r="1124" spans="1:7" x14ac:dyDescent="0.2">
      <c r="A1124" s="268" t="s">
        <v>1422</v>
      </c>
      <c r="B1124" s="268" t="s">
        <v>1450</v>
      </c>
      <c r="C1124" s="268" t="s">
        <v>2263</v>
      </c>
      <c r="D1124" s="268" t="s">
        <v>2264</v>
      </c>
      <c r="E1124" s="268" t="s">
        <v>1430</v>
      </c>
      <c r="F1124" s="353">
        <v>19.75</v>
      </c>
      <c r="G1124" s="354">
        <v>1.2530545902925683</v>
      </c>
    </row>
    <row r="1125" spans="1:7" x14ac:dyDescent="0.2">
      <c r="A1125" s="268" t="s">
        <v>1422</v>
      </c>
      <c r="B1125" s="268" t="s">
        <v>1450</v>
      </c>
      <c r="C1125" s="268" t="s">
        <v>2263</v>
      </c>
      <c r="D1125" s="268" t="s">
        <v>2264</v>
      </c>
      <c r="E1125" s="268" t="s">
        <v>1432</v>
      </c>
      <c r="F1125" s="353">
        <v>85.2</v>
      </c>
      <c r="G1125" s="354">
        <v>5.4055823338190789</v>
      </c>
    </row>
    <row r="1126" spans="1:7" x14ac:dyDescent="0.2">
      <c r="A1126" s="268" t="s">
        <v>1422</v>
      </c>
      <c r="B1126" s="268" t="s">
        <v>1495</v>
      </c>
      <c r="C1126" s="268" t="s">
        <v>2265</v>
      </c>
      <c r="D1126" s="268" t="s">
        <v>2266</v>
      </c>
      <c r="E1126" s="268" t="s">
        <v>1432</v>
      </c>
      <c r="F1126" s="353">
        <v>111260.76</v>
      </c>
      <c r="G1126" s="354">
        <v>7059.0281537944174</v>
      </c>
    </row>
    <row r="1127" spans="1:7" x14ac:dyDescent="0.2">
      <c r="A1127" s="268" t="s">
        <v>1422</v>
      </c>
      <c r="B1127" s="268" t="s">
        <v>1495</v>
      </c>
      <c r="C1127" s="268" t="s">
        <v>2267</v>
      </c>
      <c r="D1127" s="268" t="s">
        <v>2268</v>
      </c>
      <c r="E1127" s="268" t="s">
        <v>1428</v>
      </c>
      <c r="F1127" s="353">
        <v>59.22</v>
      </c>
      <c r="G1127" s="354">
        <v>3.7572603968165006</v>
      </c>
    </row>
    <row r="1128" spans="1:7" x14ac:dyDescent="0.2">
      <c r="A1128" s="268" t="s">
        <v>1422</v>
      </c>
      <c r="B1128" s="268" t="s">
        <v>1495</v>
      </c>
      <c r="C1128" s="268" t="s">
        <v>2267</v>
      </c>
      <c r="D1128" s="268" t="s">
        <v>2268</v>
      </c>
      <c r="E1128" s="268" t="s">
        <v>1430</v>
      </c>
      <c r="F1128" s="353">
        <v>6108.89</v>
      </c>
      <c r="G1128" s="354">
        <v>387.58342562492999</v>
      </c>
    </row>
    <row r="1129" spans="1:7" x14ac:dyDescent="0.2">
      <c r="A1129" s="268" t="s">
        <v>1422</v>
      </c>
      <c r="B1129" s="268" t="s">
        <v>1495</v>
      </c>
      <c r="C1129" s="268" t="s">
        <v>2267</v>
      </c>
      <c r="D1129" s="268" t="s">
        <v>2268</v>
      </c>
      <c r="E1129" s="268" t="s">
        <v>1432</v>
      </c>
      <c r="F1129" s="353">
        <v>34481.300000000003</v>
      </c>
      <c r="G1129" s="354">
        <v>2187.6937338863358</v>
      </c>
    </row>
    <row r="1130" spans="1:7" x14ac:dyDescent="0.2">
      <c r="A1130" s="268" t="s">
        <v>1422</v>
      </c>
      <c r="B1130" s="268" t="s">
        <v>1495</v>
      </c>
      <c r="C1130" s="268" t="s">
        <v>2269</v>
      </c>
      <c r="D1130" s="268" t="s">
        <v>2270</v>
      </c>
      <c r="E1130" s="268" t="s">
        <v>1432</v>
      </c>
      <c r="F1130" s="353">
        <v>207797.34</v>
      </c>
      <c r="G1130" s="354">
        <v>13183.868898105595</v>
      </c>
    </row>
    <row r="1131" spans="1:7" x14ac:dyDescent="0.2">
      <c r="A1131" s="268" t="s">
        <v>1422</v>
      </c>
      <c r="B1131" s="268" t="s">
        <v>1495</v>
      </c>
      <c r="C1131" s="268" t="s">
        <v>2271</v>
      </c>
      <c r="D1131" s="268" t="s">
        <v>2272</v>
      </c>
      <c r="E1131" s="268" t="s">
        <v>1428</v>
      </c>
      <c r="F1131" s="353">
        <v>2.21</v>
      </c>
      <c r="G1131" s="354">
        <v>0.14021522250868737</v>
      </c>
    </row>
    <row r="1132" spans="1:7" x14ac:dyDescent="0.2">
      <c r="A1132" s="268" t="s">
        <v>1422</v>
      </c>
      <c r="B1132" s="268" t="s">
        <v>1495</v>
      </c>
      <c r="C1132" s="268" t="s">
        <v>2271</v>
      </c>
      <c r="D1132" s="268" t="s">
        <v>2272</v>
      </c>
      <c r="E1132" s="268" t="s">
        <v>1430</v>
      </c>
      <c r="F1132" s="353">
        <v>228.6</v>
      </c>
      <c r="G1132" s="354">
        <v>14.503710346373726</v>
      </c>
    </row>
    <row r="1133" spans="1:7" x14ac:dyDescent="0.2">
      <c r="A1133" s="268" t="s">
        <v>1422</v>
      </c>
      <c r="B1133" s="268" t="s">
        <v>1495</v>
      </c>
      <c r="C1133" s="268" t="s">
        <v>2271</v>
      </c>
      <c r="D1133" s="268" t="s">
        <v>2272</v>
      </c>
      <c r="E1133" s="268" t="s">
        <v>1432</v>
      </c>
      <c r="F1133" s="353">
        <v>1313.45</v>
      </c>
      <c r="G1133" s="354">
        <v>83.332888689608794</v>
      </c>
    </row>
    <row r="1134" spans="1:7" x14ac:dyDescent="0.2">
      <c r="A1134" s="268" t="s">
        <v>1419</v>
      </c>
      <c r="B1134" s="268" t="s">
        <v>1495</v>
      </c>
      <c r="C1134" s="268" t="s">
        <v>2273</v>
      </c>
      <c r="D1134" s="268" t="s">
        <v>2274</v>
      </c>
      <c r="E1134" s="268" t="s">
        <v>1418</v>
      </c>
      <c r="F1134" s="353">
        <v>474.77</v>
      </c>
      <c r="G1134" s="354">
        <v>474.77</v>
      </c>
    </row>
    <row r="1135" spans="1:7" x14ac:dyDescent="0.2">
      <c r="A1135" s="268" t="s">
        <v>1422</v>
      </c>
      <c r="B1135" s="268" t="s">
        <v>1495</v>
      </c>
      <c r="C1135" s="268" t="s">
        <v>2273</v>
      </c>
      <c r="D1135" s="268" t="s">
        <v>2274</v>
      </c>
      <c r="E1135" s="268" t="s">
        <v>1432</v>
      </c>
      <c r="F1135" s="353">
        <v>1855.9</v>
      </c>
      <c r="G1135" s="354">
        <v>117.74906400627734</v>
      </c>
    </row>
    <row r="1136" spans="1:7" x14ac:dyDescent="0.2">
      <c r="A1136" s="268" t="s">
        <v>1419</v>
      </c>
      <c r="B1136" s="268" t="s">
        <v>1495</v>
      </c>
      <c r="C1136" s="268" t="s">
        <v>2275</v>
      </c>
      <c r="D1136" s="268" t="s">
        <v>2276</v>
      </c>
      <c r="E1136" s="268" t="s">
        <v>1418</v>
      </c>
      <c r="F1136" s="353">
        <v>5378.13</v>
      </c>
      <c r="G1136" s="354">
        <v>5378.13</v>
      </c>
    </row>
    <row r="1137" spans="1:7" x14ac:dyDescent="0.2">
      <c r="A1137" s="268" t="s">
        <v>1422</v>
      </c>
      <c r="B1137" s="268" t="s">
        <v>1495</v>
      </c>
      <c r="C1137" s="268" t="s">
        <v>2275</v>
      </c>
      <c r="D1137" s="268" t="s">
        <v>2276</v>
      </c>
      <c r="E1137" s="268" t="s">
        <v>1432</v>
      </c>
      <c r="F1137" s="353">
        <v>21023.71</v>
      </c>
      <c r="G1137" s="354">
        <v>1333.866142809102</v>
      </c>
    </row>
    <row r="1138" spans="1:7" x14ac:dyDescent="0.2">
      <c r="A1138" s="268" t="s">
        <v>1419</v>
      </c>
      <c r="B1138" s="268" t="s">
        <v>1495</v>
      </c>
      <c r="C1138" s="268" t="s">
        <v>2277</v>
      </c>
      <c r="D1138" s="268" t="s">
        <v>2278</v>
      </c>
      <c r="E1138" s="268" t="s">
        <v>1418</v>
      </c>
      <c r="F1138" s="353">
        <v>5322.88</v>
      </c>
      <c r="G1138" s="354">
        <v>5322.88</v>
      </c>
    </row>
    <row r="1139" spans="1:7" x14ac:dyDescent="0.2">
      <c r="A1139" s="268" t="s">
        <v>1422</v>
      </c>
      <c r="B1139" s="268" t="s">
        <v>1495</v>
      </c>
      <c r="C1139" s="268" t="s">
        <v>2277</v>
      </c>
      <c r="D1139" s="268" t="s">
        <v>2278</v>
      </c>
      <c r="E1139" s="268" t="s">
        <v>1432</v>
      </c>
      <c r="F1139" s="353">
        <v>20807.580000000002</v>
      </c>
      <c r="G1139" s="354">
        <v>1320.153601614169</v>
      </c>
    </row>
    <row r="1140" spans="1:7" x14ac:dyDescent="0.2">
      <c r="A1140" s="268" t="s">
        <v>1419</v>
      </c>
      <c r="B1140" s="268" t="s">
        <v>1495</v>
      </c>
      <c r="C1140" s="268" t="s">
        <v>2279</v>
      </c>
      <c r="D1140" s="268" t="s">
        <v>2280</v>
      </c>
      <c r="E1140" s="268" t="s">
        <v>1418</v>
      </c>
      <c r="F1140" s="353">
        <v>1698.27</v>
      </c>
      <c r="G1140" s="354">
        <v>1698.27</v>
      </c>
    </row>
    <row r="1141" spans="1:7" x14ac:dyDescent="0.2">
      <c r="A1141" s="268" t="s">
        <v>1422</v>
      </c>
      <c r="B1141" s="268" t="s">
        <v>1495</v>
      </c>
      <c r="C1141" s="268" t="s">
        <v>2279</v>
      </c>
      <c r="D1141" s="268" t="s">
        <v>2280</v>
      </c>
      <c r="E1141" s="268" t="s">
        <v>1432</v>
      </c>
      <c r="F1141" s="353">
        <v>6638.7</v>
      </c>
      <c r="G1141" s="354">
        <v>421.19764600381126</v>
      </c>
    </row>
    <row r="1142" spans="1:7" x14ac:dyDescent="0.2">
      <c r="A1142" s="268" t="s">
        <v>1419</v>
      </c>
      <c r="B1142" s="268" t="s">
        <v>1495</v>
      </c>
      <c r="C1142" s="268" t="s">
        <v>2281</v>
      </c>
      <c r="D1142" s="268" t="s">
        <v>2282</v>
      </c>
      <c r="E1142" s="268" t="s">
        <v>1418</v>
      </c>
      <c r="F1142" s="353">
        <v>6509.4</v>
      </c>
      <c r="G1142" s="354">
        <v>6509.4</v>
      </c>
    </row>
    <row r="1143" spans="1:7" x14ac:dyDescent="0.2">
      <c r="A1143" s="268" t="s">
        <v>1422</v>
      </c>
      <c r="B1143" s="268" t="s">
        <v>1495</v>
      </c>
      <c r="C1143" s="268" t="s">
        <v>2281</v>
      </c>
      <c r="D1143" s="268" t="s">
        <v>2282</v>
      </c>
      <c r="E1143" s="268" t="s">
        <v>1432</v>
      </c>
      <c r="F1143" s="353">
        <v>25445.64</v>
      </c>
      <c r="G1143" s="354">
        <v>1614.4190382244144</v>
      </c>
    </row>
    <row r="1144" spans="1:7" x14ac:dyDescent="0.2">
      <c r="A1144" s="268" t="s">
        <v>1419</v>
      </c>
      <c r="B1144" s="268" t="s">
        <v>1495</v>
      </c>
      <c r="C1144" s="268" t="s">
        <v>2283</v>
      </c>
      <c r="D1144" s="268" t="s">
        <v>2284</v>
      </c>
      <c r="E1144" s="268" t="s">
        <v>1418</v>
      </c>
      <c r="F1144" s="353">
        <v>3480.69</v>
      </c>
      <c r="G1144" s="354">
        <v>3480.69</v>
      </c>
    </row>
    <row r="1145" spans="1:7" x14ac:dyDescent="0.2">
      <c r="A1145" s="268" t="s">
        <v>1422</v>
      </c>
      <c r="B1145" s="268" t="s">
        <v>1495</v>
      </c>
      <c r="C1145" s="268" t="s">
        <v>2283</v>
      </c>
      <c r="D1145" s="268" t="s">
        <v>2284</v>
      </c>
      <c r="E1145" s="268" t="s">
        <v>1432</v>
      </c>
      <c r="F1145" s="353">
        <v>13606.38</v>
      </c>
      <c r="G1145" s="354">
        <v>863.2676919627844</v>
      </c>
    </row>
    <row r="1146" spans="1:7" x14ac:dyDescent="0.2">
      <c r="A1146" s="268" t="s">
        <v>1422</v>
      </c>
      <c r="B1146" s="268" t="s">
        <v>1495</v>
      </c>
      <c r="C1146" s="268" t="s">
        <v>2285</v>
      </c>
      <c r="D1146" s="268" t="s">
        <v>2286</v>
      </c>
      <c r="E1146" s="268" t="s">
        <v>1432</v>
      </c>
      <c r="F1146" s="353">
        <v>19218.55</v>
      </c>
      <c r="G1146" s="354">
        <v>1219.3363187983409</v>
      </c>
    </row>
    <row r="1147" spans="1:7" x14ac:dyDescent="0.2">
      <c r="A1147" s="268" t="s">
        <v>1422</v>
      </c>
      <c r="B1147" s="268" t="s">
        <v>1495</v>
      </c>
      <c r="C1147" s="268" t="s">
        <v>2287</v>
      </c>
      <c r="D1147" s="268" t="s">
        <v>2288</v>
      </c>
      <c r="E1147" s="268" t="s">
        <v>1428</v>
      </c>
      <c r="F1147" s="353">
        <v>8.07</v>
      </c>
      <c r="G1147" s="354">
        <v>0.51200762246384934</v>
      </c>
    </row>
    <row r="1148" spans="1:7" x14ac:dyDescent="0.2">
      <c r="A1148" s="268" t="s">
        <v>1422</v>
      </c>
      <c r="B1148" s="268" t="s">
        <v>1495</v>
      </c>
      <c r="C1148" s="268" t="s">
        <v>2287</v>
      </c>
      <c r="D1148" s="268" t="s">
        <v>2288</v>
      </c>
      <c r="E1148" s="268" t="s">
        <v>1430</v>
      </c>
      <c r="F1148" s="353">
        <v>835.14</v>
      </c>
      <c r="G1148" s="354">
        <v>52.986127115794197</v>
      </c>
    </row>
    <row r="1149" spans="1:7" x14ac:dyDescent="0.2">
      <c r="A1149" s="268" t="s">
        <v>1422</v>
      </c>
      <c r="B1149" s="268" t="s">
        <v>1495</v>
      </c>
      <c r="C1149" s="268" t="s">
        <v>2287</v>
      </c>
      <c r="D1149" s="268" t="s">
        <v>2288</v>
      </c>
      <c r="E1149" s="268" t="s">
        <v>1432</v>
      </c>
      <c r="F1149" s="353">
        <v>5023.8500000000004</v>
      </c>
      <c r="G1149" s="354">
        <v>318.7421925793073</v>
      </c>
    </row>
    <row r="1150" spans="1:7" x14ac:dyDescent="0.2">
      <c r="A1150" s="268" t="s">
        <v>1419</v>
      </c>
      <c r="B1150" s="268" t="s">
        <v>1495</v>
      </c>
      <c r="C1150" s="268" t="s">
        <v>2289</v>
      </c>
      <c r="D1150" s="268" t="s">
        <v>2290</v>
      </c>
      <c r="E1150" s="268" t="s">
        <v>1418</v>
      </c>
      <c r="F1150" s="353">
        <v>240.44</v>
      </c>
      <c r="G1150" s="354">
        <v>240.44</v>
      </c>
    </row>
    <row r="1151" spans="1:7" x14ac:dyDescent="0.2">
      <c r="A1151" s="268" t="s">
        <v>1422</v>
      </c>
      <c r="B1151" s="268" t="s">
        <v>1495</v>
      </c>
      <c r="C1151" s="268" t="s">
        <v>2289</v>
      </c>
      <c r="D1151" s="268" t="s">
        <v>2290</v>
      </c>
      <c r="E1151" s="268" t="s">
        <v>1432</v>
      </c>
      <c r="F1151" s="353">
        <v>941.67</v>
      </c>
      <c r="G1151" s="354">
        <v>59.745008407129248</v>
      </c>
    </row>
    <row r="1152" spans="1:7" x14ac:dyDescent="0.2">
      <c r="A1152" s="268" t="s">
        <v>1419</v>
      </c>
      <c r="B1152" s="268" t="s">
        <v>1495</v>
      </c>
      <c r="C1152" s="268" t="s">
        <v>2291</v>
      </c>
      <c r="D1152" s="268" t="s">
        <v>2292</v>
      </c>
      <c r="E1152" s="268" t="s">
        <v>1418</v>
      </c>
      <c r="F1152" s="353">
        <v>12.190000000000001</v>
      </c>
      <c r="G1152" s="354">
        <v>12.190000000000001</v>
      </c>
    </row>
    <row r="1153" spans="1:7" x14ac:dyDescent="0.2">
      <c r="A1153" s="268" t="s">
        <v>1422</v>
      </c>
      <c r="B1153" s="268" t="s">
        <v>1495</v>
      </c>
      <c r="C1153" s="268" t="s">
        <v>2291</v>
      </c>
      <c r="D1153" s="268" t="s">
        <v>2292</v>
      </c>
      <c r="E1153" s="268" t="s">
        <v>1428</v>
      </c>
      <c r="F1153" s="353">
        <v>1.9200000000000002</v>
      </c>
      <c r="G1153" s="354">
        <v>0.12181593991704967</v>
      </c>
    </row>
    <row r="1154" spans="1:7" x14ac:dyDescent="0.2">
      <c r="A1154" s="268" t="s">
        <v>1422</v>
      </c>
      <c r="B1154" s="268" t="s">
        <v>1495</v>
      </c>
      <c r="C1154" s="268" t="s">
        <v>2291</v>
      </c>
      <c r="D1154" s="268" t="s">
        <v>2292</v>
      </c>
      <c r="E1154" s="268" t="s">
        <v>1430</v>
      </c>
      <c r="F1154" s="353">
        <v>198.57</v>
      </c>
      <c r="G1154" s="354">
        <v>12.59843291110862</v>
      </c>
    </row>
    <row r="1155" spans="1:7" x14ac:dyDescent="0.2">
      <c r="A1155" s="268" t="s">
        <v>1422</v>
      </c>
      <c r="B1155" s="268" t="s">
        <v>1495</v>
      </c>
      <c r="C1155" s="268" t="s">
        <v>2291</v>
      </c>
      <c r="D1155" s="268" t="s">
        <v>2292</v>
      </c>
      <c r="E1155" s="268" t="s">
        <v>1432</v>
      </c>
      <c r="F1155" s="353">
        <v>47.76</v>
      </c>
      <c r="G1155" s="354">
        <v>3.0301715054366101</v>
      </c>
    </row>
    <row r="1156" spans="1:7" x14ac:dyDescent="0.2">
      <c r="A1156" s="268" t="s">
        <v>1422</v>
      </c>
      <c r="B1156" s="268" t="s">
        <v>1495</v>
      </c>
      <c r="C1156" s="268" t="s">
        <v>2293</v>
      </c>
      <c r="D1156" s="268" t="s">
        <v>2294</v>
      </c>
      <c r="E1156" s="268" t="s">
        <v>1432</v>
      </c>
      <c r="F1156" s="353">
        <v>892890.13</v>
      </c>
      <c r="G1156" s="354">
        <v>56650.130431565973</v>
      </c>
    </row>
    <row r="1157" spans="1:7" x14ac:dyDescent="0.2">
      <c r="A1157" s="268" t="s">
        <v>1419</v>
      </c>
      <c r="B1157" s="268" t="s">
        <v>1495</v>
      </c>
      <c r="C1157" s="268" t="s">
        <v>2295</v>
      </c>
      <c r="D1157" s="268" t="s">
        <v>2296</v>
      </c>
      <c r="E1157" s="268" t="s">
        <v>1418</v>
      </c>
      <c r="F1157" s="353">
        <v>313.62</v>
      </c>
      <c r="G1157" s="354">
        <v>313.62</v>
      </c>
    </row>
    <row r="1158" spans="1:7" x14ac:dyDescent="0.2">
      <c r="A1158" s="268" t="s">
        <v>1422</v>
      </c>
      <c r="B1158" s="268" t="s">
        <v>1495</v>
      </c>
      <c r="C1158" s="268" t="s">
        <v>2295</v>
      </c>
      <c r="D1158" s="268" t="s">
        <v>2296</v>
      </c>
      <c r="E1158" s="268" t="s">
        <v>1432</v>
      </c>
      <c r="F1158" s="353">
        <v>1228.32</v>
      </c>
      <c r="G1158" s="354">
        <v>77.931747561932525</v>
      </c>
    </row>
    <row r="1159" spans="1:7" x14ac:dyDescent="0.2">
      <c r="A1159" s="268" t="s">
        <v>1419</v>
      </c>
      <c r="B1159" s="268" t="s">
        <v>1495</v>
      </c>
      <c r="C1159" s="268" t="s">
        <v>2297</v>
      </c>
      <c r="D1159" s="268" t="s">
        <v>2298</v>
      </c>
      <c r="E1159" s="268" t="s">
        <v>1418</v>
      </c>
      <c r="F1159" s="353">
        <v>652.77</v>
      </c>
      <c r="G1159" s="354">
        <v>652.77</v>
      </c>
    </row>
    <row r="1160" spans="1:7" x14ac:dyDescent="0.2">
      <c r="A1160" s="268" t="s">
        <v>1422</v>
      </c>
      <c r="B1160" s="268" t="s">
        <v>1495</v>
      </c>
      <c r="C1160" s="268" t="s">
        <v>2297</v>
      </c>
      <c r="D1160" s="268" t="s">
        <v>2298</v>
      </c>
      <c r="E1160" s="268" t="s">
        <v>1432</v>
      </c>
      <c r="F1160" s="353">
        <v>2556.63</v>
      </c>
      <c r="G1160" s="354">
        <v>162.20744086985766</v>
      </c>
    </row>
    <row r="1161" spans="1:7" x14ac:dyDescent="0.2">
      <c r="A1161" s="268" t="s">
        <v>1419</v>
      </c>
      <c r="B1161" s="268" t="s">
        <v>1495</v>
      </c>
      <c r="C1161" s="268" t="s">
        <v>2299</v>
      </c>
      <c r="D1161" s="268" t="s">
        <v>2300</v>
      </c>
      <c r="E1161" s="268" t="s">
        <v>1418</v>
      </c>
      <c r="F1161" s="353">
        <v>3259.5099999999998</v>
      </c>
      <c r="G1161" s="354">
        <v>3259.5099999999998</v>
      </c>
    </row>
    <row r="1162" spans="1:7" x14ac:dyDescent="0.2">
      <c r="A1162" s="268" t="s">
        <v>1422</v>
      </c>
      <c r="B1162" s="268" t="s">
        <v>1495</v>
      </c>
      <c r="C1162" s="268" t="s">
        <v>2299</v>
      </c>
      <c r="D1162" s="268" t="s">
        <v>2300</v>
      </c>
      <c r="E1162" s="268" t="s">
        <v>1428</v>
      </c>
      <c r="F1162" s="353">
        <v>167.87</v>
      </c>
      <c r="G1162" s="354">
        <v>10.65064678847663</v>
      </c>
    </row>
    <row r="1163" spans="1:7" x14ac:dyDescent="0.2">
      <c r="A1163" s="268" t="s">
        <v>1422</v>
      </c>
      <c r="B1163" s="268" t="s">
        <v>1495</v>
      </c>
      <c r="C1163" s="268" t="s">
        <v>2299</v>
      </c>
      <c r="D1163" s="268" t="s">
        <v>2300</v>
      </c>
      <c r="E1163" s="268" t="s">
        <v>1430</v>
      </c>
      <c r="F1163" s="353">
        <v>17316.5</v>
      </c>
      <c r="G1163" s="354">
        <v>1098.6592310279118</v>
      </c>
    </row>
    <row r="1164" spans="1:7" x14ac:dyDescent="0.2">
      <c r="A1164" s="268" t="s">
        <v>1422</v>
      </c>
      <c r="B1164" s="268" t="s">
        <v>1495</v>
      </c>
      <c r="C1164" s="268" t="s">
        <v>2299</v>
      </c>
      <c r="D1164" s="268" t="s">
        <v>2300</v>
      </c>
      <c r="E1164" s="268" t="s">
        <v>1432</v>
      </c>
      <c r="F1164" s="353">
        <v>12766.36</v>
      </c>
      <c r="G1164" s="354">
        <v>809.97194933303444</v>
      </c>
    </row>
    <row r="1165" spans="1:7" x14ac:dyDescent="0.2">
      <c r="A1165" s="268" t="s">
        <v>1419</v>
      </c>
      <c r="B1165" s="268" t="s">
        <v>1495</v>
      </c>
      <c r="C1165" s="268" t="s">
        <v>2301</v>
      </c>
      <c r="D1165" s="268" t="s">
        <v>2302</v>
      </c>
      <c r="E1165" s="268" t="s">
        <v>1418</v>
      </c>
      <c r="F1165" s="353">
        <v>7979.59</v>
      </c>
      <c r="G1165" s="354">
        <v>7979.59</v>
      </c>
    </row>
    <row r="1166" spans="1:7" x14ac:dyDescent="0.2">
      <c r="A1166" s="268" t="s">
        <v>1422</v>
      </c>
      <c r="B1166" s="268" t="s">
        <v>1495</v>
      </c>
      <c r="C1166" s="268" t="s">
        <v>2301</v>
      </c>
      <c r="D1166" s="268" t="s">
        <v>2302</v>
      </c>
      <c r="E1166" s="268" t="s">
        <v>1428</v>
      </c>
      <c r="F1166" s="353">
        <v>39.68</v>
      </c>
      <c r="G1166" s="354">
        <v>2.5175294249523597</v>
      </c>
    </row>
    <row r="1167" spans="1:7" x14ac:dyDescent="0.2">
      <c r="A1167" s="268" t="s">
        <v>1422</v>
      </c>
      <c r="B1167" s="268" t="s">
        <v>1495</v>
      </c>
      <c r="C1167" s="268" t="s">
        <v>2301</v>
      </c>
      <c r="D1167" s="268" t="s">
        <v>2302</v>
      </c>
      <c r="E1167" s="268" t="s">
        <v>1430</v>
      </c>
      <c r="F1167" s="353">
        <v>4094.64</v>
      </c>
      <c r="G1167" s="354">
        <v>259.78771886559804</v>
      </c>
    </row>
    <row r="1168" spans="1:7" x14ac:dyDescent="0.2">
      <c r="A1168" s="268" t="s">
        <v>1422</v>
      </c>
      <c r="B1168" s="268" t="s">
        <v>1495</v>
      </c>
      <c r="C1168" s="268" t="s">
        <v>2301</v>
      </c>
      <c r="D1168" s="268" t="s">
        <v>2302</v>
      </c>
      <c r="E1168" s="268" t="s">
        <v>1432</v>
      </c>
      <c r="F1168" s="353">
        <v>31253.439999999999</v>
      </c>
      <c r="G1168" s="354">
        <v>1982.8995673130814</v>
      </c>
    </row>
    <row r="1169" spans="1:7" x14ac:dyDescent="0.2">
      <c r="A1169" s="268" t="s">
        <v>1419</v>
      </c>
      <c r="B1169" s="268" t="s">
        <v>1495</v>
      </c>
      <c r="C1169" s="268" t="s">
        <v>2303</v>
      </c>
      <c r="D1169" s="268" t="s">
        <v>2304</v>
      </c>
      <c r="E1169" s="268" t="s">
        <v>1418</v>
      </c>
      <c r="F1169" s="353">
        <v>4364.58</v>
      </c>
      <c r="G1169" s="354">
        <v>4364.58</v>
      </c>
    </row>
    <row r="1170" spans="1:7" x14ac:dyDescent="0.2">
      <c r="A1170" s="268" t="s">
        <v>1422</v>
      </c>
      <c r="B1170" s="268" t="s">
        <v>1495</v>
      </c>
      <c r="C1170" s="268" t="s">
        <v>2303</v>
      </c>
      <c r="D1170" s="268" t="s">
        <v>2304</v>
      </c>
      <c r="E1170" s="268" t="s">
        <v>1428</v>
      </c>
      <c r="F1170" s="353">
        <v>223.97</v>
      </c>
      <c r="G1170" s="354">
        <v>14.209956282927923</v>
      </c>
    </row>
    <row r="1171" spans="1:7" x14ac:dyDescent="0.2">
      <c r="A1171" s="268" t="s">
        <v>1422</v>
      </c>
      <c r="B1171" s="268" t="s">
        <v>1495</v>
      </c>
      <c r="C1171" s="268" t="s">
        <v>2303</v>
      </c>
      <c r="D1171" s="268" t="s">
        <v>2304</v>
      </c>
      <c r="E1171" s="268" t="s">
        <v>1430</v>
      </c>
      <c r="F1171" s="353">
        <v>23106.45</v>
      </c>
      <c r="G1171" s="354">
        <v>1466.0072525501628</v>
      </c>
    </row>
    <row r="1172" spans="1:7" x14ac:dyDescent="0.2">
      <c r="A1172" s="268" t="s">
        <v>1422</v>
      </c>
      <c r="B1172" s="268" t="s">
        <v>1495</v>
      </c>
      <c r="C1172" s="268" t="s">
        <v>2303</v>
      </c>
      <c r="D1172" s="268" t="s">
        <v>2304</v>
      </c>
      <c r="E1172" s="268" t="s">
        <v>1432</v>
      </c>
      <c r="F1172" s="353">
        <v>17094.68</v>
      </c>
      <c r="G1172" s="354">
        <v>1084.5856832193701</v>
      </c>
    </row>
    <row r="1173" spans="1:7" x14ac:dyDescent="0.2">
      <c r="A1173" s="268" t="s">
        <v>1422</v>
      </c>
      <c r="B1173" s="268" t="s">
        <v>1495</v>
      </c>
      <c r="C1173" s="268" t="s">
        <v>2305</v>
      </c>
      <c r="D1173" s="268" t="s">
        <v>2306</v>
      </c>
      <c r="E1173" s="268" t="s">
        <v>1428</v>
      </c>
      <c r="F1173" s="353">
        <v>2.2000000000000002</v>
      </c>
      <c r="G1173" s="354">
        <v>0.13958076448828607</v>
      </c>
    </row>
    <row r="1174" spans="1:7" x14ac:dyDescent="0.2">
      <c r="A1174" s="268" t="s">
        <v>1422</v>
      </c>
      <c r="B1174" s="268" t="s">
        <v>1495</v>
      </c>
      <c r="C1174" s="268" t="s">
        <v>2305</v>
      </c>
      <c r="D1174" s="268" t="s">
        <v>2306</v>
      </c>
      <c r="E1174" s="268" t="s">
        <v>1430</v>
      </c>
      <c r="F1174" s="353">
        <v>227.6</v>
      </c>
      <c r="G1174" s="354">
        <v>14.440264544333596</v>
      </c>
    </row>
    <row r="1175" spans="1:7" x14ac:dyDescent="0.2">
      <c r="A1175" s="268" t="s">
        <v>1419</v>
      </c>
      <c r="B1175" s="268" t="s">
        <v>1495</v>
      </c>
      <c r="C1175" s="268" t="s">
        <v>2307</v>
      </c>
      <c r="D1175" s="268" t="s">
        <v>2308</v>
      </c>
      <c r="E1175" s="268" t="s">
        <v>1418</v>
      </c>
      <c r="F1175" s="353">
        <v>0.37</v>
      </c>
      <c r="G1175" s="354">
        <v>0.37</v>
      </c>
    </row>
    <row r="1176" spans="1:7" x14ac:dyDescent="0.2">
      <c r="A1176" s="268" t="s">
        <v>1422</v>
      </c>
      <c r="B1176" s="268" t="s">
        <v>1495</v>
      </c>
      <c r="C1176" s="268" t="s">
        <v>2307</v>
      </c>
      <c r="D1176" s="268" t="s">
        <v>2308</v>
      </c>
      <c r="E1176" s="268" t="s">
        <v>1428</v>
      </c>
      <c r="F1176" s="353">
        <v>0.09</v>
      </c>
      <c r="G1176" s="354">
        <v>5.7101221836117029E-3</v>
      </c>
    </row>
    <row r="1177" spans="1:7" x14ac:dyDescent="0.2">
      <c r="A1177" s="268" t="s">
        <v>1422</v>
      </c>
      <c r="B1177" s="268" t="s">
        <v>1495</v>
      </c>
      <c r="C1177" s="268" t="s">
        <v>2307</v>
      </c>
      <c r="D1177" s="268" t="s">
        <v>2308</v>
      </c>
      <c r="E1177" s="268" t="s">
        <v>1430</v>
      </c>
      <c r="F1177" s="353">
        <v>6.129999999999999</v>
      </c>
      <c r="G1177" s="354">
        <v>0.38892276650599705</v>
      </c>
    </row>
    <row r="1178" spans="1:7" x14ac:dyDescent="0.2">
      <c r="A1178" s="268" t="s">
        <v>1422</v>
      </c>
      <c r="B1178" s="268" t="s">
        <v>1495</v>
      </c>
      <c r="C1178" s="268" t="s">
        <v>2307</v>
      </c>
      <c r="D1178" s="268" t="s">
        <v>2308</v>
      </c>
      <c r="E1178" s="268" t="s">
        <v>1432</v>
      </c>
      <c r="F1178" s="353">
        <v>1.48</v>
      </c>
      <c r="G1178" s="354">
        <v>9.3899787019392444E-2</v>
      </c>
    </row>
    <row r="1179" spans="1:7" x14ac:dyDescent="0.2">
      <c r="A1179" s="268" t="s">
        <v>1419</v>
      </c>
      <c r="B1179" s="268" t="s">
        <v>1495</v>
      </c>
      <c r="C1179" s="268" t="s">
        <v>2309</v>
      </c>
      <c r="D1179" s="268" t="s">
        <v>2310</v>
      </c>
      <c r="E1179" s="268" t="s">
        <v>1418</v>
      </c>
      <c r="F1179" s="353">
        <v>5.76</v>
      </c>
      <c r="G1179" s="354">
        <v>5.76</v>
      </c>
    </row>
    <row r="1180" spans="1:7" x14ac:dyDescent="0.2">
      <c r="A1180" s="268" t="s">
        <v>1422</v>
      </c>
      <c r="B1180" s="268" t="s">
        <v>1495</v>
      </c>
      <c r="C1180" s="268" t="s">
        <v>2309</v>
      </c>
      <c r="D1180" s="268" t="s">
        <v>2310</v>
      </c>
      <c r="E1180" s="268" t="s">
        <v>1428</v>
      </c>
      <c r="F1180" s="353">
        <v>0.89</v>
      </c>
      <c r="G1180" s="354">
        <v>5.6466763815715734E-2</v>
      </c>
    </row>
    <row r="1181" spans="1:7" x14ac:dyDescent="0.2">
      <c r="A1181" s="268" t="s">
        <v>1422</v>
      </c>
      <c r="B1181" s="268" t="s">
        <v>1495</v>
      </c>
      <c r="C1181" s="268" t="s">
        <v>2309</v>
      </c>
      <c r="D1181" s="268" t="s">
        <v>2310</v>
      </c>
      <c r="E1181" s="268" t="s">
        <v>1430</v>
      </c>
      <c r="F1181" s="353">
        <v>91.51</v>
      </c>
      <c r="G1181" s="354">
        <v>5.8059253446922998</v>
      </c>
    </row>
    <row r="1182" spans="1:7" x14ac:dyDescent="0.2">
      <c r="A1182" s="268" t="s">
        <v>1422</v>
      </c>
      <c r="B1182" s="268" t="s">
        <v>1495</v>
      </c>
      <c r="C1182" s="268" t="s">
        <v>2309</v>
      </c>
      <c r="D1182" s="268" t="s">
        <v>2310</v>
      </c>
      <c r="E1182" s="268" t="s">
        <v>1432</v>
      </c>
      <c r="F1182" s="353">
        <v>22.56</v>
      </c>
      <c r="G1182" s="354">
        <v>1.4313372940253335</v>
      </c>
    </row>
    <row r="1183" spans="1:7" x14ac:dyDescent="0.2">
      <c r="A1183" s="268" t="s">
        <v>1422</v>
      </c>
      <c r="B1183" s="268" t="s">
        <v>1495</v>
      </c>
      <c r="C1183" s="268" t="s">
        <v>2311</v>
      </c>
      <c r="D1183" s="268" t="s">
        <v>2312</v>
      </c>
      <c r="E1183" s="268" t="s">
        <v>1432</v>
      </c>
      <c r="F1183" s="353">
        <v>115.78</v>
      </c>
      <c r="G1183" s="354">
        <v>7.3457549602062553</v>
      </c>
    </row>
    <row r="1184" spans="1:7" x14ac:dyDescent="0.2">
      <c r="A1184" s="268" t="s">
        <v>1422</v>
      </c>
      <c r="B1184" s="268" t="s">
        <v>1495</v>
      </c>
      <c r="C1184" s="268" t="s">
        <v>2313</v>
      </c>
      <c r="D1184" s="268" t="s">
        <v>2314</v>
      </c>
      <c r="E1184" s="268" t="s">
        <v>1428</v>
      </c>
      <c r="F1184" s="353">
        <v>0.33</v>
      </c>
      <c r="G1184" s="354">
        <v>2.0937114673242913E-2</v>
      </c>
    </row>
    <row r="1185" spans="1:7" x14ac:dyDescent="0.2">
      <c r="A1185" s="268" t="s">
        <v>1422</v>
      </c>
      <c r="B1185" s="268" t="s">
        <v>1495</v>
      </c>
      <c r="C1185" s="268" t="s">
        <v>2313</v>
      </c>
      <c r="D1185" s="268" t="s">
        <v>2314</v>
      </c>
      <c r="E1185" s="268" t="s">
        <v>1430</v>
      </c>
      <c r="F1185" s="353">
        <v>30.85</v>
      </c>
      <c r="G1185" s="354">
        <v>1.9573029929380117</v>
      </c>
    </row>
    <row r="1186" spans="1:7" x14ac:dyDescent="0.2">
      <c r="A1186" s="268" t="s">
        <v>1422</v>
      </c>
      <c r="B1186" s="268" t="s">
        <v>1495</v>
      </c>
      <c r="C1186" s="268" t="s">
        <v>2313</v>
      </c>
      <c r="D1186" s="268" t="s">
        <v>2314</v>
      </c>
      <c r="E1186" s="268" t="s">
        <v>1432</v>
      </c>
      <c r="F1186" s="353">
        <v>159.06</v>
      </c>
      <c r="G1186" s="354">
        <v>10.091689272503084</v>
      </c>
    </row>
    <row r="1187" spans="1:7" x14ac:dyDescent="0.2">
      <c r="A1187" s="268" t="s">
        <v>1422</v>
      </c>
      <c r="B1187" s="268" t="s">
        <v>1495</v>
      </c>
      <c r="C1187" s="268" t="s">
        <v>2315</v>
      </c>
      <c r="D1187" s="268" t="s">
        <v>2316</v>
      </c>
      <c r="E1187" s="268" t="s">
        <v>1428</v>
      </c>
      <c r="F1187" s="353">
        <v>0</v>
      </c>
      <c r="G1187" s="354">
        <v>0</v>
      </c>
    </row>
    <row r="1188" spans="1:7" x14ac:dyDescent="0.2">
      <c r="A1188" s="268" t="s">
        <v>1422</v>
      </c>
      <c r="B1188" s="268" t="s">
        <v>1495</v>
      </c>
      <c r="C1188" s="268" t="s">
        <v>2315</v>
      </c>
      <c r="D1188" s="268" t="s">
        <v>2316</v>
      </c>
      <c r="E1188" s="268" t="s">
        <v>1430</v>
      </c>
      <c r="F1188" s="353">
        <v>0</v>
      </c>
      <c r="G1188" s="354">
        <v>0</v>
      </c>
    </row>
    <row r="1189" spans="1:7" x14ac:dyDescent="0.2">
      <c r="A1189" s="268" t="s">
        <v>1422</v>
      </c>
      <c r="B1189" s="268" t="s">
        <v>1495</v>
      </c>
      <c r="C1189" s="268" t="s">
        <v>2315</v>
      </c>
      <c r="D1189" s="268" t="s">
        <v>2316</v>
      </c>
      <c r="E1189" s="268" t="s">
        <v>1432</v>
      </c>
      <c r="F1189" s="353">
        <v>0</v>
      </c>
      <c r="G1189" s="354">
        <v>0</v>
      </c>
    </row>
    <row r="1190" spans="1:7" x14ac:dyDescent="0.2">
      <c r="A1190" s="268" t="s">
        <v>1419</v>
      </c>
      <c r="B1190" s="268" t="s">
        <v>1495</v>
      </c>
      <c r="C1190" s="268" t="s">
        <v>2317</v>
      </c>
      <c r="D1190" s="268" t="s">
        <v>2318</v>
      </c>
      <c r="E1190" s="268" t="s">
        <v>1418</v>
      </c>
      <c r="F1190" s="353">
        <v>1376.15</v>
      </c>
      <c r="G1190" s="354">
        <v>1376.15</v>
      </c>
    </row>
    <row r="1191" spans="1:7" x14ac:dyDescent="0.2">
      <c r="A1191" s="268" t="s">
        <v>1422</v>
      </c>
      <c r="B1191" s="268" t="s">
        <v>1495</v>
      </c>
      <c r="C1191" s="268" t="s">
        <v>2317</v>
      </c>
      <c r="D1191" s="268" t="s">
        <v>2318</v>
      </c>
      <c r="E1191" s="268" t="s">
        <v>1428</v>
      </c>
      <c r="F1191" s="353">
        <v>82.55</v>
      </c>
      <c r="G1191" s="354">
        <v>5.237450958412734</v>
      </c>
    </row>
    <row r="1192" spans="1:7" x14ac:dyDescent="0.2">
      <c r="A1192" s="268" t="s">
        <v>1422</v>
      </c>
      <c r="B1192" s="268" t="s">
        <v>1495</v>
      </c>
      <c r="C1192" s="268" t="s">
        <v>2317</v>
      </c>
      <c r="D1192" s="268" t="s">
        <v>2318</v>
      </c>
      <c r="E1192" s="268" t="s">
        <v>1430</v>
      </c>
      <c r="F1192" s="353">
        <v>8515.1899999999987</v>
      </c>
      <c r="G1192" s="354">
        <v>540.25305907409484</v>
      </c>
    </row>
    <row r="1193" spans="1:7" x14ac:dyDescent="0.2">
      <c r="A1193" s="268" t="s">
        <v>1422</v>
      </c>
      <c r="B1193" s="268" t="s">
        <v>1495</v>
      </c>
      <c r="C1193" s="268" t="s">
        <v>2317</v>
      </c>
      <c r="D1193" s="268" t="s">
        <v>2318</v>
      </c>
      <c r="E1193" s="268" t="s">
        <v>1432</v>
      </c>
      <c r="F1193" s="353">
        <v>5389.96</v>
      </c>
      <c r="G1193" s="354">
        <v>341.97033516421931</v>
      </c>
    </row>
    <row r="1194" spans="1:7" x14ac:dyDescent="0.2">
      <c r="A1194" s="268" t="s">
        <v>1422</v>
      </c>
      <c r="B1194" s="268" t="s">
        <v>1495</v>
      </c>
      <c r="C1194" s="268" t="s">
        <v>2319</v>
      </c>
      <c r="D1194" s="268" t="s">
        <v>2320</v>
      </c>
      <c r="E1194" s="268" t="s">
        <v>1428</v>
      </c>
      <c r="F1194" s="353">
        <v>0.01</v>
      </c>
      <c r="G1194" s="354">
        <v>6.344580204013004E-4</v>
      </c>
    </row>
    <row r="1195" spans="1:7" x14ac:dyDescent="0.2">
      <c r="A1195" s="268" t="s">
        <v>1422</v>
      </c>
      <c r="B1195" s="268" t="s">
        <v>1495</v>
      </c>
      <c r="C1195" s="268" t="s">
        <v>2319</v>
      </c>
      <c r="D1195" s="268" t="s">
        <v>2320</v>
      </c>
      <c r="E1195" s="268" t="s">
        <v>1430</v>
      </c>
      <c r="F1195" s="353">
        <v>-0.03</v>
      </c>
      <c r="G1195" s="354">
        <v>-1.9033740612039009E-3</v>
      </c>
    </row>
    <row r="1196" spans="1:7" x14ac:dyDescent="0.2">
      <c r="A1196" s="268" t="s">
        <v>1422</v>
      </c>
      <c r="B1196" s="268" t="s">
        <v>1495</v>
      </c>
      <c r="C1196" s="268" t="s">
        <v>2319</v>
      </c>
      <c r="D1196" s="268" t="s">
        <v>2320</v>
      </c>
      <c r="E1196" s="268" t="s">
        <v>1432</v>
      </c>
      <c r="F1196" s="353">
        <v>-0.01</v>
      </c>
      <c r="G1196" s="354">
        <v>-6.344580204013004E-4</v>
      </c>
    </row>
    <row r="1197" spans="1:7" x14ac:dyDescent="0.2">
      <c r="A1197" s="268" t="s">
        <v>1419</v>
      </c>
      <c r="B1197" s="268" t="s">
        <v>1495</v>
      </c>
      <c r="C1197" s="268" t="s">
        <v>2321</v>
      </c>
      <c r="D1197" s="268" t="s">
        <v>2322</v>
      </c>
      <c r="E1197" s="268" t="s">
        <v>1418</v>
      </c>
      <c r="F1197" s="353">
        <v>79.23</v>
      </c>
      <c r="G1197" s="354">
        <v>79.23</v>
      </c>
    </row>
    <row r="1198" spans="1:7" x14ac:dyDescent="0.2">
      <c r="A1198" s="268" t="s">
        <v>1422</v>
      </c>
      <c r="B1198" s="268" t="s">
        <v>1495</v>
      </c>
      <c r="C1198" s="268" t="s">
        <v>2321</v>
      </c>
      <c r="D1198" s="268" t="s">
        <v>2322</v>
      </c>
      <c r="E1198" s="268" t="s">
        <v>1428</v>
      </c>
      <c r="F1198" s="353">
        <v>2.19</v>
      </c>
      <c r="G1198" s="354">
        <v>0.13894630646788478</v>
      </c>
    </row>
    <row r="1199" spans="1:7" x14ac:dyDescent="0.2">
      <c r="A1199" s="268" t="s">
        <v>1422</v>
      </c>
      <c r="B1199" s="268" t="s">
        <v>1495</v>
      </c>
      <c r="C1199" s="268" t="s">
        <v>2321</v>
      </c>
      <c r="D1199" s="268" t="s">
        <v>2322</v>
      </c>
      <c r="E1199" s="268" t="s">
        <v>1430</v>
      </c>
      <c r="F1199" s="353">
        <v>224.74</v>
      </c>
      <c r="G1199" s="354">
        <v>14.258809550498825</v>
      </c>
    </row>
    <row r="1200" spans="1:7" x14ac:dyDescent="0.2">
      <c r="A1200" s="268" t="s">
        <v>1422</v>
      </c>
      <c r="B1200" s="268" t="s">
        <v>1495</v>
      </c>
      <c r="C1200" s="268" t="s">
        <v>2321</v>
      </c>
      <c r="D1200" s="268" t="s">
        <v>2322</v>
      </c>
      <c r="E1200" s="268" t="s">
        <v>1432</v>
      </c>
      <c r="F1200" s="353">
        <v>310.36</v>
      </c>
      <c r="G1200" s="354">
        <v>19.691039121174757</v>
      </c>
    </row>
    <row r="1201" spans="1:7" x14ac:dyDescent="0.2">
      <c r="A1201" s="268" t="s">
        <v>1419</v>
      </c>
      <c r="B1201" s="268" t="s">
        <v>1495</v>
      </c>
      <c r="C1201" s="268" t="s">
        <v>2323</v>
      </c>
      <c r="D1201" s="268" t="s">
        <v>2324</v>
      </c>
      <c r="E1201" s="268" t="s">
        <v>1418</v>
      </c>
      <c r="F1201" s="353">
        <v>585.96</v>
      </c>
      <c r="G1201" s="354">
        <v>585.96</v>
      </c>
    </row>
    <row r="1202" spans="1:7" x14ac:dyDescent="0.2">
      <c r="A1202" s="268" t="s">
        <v>1422</v>
      </c>
      <c r="B1202" s="268" t="s">
        <v>1495</v>
      </c>
      <c r="C1202" s="268" t="s">
        <v>2323</v>
      </c>
      <c r="D1202" s="268" t="s">
        <v>2324</v>
      </c>
      <c r="E1202" s="268" t="s">
        <v>1432</v>
      </c>
      <c r="F1202" s="353">
        <v>2295.0300000000002</v>
      </c>
      <c r="G1202" s="354">
        <v>145.61001905615964</v>
      </c>
    </row>
    <row r="1203" spans="1:7" x14ac:dyDescent="0.2">
      <c r="A1203" s="268" t="s">
        <v>1422</v>
      </c>
      <c r="B1203" s="268" t="s">
        <v>1495</v>
      </c>
      <c r="C1203" s="268" t="s">
        <v>2325</v>
      </c>
      <c r="D1203" s="268" t="s">
        <v>2326</v>
      </c>
      <c r="E1203" s="268" t="s">
        <v>1432</v>
      </c>
      <c r="F1203" s="353">
        <v>0.01</v>
      </c>
      <c r="G1203" s="354">
        <v>6.344580204013004E-4</v>
      </c>
    </row>
    <row r="1204" spans="1:7" x14ac:dyDescent="0.2">
      <c r="A1204" s="268" t="s">
        <v>1419</v>
      </c>
      <c r="B1204" s="268" t="s">
        <v>1495</v>
      </c>
      <c r="C1204" s="268" t="s">
        <v>2327</v>
      </c>
      <c r="D1204" s="268" t="s">
        <v>2328</v>
      </c>
      <c r="E1204" s="268" t="s">
        <v>1418</v>
      </c>
      <c r="F1204" s="353">
        <v>1436.53</v>
      </c>
      <c r="G1204" s="354">
        <v>1436.53</v>
      </c>
    </row>
    <row r="1205" spans="1:7" x14ac:dyDescent="0.2">
      <c r="A1205" s="268" t="s">
        <v>1422</v>
      </c>
      <c r="B1205" s="268" t="s">
        <v>1495</v>
      </c>
      <c r="C1205" s="268" t="s">
        <v>2327</v>
      </c>
      <c r="D1205" s="268" t="s">
        <v>2328</v>
      </c>
      <c r="E1205" s="268" t="s">
        <v>1428</v>
      </c>
      <c r="F1205" s="353">
        <v>23.4</v>
      </c>
      <c r="G1205" s="354">
        <v>1.4846317677390426</v>
      </c>
    </row>
    <row r="1206" spans="1:7" x14ac:dyDescent="0.2">
      <c r="A1206" s="268" t="s">
        <v>1422</v>
      </c>
      <c r="B1206" s="268" t="s">
        <v>1495</v>
      </c>
      <c r="C1206" s="268" t="s">
        <v>2327</v>
      </c>
      <c r="D1206" s="268" t="s">
        <v>2328</v>
      </c>
      <c r="E1206" s="268" t="s">
        <v>1430</v>
      </c>
      <c r="F1206" s="353">
        <v>2413.4700000000003</v>
      </c>
      <c r="G1206" s="354">
        <v>153.12453984979265</v>
      </c>
    </row>
    <row r="1207" spans="1:7" x14ac:dyDescent="0.2">
      <c r="A1207" s="268" t="s">
        <v>1422</v>
      </c>
      <c r="B1207" s="268" t="s">
        <v>1495</v>
      </c>
      <c r="C1207" s="268" t="s">
        <v>2327</v>
      </c>
      <c r="D1207" s="268" t="s">
        <v>2328</v>
      </c>
      <c r="E1207" s="268" t="s">
        <v>1432</v>
      </c>
      <c r="F1207" s="353">
        <v>5626.37</v>
      </c>
      <c r="G1207" s="354">
        <v>356.9695572245264</v>
      </c>
    </row>
    <row r="1208" spans="1:7" x14ac:dyDescent="0.2">
      <c r="A1208" s="268" t="s">
        <v>1422</v>
      </c>
      <c r="B1208" s="268" t="s">
        <v>1495</v>
      </c>
      <c r="C1208" s="268" t="s">
        <v>2329</v>
      </c>
      <c r="D1208" s="268" t="s">
        <v>2330</v>
      </c>
      <c r="E1208" s="268" t="s">
        <v>1428</v>
      </c>
      <c r="F1208" s="353">
        <v>10.96</v>
      </c>
      <c r="G1208" s="354">
        <v>0.69536599035982527</v>
      </c>
    </row>
    <row r="1209" spans="1:7" x14ac:dyDescent="0.2">
      <c r="A1209" s="268" t="s">
        <v>1422</v>
      </c>
      <c r="B1209" s="268" t="s">
        <v>1495</v>
      </c>
      <c r="C1209" s="268" t="s">
        <v>2329</v>
      </c>
      <c r="D1209" s="268" t="s">
        <v>2330</v>
      </c>
      <c r="E1209" s="268" t="s">
        <v>1430</v>
      </c>
      <c r="F1209" s="353">
        <v>1132.28</v>
      </c>
      <c r="G1209" s="354">
        <v>71.838412733998439</v>
      </c>
    </row>
    <row r="1210" spans="1:7" x14ac:dyDescent="0.2">
      <c r="A1210" s="268" t="s">
        <v>1422</v>
      </c>
      <c r="B1210" s="268" t="s">
        <v>1495</v>
      </c>
      <c r="C1210" s="268" t="s">
        <v>2329</v>
      </c>
      <c r="D1210" s="268" t="s">
        <v>2330</v>
      </c>
      <c r="E1210" s="268" t="s">
        <v>1432</v>
      </c>
      <c r="F1210" s="353">
        <v>10387.18</v>
      </c>
      <c r="G1210" s="354">
        <v>659.0229660351979</v>
      </c>
    </row>
    <row r="1211" spans="1:7" x14ac:dyDescent="0.2">
      <c r="A1211" s="268" t="s">
        <v>1419</v>
      </c>
      <c r="B1211" s="268" t="s">
        <v>1495</v>
      </c>
      <c r="C1211" s="268" t="s">
        <v>2331</v>
      </c>
      <c r="D1211" s="268" t="s">
        <v>2332</v>
      </c>
      <c r="E1211" s="268" t="s">
        <v>1418</v>
      </c>
      <c r="F1211" s="353">
        <v>11.03</v>
      </c>
      <c r="G1211" s="354">
        <v>11.03</v>
      </c>
    </row>
    <row r="1212" spans="1:7" x14ac:dyDescent="0.2">
      <c r="A1212" s="268" t="s">
        <v>1422</v>
      </c>
      <c r="B1212" s="268" t="s">
        <v>1495</v>
      </c>
      <c r="C1212" s="268" t="s">
        <v>2331</v>
      </c>
      <c r="D1212" s="268" t="s">
        <v>2332</v>
      </c>
      <c r="E1212" s="268" t="s">
        <v>1428</v>
      </c>
      <c r="F1212" s="353">
        <v>0.1</v>
      </c>
      <c r="G1212" s="354">
        <v>6.3445802040130034E-3</v>
      </c>
    </row>
    <row r="1213" spans="1:7" x14ac:dyDescent="0.2">
      <c r="A1213" s="268" t="s">
        <v>1422</v>
      </c>
      <c r="B1213" s="268" t="s">
        <v>1495</v>
      </c>
      <c r="C1213" s="268" t="s">
        <v>2331</v>
      </c>
      <c r="D1213" s="268" t="s">
        <v>2332</v>
      </c>
      <c r="E1213" s="268" t="s">
        <v>1430</v>
      </c>
      <c r="F1213" s="353">
        <v>10.82</v>
      </c>
      <c r="G1213" s="354">
        <v>0.68648357807420701</v>
      </c>
    </row>
    <row r="1214" spans="1:7" x14ac:dyDescent="0.2">
      <c r="A1214" s="268" t="s">
        <v>1422</v>
      </c>
      <c r="B1214" s="268" t="s">
        <v>1495</v>
      </c>
      <c r="C1214" s="268" t="s">
        <v>2331</v>
      </c>
      <c r="D1214" s="268" t="s">
        <v>2332</v>
      </c>
      <c r="E1214" s="268" t="s">
        <v>1432</v>
      </c>
      <c r="F1214" s="353">
        <v>43.2</v>
      </c>
      <c r="G1214" s="354">
        <v>2.7408586481336177</v>
      </c>
    </row>
    <row r="1215" spans="1:7" x14ac:dyDescent="0.2">
      <c r="A1215" s="268" t="s">
        <v>1422</v>
      </c>
      <c r="B1215" s="268" t="s">
        <v>1495</v>
      </c>
      <c r="C1215" s="268" t="s">
        <v>2333</v>
      </c>
      <c r="D1215" s="268" t="s">
        <v>2334</v>
      </c>
      <c r="E1215" s="268" t="s">
        <v>1428</v>
      </c>
      <c r="F1215" s="353">
        <v>0</v>
      </c>
      <c r="G1215" s="354">
        <v>0</v>
      </c>
    </row>
    <row r="1216" spans="1:7" x14ac:dyDescent="0.2">
      <c r="A1216" s="268" t="s">
        <v>1422</v>
      </c>
      <c r="B1216" s="268" t="s">
        <v>1495</v>
      </c>
      <c r="C1216" s="268" t="s">
        <v>2333</v>
      </c>
      <c r="D1216" s="268" t="s">
        <v>2334</v>
      </c>
      <c r="E1216" s="268" t="s">
        <v>1430</v>
      </c>
      <c r="F1216" s="353">
        <v>0</v>
      </c>
      <c r="G1216" s="354">
        <v>0</v>
      </c>
    </row>
    <row r="1217" spans="1:7" x14ac:dyDescent="0.2">
      <c r="A1217" s="268" t="s">
        <v>1422</v>
      </c>
      <c r="B1217" s="268" t="s">
        <v>1495</v>
      </c>
      <c r="C1217" s="268" t="s">
        <v>2333</v>
      </c>
      <c r="D1217" s="268" t="s">
        <v>2334</v>
      </c>
      <c r="E1217" s="268" t="s">
        <v>1432</v>
      </c>
      <c r="F1217" s="353">
        <v>38174.31</v>
      </c>
      <c r="G1217" s="354">
        <v>2421.9997152785563</v>
      </c>
    </row>
    <row r="1218" spans="1:7" x14ac:dyDescent="0.2">
      <c r="A1218" s="268" t="s">
        <v>1422</v>
      </c>
      <c r="B1218" s="268" t="s">
        <v>1495</v>
      </c>
      <c r="C1218" s="268" t="s">
        <v>2335</v>
      </c>
      <c r="D1218" s="268" t="s">
        <v>2336</v>
      </c>
      <c r="E1218" s="268" t="s">
        <v>1428</v>
      </c>
      <c r="F1218" s="353">
        <v>5.3</v>
      </c>
      <c r="G1218" s="354">
        <v>0.33626275081268919</v>
      </c>
    </row>
    <row r="1219" spans="1:7" x14ac:dyDescent="0.2">
      <c r="A1219" s="268" t="s">
        <v>1422</v>
      </c>
      <c r="B1219" s="268" t="s">
        <v>1495</v>
      </c>
      <c r="C1219" s="268" t="s">
        <v>2335</v>
      </c>
      <c r="D1219" s="268" t="s">
        <v>2336</v>
      </c>
      <c r="E1219" s="268" t="s">
        <v>1430</v>
      </c>
      <c r="F1219" s="353">
        <v>546.88</v>
      </c>
      <c r="G1219" s="354">
        <v>34.697240219706316</v>
      </c>
    </row>
    <row r="1220" spans="1:7" x14ac:dyDescent="0.2">
      <c r="A1220" s="268" t="s">
        <v>1422</v>
      </c>
      <c r="B1220" s="268" t="s">
        <v>1495</v>
      </c>
      <c r="C1220" s="268" t="s">
        <v>2335</v>
      </c>
      <c r="D1220" s="268" t="s">
        <v>2336</v>
      </c>
      <c r="E1220" s="268" t="s">
        <v>1432</v>
      </c>
      <c r="F1220" s="353">
        <v>3142.5</v>
      </c>
      <c r="G1220" s="354">
        <v>199.37843291110863</v>
      </c>
    </row>
    <row r="1221" spans="1:7" x14ac:dyDescent="0.2">
      <c r="A1221" s="268" t="s">
        <v>1422</v>
      </c>
      <c r="B1221" s="268" t="s">
        <v>1495</v>
      </c>
      <c r="C1221" s="268" t="s">
        <v>2337</v>
      </c>
      <c r="D1221" s="268" t="s">
        <v>2338</v>
      </c>
      <c r="E1221" s="268" t="s">
        <v>1428</v>
      </c>
      <c r="F1221" s="353">
        <v>265.3</v>
      </c>
      <c r="G1221" s="354">
        <v>16.832171281246499</v>
      </c>
    </row>
    <row r="1222" spans="1:7" x14ac:dyDescent="0.2">
      <c r="A1222" s="268" t="s">
        <v>1422</v>
      </c>
      <c r="B1222" s="268" t="s">
        <v>1495</v>
      </c>
      <c r="C1222" s="268" t="s">
        <v>2337</v>
      </c>
      <c r="D1222" s="268" t="s">
        <v>2338</v>
      </c>
      <c r="E1222" s="268" t="s">
        <v>1430</v>
      </c>
      <c r="F1222" s="353">
        <v>27365.61</v>
      </c>
      <c r="G1222" s="354">
        <v>1736.233074767403</v>
      </c>
    </row>
    <row r="1223" spans="1:7" x14ac:dyDescent="0.2">
      <c r="A1223" s="268" t="s">
        <v>1422</v>
      </c>
      <c r="B1223" s="268" t="s">
        <v>1495</v>
      </c>
      <c r="C1223" s="268" t="s">
        <v>2337</v>
      </c>
      <c r="D1223" s="268" t="s">
        <v>2338</v>
      </c>
      <c r="E1223" s="268" t="s">
        <v>1432</v>
      </c>
      <c r="F1223" s="353">
        <v>1529673.84</v>
      </c>
      <c r="G1223" s="354">
        <v>97051.383638605548</v>
      </c>
    </row>
    <row r="1224" spans="1:7" x14ac:dyDescent="0.2">
      <c r="A1224" s="268" t="s">
        <v>1422</v>
      </c>
      <c r="B1224" s="268" t="s">
        <v>1495</v>
      </c>
      <c r="C1224" s="268" t="s">
        <v>2339</v>
      </c>
      <c r="D1224" s="268" t="s">
        <v>2340</v>
      </c>
      <c r="E1224" s="268" t="s">
        <v>1428</v>
      </c>
      <c r="F1224" s="353">
        <v>0.16</v>
      </c>
      <c r="G1224" s="354">
        <v>1.0151328326420806E-2</v>
      </c>
    </row>
    <row r="1225" spans="1:7" x14ac:dyDescent="0.2">
      <c r="A1225" s="268" t="s">
        <v>1422</v>
      </c>
      <c r="B1225" s="268" t="s">
        <v>1495</v>
      </c>
      <c r="C1225" s="268" t="s">
        <v>2339</v>
      </c>
      <c r="D1225" s="268" t="s">
        <v>2340</v>
      </c>
      <c r="E1225" s="268" t="s">
        <v>1430</v>
      </c>
      <c r="F1225" s="353">
        <v>16.75</v>
      </c>
      <c r="G1225" s="354">
        <v>1.0627171841721781</v>
      </c>
    </row>
    <row r="1226" spans="1:7" x14ac:dyDescent="0.2">
      <c r="A1226" s="268" t="s">
        <v>1422</v>
      </c>
      <c r="B1226" s="268" t="s">
        <v>1495</v>
      </c>
      <c r="C1226" s="268" t="s">
        <v>2339</v>
      </c>
      <c r="D1226" s="268" t="s">
        <v>2340</v>
      </c>
      <c r="E1226" s="268" t="s">
        <v>1432</v>
      </c>
      <c r="F1226" s="353">
        <v>96.25</v>
      </c>
      <c r="G1226" s="354">
        <v>6.1066584463625153</v>
      </c>
    </row>
    <row r="1227" spans="1:7" x14ac:dyDescent="0.2">
      <c r="A1227" s="268" t="s">
        <v>1422</v>
      </c>
      <c r="B1227" s="268" t="s">
        <v>1495</v>
      </c>
      <c r="C1227" s="268" t="s">
        <v>2341</v>
      </c>
      <c r="D1227" s="268" t="s">
        <v>2342</v>
      </c>
      <c r="E1227" s="268" t="s">
        <v>1428</v>
      </c>
      <c r="F1227" s="353">
        <v>332.82</v>
      </c>
      <c r="G1227" s="354">
        <v>21.116031834996079</v>
      </c>
    </row>
    <row r="1228" spans="1:7" x14ac:dyDescent="0.2">
      <c r="A1228" s="268" t="s">
        <v>1422</v>
      </c>
      <c r="B1228" s="268" t="s">
        <v>1495</v>
      </c>
      <c r="C1228" s="268" t="s">
        <v>2341</v>
      </c>
      <c r="D1228" s="268" t="s">
        <v>2342</v>
      </c>
      <c r="E1228" s="268" t="s">
        <v>1430</v>
      </c>
      <c r="F1228" s="353">
        <v>34336.519999999997</v>
      </c>
      <c r="G1228" s="354">
        <v>2178.5080506669656</v>
      </c>
    </row>
    <row r="1229" spans="1:7" x14ac:dyDescent="0.2">
      <c r="A1229" s="268" t="s">
        <v>1422</v>
      </c>
      <c r="B1229" s="268" t="s">
        <v>1495</v>
      </c>
      <c r="C1229" s="268" t="s">
        <v>2341</v>
      </c>
      <c r="D1229" s="268" t="s">
        <v>2342</v>
      </c>
      <c r="E1229" s="268" t="s">
        <v>1432</v>
      </c>
      <c r="F1229" s="353">
        <v>197308.85</v>
      </c>
      <c r="G1229" s="354">
        <v>12518.418237865711</v>
      </c>
    </row>
    <row r="1230" spans="1:7" x14ac:dyDescent="0.2">
      <c r="A1230" s="268" t="s">
        <v>1422</v>
      </c>
      <c r="B1230" s="268" t="s">
        <v>1495</v>
      </c>
      <c r="C1230" s="268" t="s">
        <v>2343</v>
      </c>
      <c r="D1230" s="268" t="s">
        <v>2344</v>
      </c>
      <c r="E1230" s="268" t="s">
        <v>1428</v>
      </c>
      <c r="F1230" s="353">
        <v>111.38</v>
      </c>
      <c r="G1230" s="354">
        <v>7.0665934312296832</v>
      </c>
    </row>
    <row r="1231" spans="1:7" x14ac:dyDescent="0.2">
      <c r="A1231" s="268" t="s">
        <v>1422</v>
      </c>
      <c r="B1231" s="268" t="s">
        <v>1495</v>
      </c>
      <c r="C1231" s="268" t="s">
        <v>2343</v>
      </c>
      <c r="D1231" s="268" t="s">
        <v>2344</v>
      </c>
      <c r="E1231" s="268" t="s">
        <v>1430</v>
      </c>
      <c r="F1231" s="353">
        <v>11490.17</v>
      </c>
      <c r="G1231" s="354">
        <v>729.00305122744089</v>
      </c>
    </row>
    <row r="1232" spans="1:7" x14ac:dyDescent="0.2">
      <c r="A1232" s="268" t="s">
        <v>1422</v>
      </c>
      <c r="B1232" s="268" t="s">
        <v>1495</v>
      </c>
      <c r="C1232" s="268" t="s">
        <v>2343</v>
      </c>
      <c r="D1232" s="268" t="s">
        <v>2344</v>
      </c>
      <c r="E1232" s="268" t="s">
        <v>1432</v>
      </c>
      <c r="F1232" s="353">
        <v>66425.39</v>
      </c>
      <c r="G1232" s="354">
        <v>4214.4121443784334</v>
      </c>
    </row>
    <row r="1233" spans="1:7" x14ac:dyDescent="0.2">
      <c r="A1233" s="268" t="s">
        <v>1422</v>
      </c>
      <c r="B1233" s="268" t="s">
        <v>1495</v>
      </c>
      <c r="C1233" s="268" t="s">
        <v>2345</v>
      </c>
      <c r="D1233" s="268" t="s">
        <v>2346</v>
      </c>
      <c r="E1233" s="268" t="s">
        <v>1432</v>
      </c>
      <c r="F1233" s="353">
        <v>231067.85</v>
      </c>
      <c r="G1233" s="354">
        <v>14660.285068938461</v>
      </c>
    </row>
    <row r="1234" spans="1:7" x14ac:dyDescent="0.2">
      <c r="A1234" s="268" t="s">
        <v>1422</v>
      </c>
      <c r="B1234" s="268" t="s">
        <v>1495</v>
      </c>
      <c r="C1234" s="268" t="s">
        <v>2347</v>
      </c>
      <c r="D1234" s="268" t="s">
        <v>2348</v>
      </c>
      <c r="E1234" s="268" t="s">
        <v>1428</v>
      </c>
      <c r="F1234" s="353">
        <v>0.32</v>
      </c>
      <c r="G1234" s="354">
        <v>2.0302656652841613E-2</v>
      </c>
    </row>
    <row r="1235" spans="1:7" x14ac:dyDescent="0.2">
      <c r="A1235" s="268" t="s">
        <v>1422</v>
      </c>
      <c r="B1235" s="268" t="s">
        <v>1495</v>
      </c>
      <c r="C1235" s="268" t="s">
        <v>2347</v>
      </c>
      <c r="D1235" s="268" t="s">
        <v>2348</v>
      </c>
      <c r="E1235" s="268" t="s">
        <v>1430</v>
      </c>
      <c r="F1235" s="353">
        <v>33.5</v>
      </c>
      <c r="G1235" s="354">
        <v>2.1254343683443562</v>
      </c>
    </row>
    <row r="1236" spans="1:7" x14ac:dyDescent="0.2">
      <c r="A1236" s="268" t="s">
        <v>1422</v>
      </c>
      <c r="B1236" s="268" t="s">
        <v>1495</v>
      </c>
      <c r="C1236" s="268" t="s">
        <v>2347</v>
      </c>
      <c r="D1236" s="268" t="s">
        <v>2348</v>
      </c>
      <c r="E1236" s="268" t="s">
        <v>1432</v>
      </c>
      <c r="F1236" s="353">
        <v>41345.24</v>
      </c>
      <c r="G1236" s="354">
        <v>2623.1819123416658</v>
      </c>
    </row>
    <row r="1237" spans="1:7" x14ac:dyDescent="0.2">
      <c r="A1237" s="268" t="s">
        <v>1422</v>
      </c>
      <c r="B1237" s="268" t="s">
        <v>1495</v>
      </c>
      <c r="C1237" s="268" t="s">
        <v>2349</v>
      </c>
      <c r="D1237" s="268" t="s">
        <v>2350</v>
      </c>
      <c r="E1237" s="268" t="s">
        <v>1432</v>
      </c>
      <c r="F1237" s="353">
        <v>2880</v>
      </c>
      <c r="G1237" s="354">
        <v>182.72390987557449</v>
      </c>
    </row>
    <row r="1238" spans="1:7" x14ac:dyDescent="0.2">
      <c r="A1238" s="268" t="s">
        <v>1422</v>
      </c>
      <c r="B1238" s="268" t="s">
        <v>1495</v>
      </c>
      <c r="C1238" s="268" t="s">
        <v>2351</v>
      </c>
      <c r="D1238" s="268" t="s">
        <v>2352</v>
      </c>
      <c r="E1238" s="268" t="s">
        <v>1432</v>
      </c>
      <c r="F1238" s="353">
        <v>248531.29</v>
      </c>
      <c r="G1238" s="354">
        <v>15768.26702611815</v>
      </c>
    </row>
    <row r="1239" spans="1:7" x14ac:dyDescent="0.2">
      <c r="A1239" s="268" t="s">
        <v>1422</v>
      </c>
      <c r="B1239" s="268" t="s">
        <v>1495</v>
      </c>
      <c r="C1239" s="268" t="s">
        <v>2353</v>
      </c>
      <c r="D1239" s="268" t="s">
        <v>2354</v>
      </c>
      <c r="E1239" s="268" t="s">
        <v>1428</v>
      </c>
      <c r="F1239" s="353">
        <v>1.21</v>
      </c>
      <c r="G1239" s="354">
        <v>7.6769420468557337E-2</v>
      </c>
    </row>
    <row r="1240" spans="1:7" x14ac:dyDescent="0.2">
      <c r="A1240" s="268" t="s">
        <v>1422</v>
      </c>
      <c r="B1240" s="268" t="s">
        <v>1495</v>
      </c>
      <c r="C1240" s="268" t="s">
        <v>2353</v>
      </c>
      <c r="D1240" s="268" t="s">
        <v>2354</v>
      </c>
      <c r="E1240" s="268" t="s">
        <v>1430</v>
      </c>
      <c r="F1240" s="353">
        <v>124.39</v>
      </c>
      <c r="G1240" s="354">
        <v>7.892023315771775</v>
      </c>
    </row>
    <row r="1241" spans="1:7" x14ac:dyDescent="0.2">
      <c r="A1241" s="268" t="s">
        <v>1422</v>
      </c>
      <c r="B1241" s="268" t="s">
        <v>1495</v>
      </c>
      <c r="C1241" s="268" t="s">
        <v>2353</v>
      </c>
      <c r="D1241" s="268" t="s">
        <v>2354</v>
      </c>
      <c r="E1241" s="268" t="s">
        <v>1432</v>
      </c>
      <c r="F1241" s="353">
        <v>686.64</v>
      </c>
      <c r="G1241" s="354">
        <v>43.564425512834887</v>
      </c>
    </row>
    <row r="1242" spans="1:7" x14ac:dyDescent="0.2">
      <c r="A1242" s="268" t="s">
        <v>1422</v>
      </c>
      <c r="B1242" s="268" t="s">
        <v>1495</v>
      </c>
      <c r="C1242" s="268" t="s">
        <v>2355</v>
      </c>
      <c r="D1242" s="268" t="s">
        <v>2356</v>
      </c>
      <c r="E1242" s="268" t="s">
        <v>1428</v>
      </c>
      <c r="F1242" s="353">
        <v>41.86</v>
      </c>
      <c r="G1242" s="354">
        <v>2.6558412733998433</v>
      </c>
    </row>
    <row r="1243" spans="1:7" x14ac:dyDescent="0.2">
      <c r="A1243" s="268" t="s">
        <v>1422</v>
      </c>
      <c r="B1243" s="268" t="s">
        <v>1495</v>
      </c>
      <c r="C1243" s="268" t="s">
        <v>2355</v>
      </c>
      <c r="D1243" s="268" t="s">
        <v>2356</v>
      </c>
      <c r="E1243" s="268" t="s">
        <v>1430</v>
      </c>
      <c r="F1243" s="353">
        <v>4321.38</v>
      </c>
      <c r="G1243" s="354">
        <v>274.1734200201771</v>
      </c>
    </row>
    <row r="1244" spans="1:7" x14ac:dyDescent="0.2">
      <c r="A1244" s="268" t="s">
        <v>1422</v>
      </c>
      <c r="B1244" s="268" t="s">
        <v>1495</v>
      </c>
      <c r="C1244" s="268" t="s">
        <v>2355</v>
      </c>
      <c r="D1244" s="268" t="s">
        <v>2356</v>
      </c>
      <c r="E1244" s="268" t="s">
        <v>1432</v>
      </c>
      <c r="F1244" s="353">
        <v>340272.05</v>
      </c>
      <c r="G1244" s="354">
        <v>21588.833124089229</v>
      </c>
    </row>
    <row r="1245" spans="1:7" x14ac:dyDescent="0.2">
      <c r="A1245" s="268" t="s">
        <v>1422</v>
      </c>
      <c r="B1245" s="268" t="s">
        <v>1495</v>
      </c>
      <c r="C1245" s="268" t="s">
        <v>2357</v>
      </c>
      <c r="D1245" s="268" t="s">
        <v>2358</v>
      </c>
      <c r="E1245" s="268" t="s">
        <v>1428</v>
      </c>
      <c r="F1245" s="353">
        <v>173.53</v>
      </c>
      <c r="G1245" s="354">
        <v>11.009750028023765</v>
      </c>
    </row>
    <row r="1246" spans="1:7" x14ac:dyDescent="0.2">
      <c r="A1246" s="268" t="s">
        <v>1422</v>
      </c>
      <c r="B1246" s="268" t="s">
        <v>1495</v>
      </c>
      <c r="C1246" s="268" t="s">
        <v>2357</v>
      </c>
      <c r="D1246" s="268" t="s">
        <v>2358</v>
      </c>
      <c r="E1246" s="268" t="s">
        <v>1430</v>
      </c>
      <c r="F1246" s="353">
        <v>17900.439999999999</v>
      </c>
      <c r="G1246" s="354">
        <v>1135.7077726712253</v>
      </c>
    </row>
    <row r="1247" spans="1:7" x14ac:dyDescent="0.2">
      <c r="A1247" s="268" t="s">
        <v>1422</v>
      </c>
      <c r="B1247" s="268" t="s">
        <v>1495</v>
      </c>
      <c r="C1247" s="268" t="s">
        <v>2357</v>
      </c>
      <c r="D1247" s="268" t="s">
        <v>2358</v>
      </c>
      <c r="E1247" s="268" t="s">
        <v>1432</v>
      </c>
      <c r="F1247" s="353">
        <v>107929.46</v>
      </c>
      <c r="G1247" s="354">
        <v>6847.6711534581336</v>
      </c>
    </row>
    <row r="1248" spans="1:7" x14ac:dyDescent="0.2">
      <c r="A1248" s="268" t="s">
        <v>1422</v>
      </c>
      <c r="B1248" s="268" t="s">
        <v>1495</v>
      </c>
      <c r="C1248" s="268" t="s">
        <v>2359</v>
      </c>
      <c r="D1248" s="268" t="s">
        <v>2360</v>
      </c>
      <c r="E1248" s="268" t="s">
        <v>1428</v>
      </c>
      <c r="F1248" s="353">
        <v>4.46</v>
      </c>
      <c r="G1248" s="354">
        <v>0.28296827709897993</v>
      </c>
    </row>
    <row r="1249" spans="1:7" x14ac:dyDescent="0.2">
      <c r="A1249" s="268" t="s">
        <v>1422</v>
      </c>
      <c r="B1249" s="268" t="s">
        <v>1495</v>
      </c>
      <c r="C1249" s="268" t="s">
        <v>2359</v>
      </c>
      <c r="D1249" s="268" t="s">
        <v>2360</v>
      </c>
      <c r="E1249" s="268" t="s">
        <v>1430</v>
      </c>
      <c r="F1249" s="353">
        <v>460.61</v>
      </c>
      <c r="G1249" s="354">
        <v>29.223770877704297</v>
      </c>
    </row>
    <row r="1250" spans="1:7" x14ac:dyDescent="0.2">
      <c r="A1250" s="268" t="s">
        <v>1422</v>
      </c>
      <c r="B1250" s="268" t="s">
        <v>1495</v>
      </c>
      <c r="C1250" s="268" t="s">
        <v>2359</v>
      </c>
      <c r="D1250" s="268" t="s">
        <v>2360</v>
      </c>
      <c r="E1250" s="268" t="s">
        <v>1432</v>
      </c>
      <c r="F1250" s="353">
        <v>2646.83</v>
      </c>
      <c r="G1250" s="354">
        <v>167.93025221387737</v>
      </c>
    </row>
    <row r="1251" spans="1:7" x14ac:dyDescent="0.2">
      <c r="A1251" s="268" t="s">
        <v>1422</v>
      </c>
      <c r="B1251" s="268" t="s">
        <v>1495</v>
      </c>
      <c r="C1251" s="268" t="s">
        <v>2361</v>
      </c>
      <c r="D1251" s="268" t="s">
        <v>2362</v>
      </c>
      <c r="E1251" s="268" t="s">
        <v>1432</v>
      </c>
      <c r="F1251" s="353">
        <v>101145.09</v>
      </c>
      <c r="G1251" s="354">
        <v>6417.2313574711361</v>
      </c>
    </row>
    <row r="1252" spans="1:7" x14ac:dyDescent="0.2">
      <c r="A1252" s="268" t="s">
        <v>1422</v>
      </c>
      <c r="B1252" s="268" t="s">
        <v>1495</v>
      </c>
      <c r="C1252" s="268" t="s">
        <v>2363</v>
      </c>
      <c r="D1252" s="268" t="s">
        <v>2364</v>
      </c>
      <c r="E1252" s="268" t="s">
        <v>1428</v>
      </c>
      <c r="F1252" s="353">
        <v>34.520000000000003</v>
      </c>
      <c r="G1252" s="354">
        <v>2.190149086425289</v>
      </c>
    </row>
    <row r="1253" spans="1:7" x14ac:dyDescent="0.2">
      <c r="A1253" s="268" t="s">
        <v>1422</v>
      </c>
      <c r="B1253" s="268" t="s">
        <v>1495</v>
      </c>
      <c r="C1253" s="268" t="s">
        <v>2363</v>
      </c>
      <c r="D1253" s="268" t="s">
        <v>2364</v>
      </c>
      <c r="E1253" s="268" t="s">
        <v>1430</v>
      </c>
      <c r="F1253" s="353">
        <v>3559.26</v>
      </c>
      <c r="G1253" s="354">
        <v>225.82010536935323</v>
      </c>
    </row>
    <row r="1254" spans="1:7" x14ac:dyDescent="0.2">
      <c r="A1254" s="268" t="s">
        <v>1422</v>
      </c>
      <c r="B1254" s="268" t="s">
        <v>1495</v>
      </c>
      <c r="C1254" s="268" t="s">
        <v>2363</v>
      </c>
      <c r="D1254" s="268" t="s">
        <v>2364</v>
      </c>
      <c r="E1254" s="268" t="s">
        <v>1432</v>
      </c>
      <c r="F1254" s="353">
        <v>246365.24</v>
      </c>
      <c r="G1254" s="354">
        <v>15630.840246609125</v>
      </c>
    </row>
    <row r="1255" spans="1:7" x14ac:dyDescent="0.2">
      <c r="A1255" s="268" t="s">
        <v>1422</v>
      </c>
      <c r="B1255" s="268" t="s">
        <v>1495</v>
      </c>
      <c r="C1255" s="268" t="s">
        <v>2365</v>
      </c>
      <c r="D1255" s="268" t="s">
        <v>2366</v>
      </c>
      <c r="E1255" s="268" t="s">
        <v>1428</v>
      </c>
      <c r="F1255" s="353">
        <v>60.48</v>
      </c>
      <c r="G1255" s="354">
        <v>3.8372021073870641</v>
      </c>
    </row>
    <row r="1256" spans="1:7" x14ac:dyDescent="0.2">
      <c r="A1256" s="268" t="s">
        <v>1422</v>
      </c>
      <c r="B1256" s="268" t="s">
        <v>1495</v>
      </c>
      <c r="C1256" s="268" t="s">
        <v>2365</v>
      </c>
      <c r="D1256" s="268" t="s">
        <v>2366</v>
      </c>
      <c r="E1256" s="268" t="s">
        <v>1430</v>
      </c>
      <c r="F1256" s="353">
        <v>6239.2</v>
      </c>
      <c r="G1256" s="354">
        <v>395.85104808877929</v>
      </c>
    </row>
    <row r="1257" spans="1:7" x14ac:dyDescent="0.2">
      <c r="A1257" s="268" t="s">
        <v>1422</v>
      </c>
      <c r="B1257" s="268" t="s">
        <v>1495</v>
      </c>
      <c r="C1257" s="268" t="s">
        <v>2365</v>
      </c>
      <c r="D1257" s="268" t="s">
        <v>2366</v>
      </c>
      <c r="E1257" s="268" t="s">
        <v>1432</v>
      </c>
      <c r="F1257" s="353">
        <v>97292.459999999992</v>
      </c>
      <c r="G1257" s="354">
        <v>6172.7981571572691</v>
      </c>
    </row>
    <row r="1258" spans="1:7" x14ac:dyDescent="0.2">
      <c r="A1258" s="268" t="s">
        <v>1422</v>
      </c>
      <c r="B1258" s="268" t="s">
        <v>1495</v>
      </c>
      <c r="C1258" s="268" t="s">
        <v>2367</v>
      </c>
      <c r="D1258" s="268" t="s">
        <v>2368</v>
      </c>
      <c r="E1258" s="268" t="s">
        <v>1432</v>
      </c>
      <c r="F1258" s="353">
        <v>6636</v>
      </c>
      <c r="G1258" s="354">
        <v>421.02634233830292</v>
      </c>
    </row>
    <row r="1259" spans="1:7" x14ac:dyDescent="0.2">
      <c r="A1259" s="268" t="s">
        <v>1422</v>
      </c>
      <c r="B1259" s="268" t="s">
        <v>1495</v>
      </c>
      <c r="C1259" s="268" t="s">
        <v>2369</v>
      </c>
      <c r="D1259" s="268" t="s">
        <v>2370</v>
      </c>
      <c r="E1259" s="268" t="s">
        <v>1428</v>
      </c>
      <c r="F1259" s="353">
        <v>12.81</v>
      </c>
      <c r="G1259" s="354">
        <v>0.81274072413406573</v>
      </c>
    </row>
    <row r="1260" spans="1:7" x14ac:dyDescent="0.2">
      <c r="A1260" s="268" t="s">
        <v>1422</v>
      </c>
      <c r="B1260" s="268" t="s">
        <v>1495</v>
      </c>
      <c r="C1260" s="268" t="s">
        <v>2369</v>
      </c>
      <c r="D1260" s="268" t="s">
        <v>2370</v>
      </c>
      <c r="E1260" s="268" t="s">
        <v>1430</v>
      </c>
      <c r="F1260" s="353">
        <v>1323.21</v>
      </c>
      <c r="G1260" s="354">
        <v>83.952119717520461</v>
      </c>
    </row>
    <row r="1261" spans="1:7" x14ac:dyDescent="0.2">
      <c r="A1261" s="268" t="s">
        <v>1422</v>
      </c>
      <c r="B1261" s="268" t="s">
        <v>1495</v>
      </c>
      <c r="C1261" s="268" t="s">
        <v>2369</v>
      </c>
      <c r="D1261" s="268" t="s">
        <v>2370</v>
      </c>
      <c r="E1261" s="268" t="s">
        <v>1432</v>
      </c>
      <c r="F1261" s="353">
        <v>8443.6299999999992</v>
      </c>
      <c r="G1261" s="354">
        <v>535.71287748010309</v>
      </c>
    </row>
    <row r="1262" spans="1:7" x14ac:dyDescent="0.2">
      <c r="A1262" s="268" t="s">
        <v>1422</v>
      </c>
      <c r="B1262" s="268" t="s">
        <v>1495</v>
      </c>
      <c r="C1262" s="268" t="s">
        <v>2371</v>
      </c>
      <c r="D1262" s="268" t="s">
        <v>2372</v>
      </c>
      <c r="E1262" s="268" t="s">
        <v>1432</v>
      </c>
      <c r="F1262" s="353">
        <v>54609.45</v>
      </c>
      <c r="G1262" s="354">
        <v>3464.7403542203788</v>
      </c>
    </row>
    <row r="1263" spans="1:7" x14ac:dyDescent="0.2">
      <c r="A1263" s="268" t="s">
        <v>1419</v>
      </c>
      <c r="B1263" s="268" t="s">
        <v>1495</v>
      </c>
      <c r="C1263" s="268" t="s">
        <v>2373</v>
      </c>
      <c r="D1263" s="268" t="s">
        <v>2374</v>
      </c>
      <c r="E1263" s="268" t="s">
        <v>1418</v>
      </c>
      <c r="F1263" s="353">
        <v>328.96999999999997</v>
      </c>
      <c r="G1263" s="354">
        <v>328.96999999999997</v>
      </c>
    </row>
    <row r="1264" spans="1:7" x14ac:dyDescent="0.2">
      <c r="A1264" s="268" t="s">
        <v>1422</v>
      </c>
      <c r="B1264" s="268" t="s">
        <v>1495</v>
      </c>
      <c r="C1264" s="268" t="s">
        <v>2373</v>
      </c>
      <c r="D1264" s="268" t="s">
        <v>2374</v>
      </c>
      <c r="E1264" s="268" t="s">
        <v>1428</v>
      </c>
      <c r="F1264" s="353">
        <v>2.7800000000000002</v>
      </c>
      <c r="G1264" s="354">
        <v>0.1763793296715615</v>
      </c>
    </row>
    <row r="1265" spans="1:7" x14ac:dyDescent="0.2">
      <c r="A1265" s="268" t="s">
        <v>1422</v>
      </c>
      <c r="B1265" s="268" t="s">
        <v>1495</v>
      </c>
      <c r="C1265" s="268" t="s">
        <v>2373</v>
      </c>
      <c r="D1265" s="268" t="s">
        <v>2374</v>
      </c>
      <c r="E1265" s="268" t="s">
        <v>1430</v>
      </c>
      <c r="F1265" s="353">
        <v>287</v>
      </c>
      <c r="G1265" s="354">
        <v>18.208945185517319</v>
      </c>
    </row>
    <row r="1266" spans="1:7" x14ac:dyDescent="0.2">
      <c r="A1266" s="268" t="s">
        <v>1422</v>
      </c>
      <c r="B1266" s="268" t="s">
        <v>1495</v>
      </c>
      <c r="C1266" s="268" t="s">
        <v>2373</v>
      </c>
      <c r="D1266" s="268" t="s">
        <v>2374</v>
      </c>
      <c r="E1266" s="268" t="s">
        <v>1432</v>
      </c>
      <c r="F1266" s="353">
        <v>1288.49</v>
      </c>
      <c r="G1266" s="354">
        <v>81.749281470687151</v>
      </c>
    </row>
    <row r="1267" spans="1:7" x14ac:dyDescent="0.2">
      <c r="A1267" s="268" t="s">
        <v>1419</v>
      </c>
      <c r="B1267" s="268" t="s">
        <v>1495</v>
      </c>
      <c r="C1267" s="268" t="s">
        <v>2375</v>
      </c>
      <c r="D1267" s="268" t="s">
        <v>2376</v>
      </c>
      <c r="E1267" s="268" t="s">
        <v>1418</v>
      </c>
      <c r="F1267" s="353">
        <v>56.22</v>
      </c>
      <c r="G1267" s="354">
        <v>56.22</v>
      </c>
    </row>
    <row r="1268" spans="1:7" x14ac:dyDescent="0.2">
      <c r="A1268" s="268" t="s">
        <v>1422</v>
      </c>
      <c r="B1268" s="268" t="s">
        <v>1495</v>
      </c>
      <c r="C1268" s="268" t="s">
        <v>2375</v>
      </c>
      <c r="D1268" s="268" t="s">
        <v>2376</v>
      </c>
      <c r="E1268" s="268" t="s">
        <v>1432</v>
      </c>
      <c r="F1268" s="353">
        <v>219.75</v>
      </c>
      <c r="G1268" s="354">
        <v>13.942214998318574</v>
      </c>
    </row>
    <row r="1269" spans="1:7" x14ac:dyDescent="0.2">
      <c r="A1269" s="268" t="s">
        <v>1419</v>
      </c>
      <c r="B1269" s="268" t="s">
        <v>1495</v>
      </c>
      <c r="C1269" s="268" t="s">
        <v>2377</v>
      </c>
      <c r="D1269" s="268" t="s">
        <v>2378</v>
      </c>
      <c r="E1269" s="268" t="s">
        <v>1418</v>
      </c>
      <c r="F1269" s="353">
        <v>125.88</v>
      </c>
      <c r="G1269" s="354">
        <v>125.88</v>
      </c>
    </row>
    <row r="1270" spans="1:7" x14ac:dyDescent="0.2">
      <c r="A1270" s="268" t="s">
        <v>1422</v>
      </c>
      <c r="B1270" s="268" t="s">
        <v>1495</v>
      </c>
      <c r="C1270" s="268" t="s">
        <v>2377</v>
      </c>
      <c r="D1270" s="268" t="s">
        <v>2378</v>
      </c>
      <c r="E1270" s="268" t="s">
        <v>1432</v>
      </c>
      <c r="F1270" s="353">
        <v>493.06</v>
      </c>
      <c r="G1270" s="354">
        <v>31.282587153906515</v>
      </c>
    </row>
    <row r="1271" spans="1:7" x14ac:dyDescent="0.2">
      <c r="A1271" s="268" t="s">
        <v>1419</v>
      </c>
      <c r="B1271" s="268" t="s">
        <v>1495</v>
      </c>
      <c r="C1271" s="268" t="s">
        <v>2379</v>
      </c>
      <c r="D1271" s="268" t="s">
        <v>2380</v>
      </c>
      <c r="E1271" s="268" t="s">
        <v>1418</v>
      </c>
      <c r="F1271" s="353">
        <v>1401.52</v>
      </c>
      <c r="G1271" s="354">
        <v>1401.52</v>
      </c>
    </row>
    <row r="1272" spans="1:7" x14ac:dyDescent="0.2">
      <c r="A1272" s="268" t="s">
        <v>1422</v>
      </c>
      <c r="B1272" s="268" t="s">
        <v>1495</v>
      </c>
      <c r="C1272" s="268" t="s">
        <v>2379</v>
      </c>
      <c r="D1272" s="268" t="s">
        <v>2380</v>
      </c>
      <c r="E1272" s="268" t="s">
        <v>1428</v>
      </c>
      <c r="F1272" s="353">
        <v>32.9</v>
      </c>
      <c r="G1272" s="354">
        <v>2.087366887120278</v>
      </c>
    </row>
    <row r="1273" spans="1:7" x14ac:dyDescent="0.2">
      <c r="A1273" s="268" t="s">
        <v>1422</v>
      </c>
      <c r="B1273" s="268" t="s">
        <v>1495</v>
      </c>
      <c r="C1273" s="268" t="s">
        <v>2379</v>
      </c>
      <c r="D1273" s="268" t="s">
        <v>2380</v>
      </c>
      <c r="E1273" s="268" t="s">
        <v>1430</v>
      </c>
      <c r="F1273" s="353">
        <v>3395.3399999999997</v>
      </c>
      <c r="G1273" s="354">
        <v>215.42006949893508</v>
      </c>
    </row>
    <row r="1274" spans="1:7" x14ac:dyDescent="0.2">
      <c r="A1274" s="268" t="s">
        <v>1422</v>
      </c>
      <c r="B1274" s="268" t="s">
        <v>1495</v>
      </c>
      <c r="C1274" s="268" t="s">
        <v>2379</v>
      </c>
      <c r="D1274" s="268" t="s">
        <v>2380</v>
      </c>
      <c r="E1274" s="268" t="s">
        <v>1432</v>
      </c>
      <c r="F1274" s="353">
        <v>5489.32</v>
      </c>
      <c r="G1274" s="354">
        <v>348.27431005492656</v>
      </c>
    </row>
    <row r="1275" spans="1:7" x14ac:dyDescent="0.2">
      <c r="A1275" s="268" t="s">
        <v>1419</v>
      </c>
      <c r="B1275" s="268" t="s">
        <v>1495</v>
      </c>
      <c r="C1275" s="268" t="s">
        <v>2381</v>
      </c>
      <c r="D1275" s="268" t="s">
        <v>2382</v>
      </c>
      <c r="E1275" s="268" t="s">
        <v>1418</v>
      </c>
      <c r="F1275" s="353">
        <v>26.33</v>
      </c>
      <c r="G1275" s="354">
        <v>26.33</v>
      </c>
    </row>
    <row r="1276" spans="1:7" x14ac:dyDescent="0.2">
      <c r="A1276" s="268" t="s">
        <v>1422</v>
      </c>
      <c r="B1276" s="268" t="s">
        <v>1495</v>
      </c>
      <c r="C1276" s="268" t="s">
        <v>2381</v>
      </c>
      <c r="D1276" s="268" t="s">
        <v>2382</v>
      </c>
      <c r="E1276" s="268" t="s">
        <v>1432</v>
      </c>
      <c r="F1276" s="353">
        <v>103.12</v>
      </c>
      <c r="G1276" s="354">
        <v>6.5425311063782097</v>
      </c>
    </row>
    <row r="1277" spans="1:7" x14ac:dyDescent="0.2">
      <c r="A1277" s="268" t="s">
        <v>1419</v>
      </c>
      <c r="B1277" s="268" t="s">
        <v>1495</v>
      </c>
      <c r="C1277" s="268" t="s">
        <v>2383</v>
      </c>
      <c r="D1277" s="268" t="s">
        <v>2384</v>
      </c>
      <c r="E1277" s="268" t="s">
        <v>1418</v>
      </c>
      <c r="F1277" s="353">
        <v>0</v>
      </c>
      <c r="G1277" s="354">
        <v>0</v>
      </c>
    </row>
    <row r="1278" spans="1:7" x14ac:dyDescent="0.2">
      <c r="A1278" s="268" t="s">
        <v>1422</v>
      </c>
      <c r="B1278" s="268" t="s">
        <v>1495</v>
      </c>
      <c r="C1278" s="268" t="s">
        <v>2383</v>
      </c>
      <c r="D1278" s="268" t="s">
        <v>2384</v>
      </c>
      <c r="E1278" s="268" t="s">
        <v>1432</v>
      </c>
      <c r="F1278" s="353">
        <v>0</v>
      </c>
      <c r="G1278" s="354">
        <v>0</v>
      </c>
    </row>
    <row r="1279" spans="1:7" x14ac:dyDescent="0.2">
      <c r="A1279" s="268" t="s">
        <v>1419</v>
      </c>
      <c r="B1279" s="268" t="s">
        <v>1495</v>
      </c>
      <c r="C1279" s="268" t="s">
        <v>2385</v>
      </c>
      <c r="D1279" s="268" t="s">
        <v>2386</v>
      </c>
      <c r="E1279" s="268" t="s">
        <v>1418</v>
      </c>
      <c r="F1279" s="353">
        <v>-3.04</v>
      </c>
      <c r="G1279" s="354">
        <v>-3.04</v>
      </c>
    </row>
    <row r="1280" spans="1:7" x14ac:dyDescent="0.2">
      <c r="A1280" s="268" t="s">
        <v>1422</v>
      </c>
      <c r="B1280" s="268" t="s">
        <v>1495</v>
      </c>
      <c r="C1280" s="268" t="s">
        <v>2385</v>
      </c>
      <c r="D1280" s="268" t="s">
        <v>2386</v>
      </c>
      <c r="E1280" s="268" t="s">
        <v>1432</v>
      </c>
      <c r="F1280" s="353">
        <v>-11.95</v>
      </c>
      <c r="G1280" s="354">
        <v>-0.75817733437955381</v>
      </c>
    </row>
    <row r="1281" spans="1:7" x14ac:dyDescent="0.2">
      <c r="A1281" s="268" t="s">
        <v>1419</v>
      </c>
      <c r="B1281" s="268" t="s">
        <v>1495</v>
      </c>
      <c r="C1281" s="268" t="s">
        <v>2387</v>
      </c>
      <c r="D1281" s="268" t="s">
        <v>2388</v>
      </c>
      <c r="E1281" s="268" t="s">
        <v>1418</v>
      </c>
      <c r="F1281" s="353">
        <v>37.729999999999997</v>
      </c>
      <c r="G1281" s="354">
        <v>37.729999999999997</v>
      </c>
    </row>
    <row r="1282" spans="1:7" x14ac:dyDescent="0.2">
      <c r="A1282" s="268" t="s">
        <v>1422</v>
      </c>
      <c r="B1282" s="268" t="s">
        <v>1495</v>
      </c>
      <c r="C1282" s="268" t="s">
        <v>2387</v>
      </c>
      <c r="D1282" s="268" t="s">
        <v>2388</v>
      </c>
      <c r="E1282" s="268" t="s">
        <v>1428</v>
      </c>
      <c r="F1282" s="353">
        <v>5.7000000000000011</v>
      </c>
      <c r="G1282" s="354">
        <v>0.36164107162874126</v>
      </c>
    </row>
    <row r="1283" spans="1:7" x14ac:dyDescent="0.2">
      <c r="A1283" s="268" t="s">
        <v>1422</v>
      </c>
      <c r="B1283" s="268" t="s">
        <v>1495</v>
      </c>
      <c r="C1283" s="268" t="s">
        <v>2387</v>
      </c>
      <c r="D1283" s="268" t="s">
        <v>2388</v>
      </c>
      <c r="E1283" s="268" t="s">
        <v>1430</v>
      </c>
      <c r="F1283" s="353">
        <v>590.23</v>
      </c>
      <c r="G1283" s="354">
        <v>37.447615738145949</v>
      </c>
    </row>
    <row r="1284" spans="1:7" x14ac:dyDescent="0.2">
      <c r="A1284" s="268" t="s">
        <v>1422</v>
      </c>
      <c r="B1284" s="268" t="s">
        <v>1495</v>
      </c>
      <c r="C1284" s="268" t="s">
        <v>2387</v>
      </c>
      <c r="D1284" s="268" t="s">
        <v>2388</v>
      </c>
      <c r="E1284" s="268" t="s">
        <v>1432</v>
      </c>
      <c r="F1284" s="353">
        <v>147.79</v>
      </c>
      <c r="G1284" s="354">
        <v>9.3766550835108173</v>
      </c>
    </row>
    <row r="1285" spans="1:7" x14ac:dyDescent="0.2">
      <c r="A1285" s="268" t="s">
        <v>1419</v>
      </c>
      <c r="B1285" s="268" t="s">
        <v>1495</v>
      </c>
      <c r="C1285" s="268" t="s">
        <v>2389</v>
      </c>
      <c r="D1285" s="268" t="s">
        <v>2390</v>
      </c>
      <c r="E1285" s="268" t="s">
        <v>1418</v>
      </c>
      <c r="F1285" s="353">
        <v>13.4</v>
      </c>
      <c r="G1285" s="354">
        <v>13.4</v>
      </c>
    </row>
    <row r="1286" spans="1:7" x14ac:dyDescent="0.2">
      <c r="A1286" s="268" t="s">
        <v>1422</v>
      </c>
      <c r="B1286" s="268" t="s">
        <v>1495</v>
      </c>
      <c r="C1286" s="268" t="s">
        <v>2389</v>
      </c>
      <c r="D1286" s="268" t="s">
        <v>2390</v>
      </c>
      <c r="E1286" s="268" t="s">
        <v>1432</v>
      </c>
      <c r="F1286" s="353">
        <v>52.49</v>
      </c>
      <c r="G1286" s="354">
        <v>3.3302701490864255</v>
      </c>
    </row>
    <row r="1287" spans="1:7" x14ac:dyDescent="0.2">
      <c r="A1287" s="268" t="s">
        <v>1419</v>
      </c>
      <c r="B1287" s="268" t="s">
        <v>1495</v>
      </c>
      <c r="C1287" s="268" t="s">
        <v>2391</v>
      </c>
      <c r="D1287" s="268" t="s">
        <v>2392</v>
      </c>
      <c r="E1287" s="268" t="s">
        <v>1418</v>
      </c>
      <c r="F1287" s="353">
        <v>114.05000000000001</v>
      </c>
      <c r="G1287" s="354">
        <v>114.05000000000001</v>
      </c>
    </row>
    <row r="1288" spans="1:7" x14ac:dyDescent="0.2">
      <c r="A1288" s="268" t="s">
        <v>1422</v>
      </c>
      <c r="B1288" s="268" t="s">
        <v>1495</v>
      </c>
      <c r="C1288" s="268" t="s">
        <v>2391</v>
      </c>
      <c r="D1288" s="268" t="s">
        <v>2392</v>
      </c>
      <c r="E1288" s="268" t="s">
        <v>1428</v>
      </c>
      <c r="F1288" s="353">
        <v>4.6700000000000008</v>
      </c>
      <c r="G1288" s="354">
        <v>0.29629189552740731</v>
      </c>
    </row>
    <row r="1289" spans="1:7" x14ac:dyDescent="0.2">
      <c r="A1289" s="268" t="s">
        <v>1422</v>
      </c>
      <c r="B1289" s="268" t="s">
        <v>1495</v>
      </c>
      <c r="C1289" s="268" t="s">
        <v>2391</v>
      </c>
      <c r="D1289" s="268" t="s">
        <v>2392</v>
      </c>
      <c r="E1289" s="268" t="s">
        <v>1430</v>
      </c>
      <c r="F1289" s="353">
        <v>481.93</v>
      </c>
      <c r="G1289" s="354">
        <v>30.576435377199868</v>
      </c>
    </row>
    <row r="1290" spans="1:7" x14ac:dyDescent="0.2">
      <c r="A1290" s="268" t="s">
        <v>1422</v>
      </c>
      <c r="B1290" s="268" t="s">
        <v>1495</v>
      </c>
      <c r="C1290" s="268" t="s">
        <v>2391</v>
      </c>
      <c r="D1290" s="268" t="s">
        <v>2392</v>
      </c>
      <c r="E1290" s="268" t="s">
        <v>1432</v>
      </c>
      <c r="F1290" s="353">
        <v>446.69000000000005</v>
      </c>
      <c r="G1290" s="354">
        <v>28.340605313305687</v>
      </c>
    </row>
    <row r="1291" spans="1:7" x14ac:dyDescent="0.2">
      <c r="A1291" s="268" t="s">
        <v>1419</v>
      </c>
      <c r="B1291" s="268" t="s">
        <v>1495</v>
      </c>
      <c r="C1291" s="268" t="s">
        <v>2393</v>
      </c>
      <c r="D1291" s="268" t="s">
        <v>2394</v>
      </c>
      <c r="E1291" s="268" t="s">
        <v>1418</v>
      </c>
      <c r="F1291" s="353">
        <v>88.22</v>
      </c>
      <c r="G1291" s="354">
        <v>88.22</v>
      </c>
    </row>
    <row r="1292" spans="1:7" x14ac:dyDescent="0.2">
      <c r="A1292" s="268" t="s">
        <v>1422</v>
      </c>
      <c r="B1292" s="268" t="s">
        <v>1495</v>
      </c>
      <c r="C1292" s="268" t="s">
        <v>2393</v>
      </c>
      <c r="D1292" s="268" t="s">
        <v>2394</v>
      </c>
      <c r="E1292" s="268" t="s">
        <v>1428</v>
      </c>
      <c r="F1292" s="353">
        <v>0.2</v>
      </c>
      <c r="G1292" s="354">
        <v>1.2689160408026007E-2</v>
      </c>
    </row>
    <row r="1293" spans="1:7" x14ac:dyDescent="0.2">
      <c r="A1293" s="268" t="s">
        <v>1422</v>
      </c>
      <c r="B1293" s="268" t="s">
        <v>1495</v>
      </c>
      <c r="C1293" s="268" t="s">
        <v>2393</v>
      </c>
      <c r="D1293" s="268" t="s">
        <v>2394</v>
      </c>
      <c r="E1293" s="268" t="s">
        <v>1430</v>
      </c>
      <c r="F1293" s="353">
        <v>21.64</v>
      </c>
      <c r="G1293" s="354">
        <v>1.372967156148414</v>
      </c>
    </row>
    <row r="1294" spans="1:7" x14ac:dyDescent="0.2">
      <c r="A1294" s="268" t="s">
        <v>1422</v>
      </c>
      <c r="B1294" s="268" t="s">
        <v>1495</v>
      </c>
      <c r="C1294" s="268" t="s">
        <v>2393</v>
      </c>
      <c r="D1294" s="268" t="s">
        <v>2394</v>
      </c>
      <c r="E1294" s="268" t="s">
        <v>1432</v>
      </c>
      <c r="F1294" s="353">
        <v>345.45</v>
      </c>
      <c r="G1294" s="354">
        <v>21.917352314762919</v>
      </c>
    </row>
    <row r="1295" spans="1:7" x14ac:dyDescent="0.2">
      <c r="A1295" s="268" t="s">
        <v>1419</v>
      </c>
      <c r="B1295" s="268" t="s">
        <v>1495</v>
      </c>
      <c r="C1295" s="268" t="s">
        <v>2395</v>
      </c>
      <c r="D1295" s="268" t="s">
        <v>2396</v>
      </c>
      <c r="E1295" s="268" t="s">
        <v>1418</v>
      </c>
      <c r="F1295" s="353">
        <v>4.3</v>
      </c>
      <c r="G1295" s="354">
        <v>4.3</v>
      </c>
    </row>
    <row r="1296" spans="1:7" x14ac:dyDescent="0.2">
      <c r="A1296" s="268" t="s">
        <v>1422</v>
      </c>
      <c r="B1296" s="268" t="s">
        <v>1495</v>
      </c>
      <c r="C1296" s="268" t="s">
        <v>2395</v>
      </c>
      <c r="D1296" s="268" t="s">
        <v>2396</v>
      </c>
      <c r="E1296" s="268" t="s">
        <v>1428</v>
      </c>
      <c r="F1296" s="353">
        <v>0.72</v>
      </c>
      <c r="G1296" s="354">
        <v>4.5680977468893623E-2</v>
      </c>
    </row>
    <row r="1297" spans="1:7" x14ac:dyDescent="0.2">
      <c r="A1297" s="268" t="s">
        <v>1422</v>
      </c>
      <c r="B1297" s="268" t="s">
        <v>1495</v>
      </c>
      <c r="C1297" s="268" t="s">
        <v>2395</v>
      </c>
      <c r="D1297" s="268" t="s">
        <v>2396</v>
      </c>
      <c r="E1297" s="268" t="s">
        <v>1430</v>
      </c>
      <c r="F1297" s="353">
        <v>74.989999999999995</v>
      </c>
      <c r="G1297" s="354">
        <v>4.757800694989351</v>
      </c>
    </row>
    <row r="1298" spans="1:7" x14ac:dyDescent="0.2">
      <c r="A1298" s="268" t="s">
        <v>1422</v>
      </c>
      <c r="B1298" s="268" t="s">
        <v>1495</v>
      </c>
      <c r="C1298" s="268" t="s">
        <v>2395</v>
      </c>
      <c r="D1298" s="268" t="s">
        <v>2396</v>
      </c>
      <c r="E1298" s="268" t="s">
        <v>1432</v>
      </c>
      <c r="F1298" s="353">
        <v>16.84</v>
      </c>
      <c r="G1298" s="354">
        <v>1.0684273063557899</v>
      </c>
    </row>
    <row r="1299" spans="1:7" x14ac:dyDescent="0.2">
      <c r="A1299" s="268" t="s">
        <v>1419</v>
      </c>
      <c r="B1299" s="268" t="s">
        <v>1495</v>
      </c>
      <c r="C1299" s="268" t="s">
        <v>2397</v>
      </c>
      <c r="D1299" s="268" t="s">
        <v>2398</v>
      </c>
      <c r="E1299" s="268" t="s">
        <v>1418</v>
      </c>
      <c r="F1299" s="353">
        <v>93.51</v>
      </c>
      <c r="G1299" s="354">
        <v>93.51</v>
      </c>
    </row>
    <row r="1300" spans="1:7" x14ac:dyDescent="0.2">
      <c r="A1300" s="268" t="s">
        <v>1422</v>
      </c>
      <c r="B1300" s="268" t="s">
        <v>1495</v>
      </c>
      <c r="C1300" s="268" t="s">
        <v>2397</v>
      </c>
      <c r="D1300" s="268" t="s">
        <v>2398</v>
      </c>
      <c r="E1300" s="268" t="s">
        <v>1432</v>
      </c>
      <c r="F1300" s="353">
        <v>366.27</v>
      </c>
      <c r="G1300" s="354">
        <v>23.238293913238426</v>
      </c>
    </row>
    <row r="1301" spans="1:7" x14ac:dyDescent="0.2">
      <c r="A1301" s="268" t="s">
        <v>1422</v>
      </c>
      <c r="B1301" s="268" t="s">
        <v>1495</v>
      </c>
      <c r="C1301" s="268" t="s">
        <v>2399</v>
      </c>
      <c r="D1301" s="268" t="s">
        <v>2400</v>
      </c>
      <c r="E1301" s="268" t="s">
        <v>1432</v>
      </c>
      <c r="F1301" s="353">
        <v>4076.12</v>
      </c>
      <c r="G1301" s="354">
        <v>258.61270261181483</v>
      </c>
    </row>
    <row r="1302" spans="1:7" x14ac:dyDescent="0.2">
      <c r="A1302" s="268" t="s">
        <v>1419</v>
      </c>
      <c r="B1302" s="268" t="s">
        <v>1495</v>
      </c>
      <c r="C1302" s="268" t="s">
        <v>2401</v>
      </c>
      <c r="D1302" s="268" t="s">
        <v>2402</v>
      </c>
      <c r="E1302" s="268" t="s">
        <v>1418</v>
      </c>
      <c r="F1302" s="353">
        <v>240.33</v>
      </c>
      <c r="G1302" s="354">
        <v>240.33</v>
      </c>
    </row>
    <row r="1303" spans="1:7" x14ac:dyDescent="0.2">
      <c r="A1303" s="268" t="s">
        <v>1422</v>
      </c>
      <c r="B1303" s="268" t="s">
        <v>1495</v>
      </c>
      <c r="C1303" s="268" t="s">
        <v>2401</v>
      </c>
      <c r="D1303" s="268" t="s">
        <v>2402</v>
      </c>
      <c r="E1303" s="268" t="s">
        <v>1432</v>
      </c>
      <c r="F1303" s="353">
        <v>941.29</v>
      </c>
      <c r="G1303" s="354">
        <v>59.720899002353995</v>
      </c>
    </row>
    <row r="1304" spans="1:7" x14ac:dyDescent="0.2">
      <c r="A1304" s="268" t="s">
        <v>1419</v>
      </c>
      <c r="B1304" s="268" t="s">
        <v>1495</v>
      </c>
      <c r="C1304" s="268" t="s">
        <v>2403</v>
      </c>
      <c r="D1304" s="268" t="s">
        <v>2404</v>
      </c>
      <c r="E1304" s="268" t="s">
        <v>1418</v>
      </c>
      <c r="F1304" s="353">
        <v>78.010000000000005</v>
      </c>
      <c r="G1304" s="354">
        <v>78.010000000000005</v>
      </c>
    </row>
    <row r="1305" spans="1:7" x14ac:dyDescent="0.2">
      <c r="A1305" s="268" t="s">
        <v>1422</v>
      </c>
      <c r="B1305" s="268" t="s">
        <v>1495</v>
      </c>
      <c r="C1305" s="268" t="s">
        <v>2403</v>
      </c>
      <c r="D1305" s="268" t="s">
        <v>2404</v>
      </c>
      <c r="E1305" s="268" t="s">
        <v>1432</v>
      </c>
      <c r="F1305" s="353">
        <v>305.55</v>
      </c>
      <c r="G1305" s="354">
        <v>19.385864813361732</v>
      </c>
    </row>
    <row r="1306" spans="1:7" x14ac:dyDescent="0.2">
      <c r="A1306" s="268" t="s">
        <v>1419</v>
      </c>
      <c r="B1306" s="268" t="s">
        <v>1495</v>
      </c>
      <c r="C1306" s="268" t="s">
        <v>2405</v>
      </c>
      <c r="D1306" s="268" t="s">
        <v>2406</v>
      </c>
      <c r="E1306" s="268" t="s">
        <v>1418</v>
      </c>
      <c r="F1306" s="353">
        <v>2394.6999999999998</v>
      </c>
      <c r="G1306" s="354">
        <v>2394.6999999999998</v>
      </c>
    </row>
    <row r="1307" spans="1:7" x14ac:dyDescent="0.2">
      <c r="A1307" s="268" t="s">
        <v>1422</v>
      </c>
      <c r="B1307" s="268" t="s">
        <v>1495</v>
      </c>
      <c r="C1307" s="268" t="s">
        <v>2405</v>
      </c>
      <c r="D1307" s="268" t="s">
        <v>2406</v>
      </c>
      <c r="E1307" s="268" t="s">
        <v>1432</v>
      </c>
      <c r="F1307" s="353">
        <v>9379.32</v>
      </c>
      <c r="G1307" s="354">
        <v>595.0784799910324</v>
      </c>
    </row>
    <row r="1308" spans="1:7" x14ac:dyDescent="0.2">
      <c r="A1308" s="268" t="s">
        <v>1419</v>
      </c>
      <c r="B1308" s="268" t="s">
        <v>1495</v>
      </c>
      <c r="C1308" s="268" t="s">
        <v>2407</v>
      </c>
      <c r="D1308" s="268" t="s">
        <v>2408</v>
      </c>
      <c r="E1308" s="268" t="s">
        <v>1418</v>
      </c>
      <c r="F1308" s="353">
        <v>30</v>
      </c>
      <c r="G1308" s="354">
        <v>30</v>
      </c>
    </row>
    <row r="1309" spans="1:7" x14ac:dyDescent="0.2">
      <c r="A1309" s="268" t="s">
        <v>1422</v>
      </c>
      <c r="B1309" s="268" t="s">
        <v>1495</v>
      </c>
      <c r="C1309" s="268" t="s">
        <v>2407</v>
      </c>
      <c r="D1309" s="268" t="s">
        <v>2408</v>
      </c>
      <c r="E1309" s="268" t="s">
        <v>1432</v>
      </c>
      <c r="F1309" s="353">
        <v>117.48</v>
      </c>
      <c r="G1309" s="354">
        <v>7.4536128236744768</v>
      </c>
    </row>
    <row r="1310" spans="1:7" x14ac:dyDescent="0.2">
      <c r="A1310" s="268" t="s">
        <v>1419</v>
      </c>
      <c r="B1310" s="268" t="s">
        <v>1495</v>
      </c>
      <c r="C1310" s="268" t="s">
        <v>2409</v>
      </c>
      <c r="D1310" s="268" t="s">
        <v>2410</v>
      </c>
      <c r="E1310" s="268" t="s">
        <v>1418</v>
      </c>
      <c r="F1310" s="353">
        <v>6.5</v>
      </c>
      <c r="G1310" s="354">
        <v>6.5</v>
      </c>
    </row>
    <row r="1311" spans="1:7" x14ac:dyDescent="0.2">
      <c r="A1311" s="268" t="s">
        <v>1422</v>
      </c>
      <c r="B1311" s="268" t="s">
        <v>1495</v>
      </c>
      <c r="C1311" s="268" t="s">
        <v>2409</v>
      </c>
      <c r="D1311" s="268" t="s">
        <v>2410</v>
      </c>
      <c r="E1311" s="268" t="s">
        <v>1428</v>
      </c>
      <c r="F1311" s="353">
        <v>0.12</v>
      </c>
      <c r="G1311" s="354">
        <v>7.6134962448156035E-3</v>
      </c>
    </row>
    <row r="1312" spans="1:7" x14ac:dyDescent="0.2">
      <c r="A1312" s="268" t="s">
        <v>1422</v>
      </c>
      <c r="B1312" s="268" t="s">
        <v>1495</v>
      </c>
      <c r="C1312" s="268" t="s">
        <v>2409</v>
      </c>
      <c r="D1312" s="268" t="s">
        <v>2410</v>
      </c>
      <c r="E1312" s="268" t="s">
        <v>1430</v>
      </c>
      <c r="F1312" s="353">
        <v>14.26</v>
      </c>
      <c r="G1312" s="354">
        <v>0.90473713709225423</v>
      </c>
    </row>
    <row r="1313" spans="1:7" x14ac:dyDescent="0.2">
      <c r="A1313" s="268" t="s">
        <v>1422</v>
      </c>
      <c r="B1313" s="268" t="s">
        <v>1495</v>
      </c>
      <c r="C1313" s="268" t="s">
        <v>2409</v>
      </c>
      <c r="D1313" s="268" t="s">
        <v>2410</v>
      </c>
      <c r="E1313" s="268" t="s">
        <v>1432</v>
      </c>
      <c r="F1313" s="353">
        <v>25.39</v>
      </c>
      <c r="G1313" s="354">
        <v>1.6108889137989015</v>
      </c>
    </row>
    <row r="1314" spans="1:7" x14ac:dyDescent="0.2">
      <c r="A1314" s="268" t="s">
        <v>1419</v>
      </c>
      <c r="B1314" s="268" t="s">
        <v>1495</v>
      </c>
      <c r="C1314" s="268" t="s">
        <v>2411</v>
      </c>
      <c r="D1314" s="268" t="s">
        <v>2412</v>
      </c>
      <c r="E1314" s="268" t="s">
        <v>1418</v>
      </c>
      <c r="F1314" s="353">
        <v>1377.14</v>
      </c>
      <c r="G1314" s="354">
        <v>1377.14</v>
      </c>
    </row>
    <row r="1315" spans="1:7" x14ac:dyDescent="0.2">
      <c r="A1315" s="268" t="s">
        <v>1422</v>
      </c>
      <c r="B1315" s="268" t="s">
        <v>1495</v>
      </c>
      <c r="C1315" s="268" t="s">
        <v>2411</v>
      </c>
      <c r="D1315" s="268" t="s">
        <v>2412</v>
      </c>
      <c r="E1315" s="268" t="s">
        <v>1428</v>
      </c>
      <c r="F1315" s="353">
        <v>108.65000000000002</v>
      </c>
      <c r="G1315" s="354">
        <v>6.8933863916601297</v>
      </c>
    </row>
    <row r="1316" spans="1:7" x14ac:dyDescent="0.2">
      <c r="A1316" s="268" t="s">
        <v>1422</v>
      </c>
      <c r="B1316" s="268" t="s">
        <v>1495</v>
      </c>
      <c r="C1316" s="268" t="s">
        <v>2411</v>
      </c>
      <c r="D1316" s="268" t="s">
        <v>2412</v>
      </c>
      <c r="E1316" s="268" t="s">
        <v>1430</v>
      </c>
      <c r="F1316" s="353">
        <v>11206.869999999999</v>
      </c>
      <c r="G1316" s="354">
        <v>711.02885550947201</v>
      </c>
    </row>
    <row r="1317" spans="1:7" x14ac:dyDescent="0.2">
      <c r="A1317" s="268" t="s">
        <v>1422</v>
      </c>
      <c r="B1317" s="268" t="s">
        <v>1495</v>
      </c>
      <c r="C1317" s="268" t="s">
        <v>2411</v>
      </c>
      <c r="D1317" s="268" t="s">
        <v>2412</v>
      </c>
      <c r="E1317" s="268" t="s">
        <v>1432</v>
      </c>
      <c r="F1317" s="353">
        <v>5393.8899999999994</v>
      </c>
      <c r="G1317" s="354">
        <v>342.21967716623698</v>
      </c>
    </row>
    <row r="1318" spans="1:7" x14ac:dyDescent="0.2">
      <c r="A1318" s="268" t="s">
        <v>1422</v>
      </c>
      <c r="B1318" s="268" t="s">
        <v>1495</v>
      </c>
      <c r="C1318" s="268" t="s">
        <v>2413</v>
      </c>
      <c r="D1318" s="268" t="s">
        <v>2414</v>
      </c>
      <c r="E1318" s="268" t="s">
        <v>1432</v>
      </c>
      <c r="F1318" s="353">
        <v>51389.04</v>
      </c>
      <c r="G1318" s="354">
        <v>3260.4188588723241</v>
      </c>
    </row>
    <row r="1319" spans="1:7" x14ac:dyDescent="0.2">
      <c r="A1319" s="268" t="s">
        <v>1422</v>
      </c>
      <c r="B1319" s="268" t="s">
        <v>1495</v>
      </c>
      <c r="C1319" s="268" t="s">
        <v>2415</v>
      </c>
      <c r="D1319" s="268" t="s">
        <v>2416</v>
      </c>
      <c r="E1319" s="268" t="s">
        <v>1432</v>
      </c>
      <c r="F1319" s="353">
        <v>789337.64</v>
      </c>
      <c r="G1319" s="354">
        <v>50080.159650263427</v>
      </c>
    </row>
    <row r="1320" spans="1:7" x14ac:dyDescent="0.2">
      <c r="A1320" s="268" t="s">
        <v>1419</v>
      </c>
      <c r="B1320" s="268" t="s">
        <v>1495</v>
      </c>
      <c r="C1320" s="268" t="s">
        <v>2417</v>
      </c>
      <c r="D1320" s="268" t="s">
        <v>2418</v>
      </c>
      <c r="E1320" s="268" t="s">
        <v>1418</v>
      </c>
      <c r="F1320" s="353">
        <v>243.31</v>
      </c>
      <c r="G1320" s="354">
        <v>243.31</v>
      </c>
    </row>
    <row r="1321" spans="1:7" x14ac:dyDescent="0.2">
      <c r="A1321" s="268" t="s">
        <v>1422</v>
      </c>
      <c r="B1321" s="268" t="s">
        <v>1495</v>
      </c>
      <c r="C1321" s="268" t="s">
        <v>2417</v>
      </c>
      <c r="D1321" s="268" t="s">
        <v>2418</v>
      </c>
      <c r="E1321" s="268" t="s">
        <v>1432</v>
      </c>
      <c r="F1321" s="353">
        <v>952.96</v>
      </c>
      <c r="G1321" s="354">
        <v>60.461311512162318</v>
      </c>
    </row>
    <row r="1322" spans="1:7" x14ac:dyDescent="0.2">
      <c r="A1322" s="268" t="s">
        <v>1419</v>
      </c>
      <c r="B1322" s="268" t="s">
        <v>1495</v>
      </c>
      <c r="C1322" s="268" t="s">
        <v>2419</v>
      </c>
      <c r="D1322" s="268" t="s">
        <v>2420</v>
      </c>
      <c r="E1322" s="268" t="s">
        <v>1418</v>
      </c>
      <c r="F1322" s="353">
        <v>4141.47</v>
      </c>
      <c r="G1322" s="354">
        <v>4141.47</v>
      </c>
    </row>
    <row r="1323" spans="1:7" x14ac:dyDescent="0.2">
      <c r="A1323" s="268" t="s">
        <v>1422</v>
      </c>
      <c r="B1323" s="268" t="s">
        <v>1495</v>
      </c>
      <c r="C1323" s="268" t="s">
        <v>2419</v>
      </c>
      <c r="D1323" s="268" t="s">
        <v>2420</v>
      </c>
      <c r="E1323" s="268" t="s">
        <v>1421</v>
      </c>
      <c r="F1323" s="353">
        <v>677.16</v>
      </c>
      <c r="G1323" s="354">
        <v>0</v>
      </c>
    </row>
    <row r="1324" spans="1:7" x14ac:dyDescent="0.2">
      <c r="A1324" s="268" t="s">
        <v>1422</v>
      </c>
      <c r="B1324" s="268" t="s">
        <v>1495</v>
      </c>
      <c r="C1324" s="268" t="s">
        <v>2419</v>
      </c>
      <c r="D1324" s="268" t="s">
        <v>2420</v>
      </c>
      <c r="E1324" s="268" t="s">
        <v>1424</v>
      </c>
      <c r="F1324" s="353">
        <v>1046.3599999999999</v>
      </c>
      <c r="G1324" s="354">
        <v>66.387149422710451</v>
      </c>
    </row>
    <row r="1325" spans="1:7" x14ac:dyDescent="0.2">
      <c r="A1325" s="268" t="s">
        <v>1422</v>
      </c>
      <c r="B1325" s="268" t="s">
        <v>1495</v>
      </c>
      <c r="C1325" s="268" t="s">
        <v>2419</v>
      </c>
      <c r="D1325" s="268" t="s">
        <v>2420</v>
      </c>
      <c r="E1325" s="268" t="s">
        <v>1428</v>
      </c>
      <c r="F1325" s="353">
        <v>830.19999999999993</v>
      </c>
      <c r="G1325" s="354">
        <v>52.672704853715949</v>
      </c>
    </row>
    <row r="1326" spans="1:7" x14ac:dyDescent="0.2">
      <c r="A1326" s="268" t="s">
        <v>1422</v>
      </c>
      <c r="B1326" s="268" t="s">
        <v>1495</v>
      </c>
      <c r="C1326" s="268" t="s">
        <v>2419</v>
      </c>
      <c r="D1326" s="268" t="s">
        <v>2420</v>
      </c>
      <c r="E1326" s="268" t="s">
        <v>1432</v>
      </c>
      <c r="F1326" s="353">
        <v>35874.249999999993</v>
      </c>
      <c r="G1326" s="354">
        <v>2276.0705638381346</v>
      </c>
    </row>
    <row r="1327" spans="1:7" x14ac:dyDescent="0.2">
      <c r="A1327" s="268" t="s">
        <v>1419</v>
      </c>
      <c r="B1327" s="268" t="s">
        <v>1495</v>
      </c>
      <c r="C1327" s="268" t="s">
        <v>2421</v>
      </c>
      <c r="D1327" s="268" t="s">
        <v>2422</v>
      </c>
      <c r="E1327" s="268" t="s">
        <v>1418</v>
      </c>
      <c r="F1327" s="353">
        <v>735.21999999999991</v>
      </c>
      <c r="G1327" s="354">
        <v>735.21999999999991</v>
      </c>
    </row>
    <row r="1328" spans="1:7" x14ac:dyDescent="0.2">
      <c r="A1328" s="268" t="s">
        <v>1422</v>
      </c>
      <c r="B1328" s="268" t="s">
        <v>1495</v>
      </c>
      <c r="C1328" s="268" t="s">
        <v>2421</v>
      </c>
      <c r="D1328" s="268" t="s">
        <v>2422</v>
      </c>
      <c r="E1328" s="268" t="s">
        <v>1428</v>
      </c>
      <c r="F1328" s="353">
        <v>95.28</v>
      </c>
      <c r="G1328" s="354">
        <v>6.0451160183835899</v>
      </c>
    </row>
    <row r="1329" spans="1:7" x14ac:dyDescent="0.2">
      <c r="A1329" s="268" t="s">
        <v>1422</v>
      </c>
      <c r="B1329" s="268" t="s">
        <v>1495</v>
      </c>
      <c r="C1329" s="268" t="s">
        <v>2421</v>
      </c>
      <c r="D1329" s="268" t="s">
        <v>2422</v>
      </c>
      <c r="E1329" s="268" t="s">
        <v>1430</v>
      </c>
      <c r="F1329" s="353">
        <v>9833.65</v>
      </c>
      <c r="G1329" s="354">
        <v>623.90381123192469</v>
      </c>
    </row>
    <row r="1330" spans="1:7" x14ac:dyDescent="0.2">
      <c r="A1330" s="268" t="s">
        <v>1422</v>
      </c>
      <c r="B1330" s="268" t="s">
        <v>1495</v>
      </c>
      <c r="C1330" s="268" t="s">
        <v>2421</v>
      </c>
      <c r="D1330" s="268" t="s">
        <v>2422</v>
      </c>
      <c r="E1330" s="268" t="s">
        <v>1432</v>
      </c>
      <c r="F1330" s="353">
        <v>2879.66</v>
      </c>
      <c r="G1330" s="354">
        <v>182.70233830288083</v>
      </c>
    </row>
    <row r="1331" spans="1:7" x14ac:dyDescent="0.2">
      <c r="A1331" s="268" t="s">
        <v>1419</v>
      </c>
      <c r="B1331" s="268" t="s">
        <v>1495</v>
      </c>
      <c r="C1331" s="268" t="s">
        <v>2423</v>
      </c>
      <c r="D1331" s="268" t="s">
        <v>2424</v>
      </c>
      <c r="E1331" s="268" t="s">
        <v>1418</v>
      </c>
      <c r="F1331" s="353">
        <v>593.29000000000008</v>
      </c>
      <c r="G1331" s="354">
        <v>593.29000000000008</v>
      </c>
    </row>
    <row r="1332" spans="1:7" x14ac:dyDescent="0.2">
      <c r="A1332" s="268" t="s">
        <v>1422</v>
      </c>
      <c r="B1332" s="268" t="s">
        <v>1495</v>
      </c>
      <c r="C1332" s="268" t="s">
        <v>2423</v>
      </c>
      <c r="D1332" s="268" t="s">
        <v>2424</v>
      </c>
      <c r="E1332" s="268" t="s">
        <v>1428</v>
      </c>
      <c r="F1332" s="353">
        <v>1.47</v>
      </c>
      <c r="G1332" s="354">
        <v>9.3265328998991148E-2</v>
      </c>
    </row>
    <row r="1333" spans="1:7" x14ac:dyDescent="0.2">
      <c r="A1333" s="268" t="s">
        <v>1422</v>
      </c>
      <c r="B1333" s="268" t="s">
        <v>1495</v>
      </c>
      <c r="C1333" s="268" t="s">
        <v>2423</v>
      </c>
      <c r="D1333" s="268" t="s">
        <v>2424</v>
      </c>
      <c r="E1333" s="268" t="s">
        <v>1430</v>
      </c>
      <c r="F1333" s="353">
        <v>151.6</v>
      </c>
      <c r="G1333" s="354">
        <v>9.6183835892837131</v>
      </c>
    </row>
    <row r="1334" spans="1:7" x14ac:dyDescent="0.2">
      <c r="A1334" s="268" t="s">
        <v>1422</v>
      </c>
      <c r="B1334" s="268" t="s">
        <v>1495</v>
      </c>
      <c r="C1334" s="268" t="s">
        <v>2423</v>
      </c>
      <c r="D1334" s="268" t="s">
        <v>2424</v>
      </c>
      <c r="E1334" s="268" t="s">
        <v>1432</v>
      </c>
      <c r="F1334" s="353">
        <v>2323.81</v>
      </c>
      <c r="G1334" s="354">
        <v>147.43598923887458</v>
      </c>
    </row>
    <row r="1335" spans="1:7" x14ac:dyDescent="0.2">
      <c r="A1335" s="268" t="s">
        <v>1419</v>
      </c>
      <c r="B1335" s="268" t="s">
        <v>1495</v>
      </c>
      <c r="C1335" s="268" t="s">
        <v>2425</v>
      </c>
      <c r="D1335" s="268" t="s">
        <v>2426</v>
      </c>
      <c r="E1335" s="268" t="s">
        <v>1418</v>
      </c>
      <c r="F1335" s="353">
        <v>261.56</v>
      </c>
      <c r="G1335" s="354">
        <v>261.56</v>
      </c>
    </row>
    <row r="1336" spans="1:7" x14ac:dyDescent="0.2">
      <c r="A1336" s="268" t="s">
        <v>1422</v>
      </c>
      <c r="B1336" s="268" t="s">
        <v>1495</v>
      </c>
      <c r="C1336" s="268" t="s">
        <v>2425</v>
      </c>
      <c r="D1336" s="268" t="s">
        <v>2426</v>
      </c>
      <c r="E1336" s="268" t="s">
        <v>1432</v>
      </c>
      <c r="F1336" s="353">
        <v>1024.51</v>
      </c>
      <c r="G1336" s="354">
        <v>65.000858648133615</v>
      </c>
    </row>
    <row r="1337" spans="1:7" x14ac:dyDescent="0.2">
      <c r="A1337" s="268" t="s">
        <v>1419</v>
      </c>
      <c r="B1337" s="268" t="s">
        <v>1495</v>
      </c>
      <c r="C1337" s="268" t="s">
        <v>2427</v>
      </c>
      <c r="D1337" s="268" t="s">
        <v>2428</v>
      </c>
      <c r="E1337" s="268" t="s">
        <v>1418</v>
      </c>
      <c r="F1337" s="353">
        <v>283.26</v>
      </c>
      <c r="G1337" s="354">
        <v>283.26</v>
      </c>
    </row>
    <row r="1338" spans="1:7" x14ac:dyDescent="0.2">
      <c r="A1338" s="268" t="s">
        <v>1422</v>
      </c>
      <c r="B1338" s="268" t="s">
        <v>1495</v>
      </c>
      <c r="C1338" s="268" t="s">
        <v>2427</v>
      </c>
      <c r="D1338" s="268" t="s">
        <v>2428</v>
      </c>
      <c r="E1338" s="268" t="s">
        <v>1432</v>
      </c>
      <c r="F1338" s="353">
        <v>1109.3800000000001</v>
      </c>
      <c r="G1338" s="354">
        <v>70.385503867279468</v>
      </c>
    </row>
    <row r="1339" spans="1:7" x14ac:dyDescent="0.2">
      <c r="A1339" s="268" t="s">
        <v>1419</v>
      </c>
      <c r="B1339" s="268" t="s">
        <v>1495</v>
      </c>
      <c r="C1339" s="268" t="s">
        <v>2429</v>
      </c>
      <c r="D1339" s="268" t="s">
        <v>2430</v>
      </c>
      <c r="E1339" s="268" t="s">
        <v>1418</v>
      </c>
      <c r="F1339" s="353">
        <v>0</v>
      </c>
      <c r="G1339" s="354">
        <v>0</v>
      </c>
    </row>
    <row r="1340" spans="1:7" x14ac:dyDescent="0.2">
      <c r="A1340" s="268" t="s">
        <v>1422</v>
      </c>
      <c r="B1340" s="268" t="s">
        <v>1495</v>
      </c>
      <c r="C1340" s="268" t="s">
        <v>2429</v>
      </c>
      <c r="D1340" s="268" t="s">
        <v>2430</v>
      </c>
      <c r="E1340" s="268" t="s">
        <v>1432</v>
      </c>
      <c r="F1340" s="353">
        <v>0</v>
      </c>
      <c r="G1340" s="354">
        <v>0</v>
      </c>
    </row>
    <row r="1341" spans="1:7" x14ac:dyDescent="0.2">
      <c r="A1341" s="268" t="s">
        <v>1419</v>
      </c>
      <c r="B1341" s="268" t="s">
        <v>1495</v>
      </c>
      <c r="C1341" s="268" t="s">
        <v>2431</v>
      </c>
      <c r="D1341" s="268" t="s">
        <v>2432</v>
      </c>
      <c r="E1341" s="268" t="s">
        <v>1418</v>
      </c>
      <c r="F1341" s="353">
        <v>-0.02</v>
      </c>
      <c r="G1341" s="354">
        <v>-0.02</v>
      </c>
    </row>
    <row r="1342" spans="1:7" x14ac:dyDescent="0.2">
      <c r="A1342" s="268" t="s">
        <v>1422</v>
      </c>
      <c r="B1342" s="268" t="s">
        <v>1495</v>
      </c>
      <c r="C1342" s="268" t="s">
        <v>2431</v>
      </c>
      <c r="D1342" s="268" t="s">
        <v>2432</v>
      </c>
      <c r="E1342" s="268" t="s">
        <v>1432</v>
      </c>
      <c r="F1342" s="353">
        <v>0.01</v>
      </c>
      <c r="G1342" s="354">
        <v>6.344580204013004E-4</v>
      </c>
    </row>
    <row r="1343" spans="1:7" x14ac:dyDescent="0.2">
      <c r="A1343" s="268" t="s">
        <v>1419</v>
      </c>
      <c r="B1343" s="268" t="s">
        <v>1495</v>
      </c>
      <c r="C1343" s="268" t="s">
        <v>2433</v>
      </c>
      <c r="D1343" s="268" t="s">
        <v>2434</v>
      </c>
      <c r="E1343" s="268" t="s">
        <v>1418</v>
      </c>
      <c r="F1343" s="353">
        <v>1.89</v>
      </c>
      <c r="G1343" s="354">
        <v>1.89</v>
      </c>
    </row>
    <row r="1344" spans="1:7" x14ac:dyDescent="0.2">
      <c r="A1344" s="268" t="s">
        <v>1422</v>
      </c>
      <c r="B1344" s="268" t="s">
        <v>1495</v>
      </c>
      <c r="C1344" s="268" t="s">
        <v>2433</v>
      </c>
      <c r="D1344" s="268" t="s">
        <v>2434</v>
      </c>
      <c r="E1344" s="268" t="s">
        <v>1428</v>
      </c>
      <c r="F1344" s="353">
        <v>0.31</v>
      </c>
      <c r="G1344" s="354">
        <v>1.966819863244031E-2</v>
      </c>
    </row>
    <row r="1345" spans="1:7" x14ac:dyDescent="0.2">
      <c r="A1345" s="268" t="s">
        <v>1422</v>
      </c>
      <c r="B1345" s="268" t="s">
        <v>1495</v>
      </c>
      <c r="C1345" s="268" t="s">
        <v>2433</v>
      </c>
      <c r="D1345" s="268" t="s">
        <v>2434</v>
      </c>
      <c r="E1345" s="268" t="s">
        <v>1430</v>
      </c>
      <c r="F1345" s="353">
        <v>32.910000000000004</v>
      </c>
      <c r="G1345" s="354">
        <v>2.0880013451406798</v>
      </c>
    </row>
    <row r="1346" spans="1:7" x14ac:dyDescent="0.2">
      <c r="A1346" s="268" t="s">
        <v>1422</v>
      </c>
      <c r="B1346" s="268" t="s">
        <v>1495</v>
      </c>
      <c r="C1346" s="268" t="s">
        <v>2433</v>
      </c>
      <c r="D1346" s="268" t="s">
        <v>2434</v>
      </c>
      <c r="E1346" s="268" t="s">
        <v>1432</v>
      </c>
      <c r="F1346" s="353">
        <v>7.39</v>
      </c>
      <c r="G1346" s="354">
        <v>0.46886447707656093</v>
      </c>
    </row>
    <row r="1347" spans="1:7" x14ac:dyDescent="0.2">
      <c r="A1347" s="268" t="s">
        <v>1419</v>
      </c>
      <c r="B1347" s="268" t="s">
        <v>1495</v>
      </c>
      <c r="C1347" s="268" t="s">
        <v>2435</v>
      </c>
      <c r="D1347" s="268" t="s">
        <v>2436</v>
      </c>
      <c r="E1347" s="268" t="s">
        <v>1418</v>
      </c>
      <c r="F1347" s="353">
        <v>-0.01</v>
      </c>
      <c r="G1347" s="354">
        <v>-0.01</v>
      </c>
    </row>
    <row r="1348" spans="1:7" x14ac:dyDescent="0.2">
      <c r="A1348" s="268" t="s">
        <v>1422</v>
      </c>
      <c r="B1348" s="268" t="s">
        <v>1495</v>
      </c>
      <c r="C1348" s="268" t="s">
        <v>2435</v>
      </c>
      <c r="D1348" s="268" t="s">
        <v>2436</v>
      </c>
      <c r="E1348" s="268" t="s">
        <v>1428</v>
      </c>
      <c r="F1348" s="353">
        <v>-0.01</v>
      </c>
      <c r="G1348" s="354">
        <v>-6.344580204013004E-4</v>
      </c>
    </row>
    <row r="1349" spans="1:7" x14ac:dyDescent="0.2">
      <c r="A1349" s="268" t="s">
        <v>1422</v>
      </c>
      <c r="B1349" s="268" t="s">
        <v>1495</v>
      </c>
      <c r="C1349" s="268" t="s">
        <v>2435</v>
      </c>
      <c r="D1349" s="268" t="s">
        <v>2436</v>
      </c>
      <c r="E1349" s="268" t="s">
        <v>1430</v>
      </c>
      <c r="F1349" s="353">
        <v>0.01</v>
      </c>
      <c r="G1349" s="354">
        <v>6.344580204013004E-4</v>
      </c>
    </row>
    <row r="1350" spans="1:7" x14ac:dyDescent="0.2">
      <c r="A1350" s="268" t="s">
        <v>1422</v>
      </c>
      <c r="B1350" s="268" t="s">
        <v>1495</v>
      </c>
      <c r="C1350" s="268" t="s">
        <v>2435</v>
      </c>
      <c r="D1350" s="268" t="s">
        <v>2436</v>
      </c>
      <c r="E1350" s="268" t="s">
        <v>1432</v>
      </c>
      <c r="F1350" s="353">
        <v>-0.02</v>
      </c>
      <c r="G1350" s="354">
        <v>-1.2689160408026008E-3</v>
      </c>
    </row>
    <row r="1351" spans="1:7" x14ac:dyDescent="0.2">
      <c r="A1351" s="268" t="s">
        <v>1419</v>
      </c>
      <c r="B1351" s="268" t="s">
        <v>1495</v>
      </c>
      <c r="C1351" s="268" t="s">
        <v>2437</v>
      </c>
      <c r="D1351" s="268" t="s">
        <v>2438</v>
      </c>
      <c r="E1351" s="268" t="s">
        <v>1418</v>
      </c>
      <c r="F1351" s="353">
        <v>391.51000000000005</v>
      </c>
      <c r="G1351" s="354">
        <v>391.51000000000005</v>
      </c>
    </row>
    <row r="1352" spans="1:7" x14ac:dyDescent="0.2">
      <c r="A1352" s="268" t="s">
        <v>1422</v>
      </c>
      <c r="B1352" s="268" t="s">
        <v>1495</v>
      </c>
      <c r="C1352" s="268" t="s">
        <v>2437</v>
      </c>
      <c r="D1352" s="268" t="s">
        <v>2438</v>
      </c>
      <c r="E1352" s="268" t="s">
        <v>1428</v>
      </c>
      <c r="F1352" s="353">
        <v>8.9400000000000013</v>
      </c>
      <c r="G1352" s="354">
        <v>0.56720547023876255</v>
      </c>
    </row>
    <row r="1353" spans="1:7" x14ac:dyDescent="0.2">
      <c r="A1353" s="268" t="s">
        <v>1422</v>
      </c>
      <c r="B1353" s="268" t="s">
        <v>1495</v>
      </c>
      <c r="C1353" s="268" t="s">
        <v>2437</v>
      </c>
      <c r="D1353" s="268" t="s">
        <v>2438</v>
      </c>
      <c r="E1353" s="268" t="s">
        <v>1430</v>
      </c>
      <c r="F1353" s="353">
        <v>921.39</v>
      </c>
      <c r="G1353" s="354">
        <v>58.458327541755409</v>
      </c>
    </row>
    <row r="1354" spans="1:7" x14ac:dyDescent="0.2">
      <c r="A1354" s="268" t="s">
        <v>1422</v>
      </c>
      <c r="B1354" s="268" t="s">
        <v>1495</v>
      </c>
      <c r="C1354" s="268" t="s">
        <v>2437</v>
      </c>
      <c r="D1354" s="268" t="s">
        <v>2438</v>
      </c>
      <c r="E1354" s="268" t="s">
        <v>1432</v>
      </c>
      <c r="F1354" s="353">
        <v>1533.47</v>
      </c>
      <c r="G1354" s="354">
        <v>97.2922340544782</v>
      </c>
    </row>
    <row r="1355" spans="1:7" x14ac:dyDescent="0.2">
      <c r="A1355" s="268" t="s">
        <v>1419</v>
      </c>
      <c r="B1355" s="268" t="s">
        <v>1495</v>
      </c>
      <c r="C1355" s="268" t="s">
        <v>2439</v>
      </c>
      <c r="D1355" s="268" t="s">
        <v>2440</v>
      </c>
      <c r="E1355" s="268" t="s">
        <v>1418</v>
      </c>
      <c r="F1355" s="353">
        <v>892.68</v>
      </c>
      <c r="G1355" s="354">
        <v>892.68</v>
      </c>
    </row>
    <row r="1356" spans="1:7" x14ac:dyDescent="0.2">
      <c r="A1356" s="268" t="s">
        <v>1422</v>
      </c>
      <c r="B1356" s="268" t="s">
        <v>1495</v>
      </c>
      <c r="C1356" s="268" t="s">
        <v>2439</v>
      </c>
      <c r="D1356" s="268" t="s">
        <v>2440</v>
      </c>
      <c r="E1356" s="268" t="s">
        <v>1432</v>
      </c>
      <c r="F1356" s="353">
        <v>3496.35</v>
      </c>
      <c r="G1356" s="354">
        <v>221.82872996300864</v>
      </c>
    </row>
    <row r="1357" spans="1:7" x14ac:dyDescent="0.2">
      <c r="A1357" s="268" t="s">
        <v>1419</v>
      </c>
      <c r="B1357" s="268" t="s">
        <v>1495</v>
      </c>
      <c r="C1357" s="268" t="s">
        <v>2441</v>
      </c>
      <c r="D1357" s="268" t="s">
        <v>2442</v>
      </c>
      <c r="E1357" s="268" t="s">
        <v>1418</v>
      </c>
      <c r="F1357" s="353">
        <v>175.42000000000002</v>
      </c>
      <c r="G1357" s="354">
        <v>175.42000000000002</v>
      </c>
    </row>
    <row r="1358" spans="1:7" x14ac:dyDescent="0.2">
      <c r="A1358" s="268" t="s">
        <v>1422</v>
      </c>
      <c r="B1358" s="268" t="s">
        <v>1495</v>
      </c>
      <c r="C1358" s="268" t="s">
        <v>2441</v>
      </c>
      <c r="D1358" s="268" t="s">
        <v>2442</v>
      </c>
      <c r="E1358" s="268" t="s">
        <v>1428</v>
      </c>
      <c r="F1358" s="353">
        <v>6.879999999999999</v>
      </c>
      <c r="G1358" s="354">
        <v>0.43650711803609454</v>
      </c>
    </row>
    <row r="1359" spans="1:7" x14ac:dyDescent="0.2">
      <c r="A1359" s="268" t="s">
        <v>1422</v>
      </c>
      <c r="B1359" s="268" t="s">
        <v>1495</v>
      </c>
      <c r="C1359" s="268" t="s">
        <v>2441</v>
      </c>
      <c r="D1359" s="268" t="s">
        <v>2442</v>
      </c>
      <c r="E1359" s="268" t="s">
        <v>1430</v>
      </c>
      <c r="F1359" s="353">
        <v>711.55</v>
      </c>
      <c r="G1359" s="354">
        <v>45.144860441654522</v>
      </c>
    </row>
    <row r="1360" spans="1:7" x14ac:dyDescent="0.2">
      <c r="A1360" s="268" t="s">
        <v>1422</v>
      </c>
      <c r="B1360" s="268" t="s">
        <v>1495</v>
      </c>
      <c r="C1360" s="268" t="s">
        <v>2441</v>
      </c>
      <c r="D1360" s="268" t="s">
        <v>2442</v>
      </c>
      <c r="E1360" s="268" t="s">
        <v>1432</v>
      </c>
      <c r="F1360" s="353">
        <v>687</v>
      </c>
      <c r="G1360" s="354">
        <v>43.587266001569333</v>
      </c>
    </row>
    <row r="1361" spans="1:7" x14ac:dyDescent="0.2">
      <c r="A1361" s="268" t="s">
        <v>1422</v>
      </c>
      <c r="B1361" s="268" t="s">
        <v>1495</v>
      </c>
      <c r="C1361" s="268" t="s">
        <v>2443</v>
      </c>
      <c r="D1361" s="268" t="s">
        <v>2444</v>
      </c>
      <c r="E1361" s="268" t="s">
        <v>1432</v>
      </c>
      <c r="F1361" s="353">
        <v>398.44</v>
      </c>
      <c r="G1361" s="354">
        <v>25.27934536486941</v>
      </c>
    </row>
    <row r="1362" spans="1:7" x14ac:dyDescent="0.2">
      <c r="A1362" s="268" t="s">
        <v>1419</v>
      </c>
      <c r="B1362" s="268" t="s">
        <v>1495</v>
      </c>
      <c r="C1362" s="268" t="s">
        <v>2445</v>
      </c>
      <c r="D1362" s="268" t="s">
        <v>2446</v>
      </c>
      <c r="E1362" s="268" t="s">
        <v>1418</v>
      </c>
      <c r="F1362" s="353">
        <v>74808.320000000007</v>
      </c>
      <c r="G1362" s="354">
        <v>74808.320000000007</v>
      </c>
    </row>
    <row r="1363" spans="1:7" x14ac:dyDescent="0.2">
      <c r="A1363" s="268" t="s">
        <v>1422</v>
      </c>
      <c r="B1363" s="268" t="s">
        <v>1495</v>
      </c>
      <c r="C1363" s="268" t="s">
        <v>2445</v>
      </c>
      <c r="D1363" s="268" t="s">
        <v>2446</v>
      </c>
      <c r="E1363" s="268" t="s">
        <v>1432</v>
      </c>
      <c r="F1363" s="353">
        <v>292306.65999999997</v>
      </c>
      <c r="G1363" s="354">
        <v>18545.630485371596</v>
      </c>
    </row>
    <row r="1364" spans="1:7" x14ac:dyDescent="0.2">
      <c r="A1364" s="268" t="s">
        <v>1419</v>
      </c>
      <c r="B1364" s="268" t="s">
        <v>1495</v>
      </c>
      <c r="C1364" s="268" t="s">
        <v>2447</v>
      </c>
      <c r="D1364" s="268" t="s">
        <v>2448</v>
      </c>
      <c r="E1364" s="268" t="s">
        <v>1418</v>
      </c>
      <c r="F1364" s="353">
        <v>5830.57</v>
      </c>
      <c r="G1364" s="354">
        <v>5830.57</v>
      </c>
    </row>
    <row r="1365" spans="1:7" x14ac:dyDescent="0.2">
      <c r="A1365" s="268" t="s">
        <v>1422</v>
      </c>
      <c r="B1365" s="268" t="s">
        <v>1495</v>
      </c>
      <c r="C1365" s="268" t="s">
        <v>2447</v>
      </c>
      <c r="D1365" s="268" t="s">
        <v>2448</v>
      </c>
      <c r="E1365" s="268" t="s">
        <v>1428</v>
      </c>
      <c r="F1365" s="353">
        <v>205.73999999999998</v>
      </c>
      <c r="G1365" s="354">
        <v>13.053339311736352</v>
      </c>
    </row>
    <row r="1366" spans="1:7" x14ac:dyDescent="0.2">
      <c r="A1366" s="268" t="s">
        <v>1422</v>
      </c>
      <c r="B1366" s="268" t="s">
        <v>1495</v>
      </c>
      <c r="C1366" s="268" t="s">
        <v>2447</v>
      </c>
      <c r="D1366" s="268" t="s">
        <v>2448</v>
      </c>
      <c r="E1366" s="268" t="s">
        <v>1430</v>
      </c>
      <c r="F1366" s="353">
        <v>40447.79</v>
      </c>
      <c r="G1366" s="354">
        <v>2566.242477300751</v>
      </c>
    </row>
    <row r="1367" spans="1:7" x14ac:dyDescent="0.2">
      <c r="A1367" s="268" t="s">
        <v>1422</v>
      </c>
      <c r="B1367" s="268" t="s">
        <v>1495</v>
      </c>
      <c r="C1367" s="268" t="s">
        <v>2447</v>
      </c>
      <c r="D1367" s="268" t="s">
        <v>2448</v>
      </c>
      <c r="E1367" s="268" t="s">
        <v>1432</v>
      </c>
      <c r="F1367" s="353">
        <v>22782.31</v>
      </c>
      <c r="G1367" s="354">
        <v>1445.4419302768749</v>
      </c>
    </row>
    <row r="1368" spans="1:7" x14ac:dyDescent="0.2">
      <c r="A1368" s="268" t="s">
        <v>1419</v>
      </c>
      <c r="B1368" s="268" t="s">
        <v>1495</v>
      </c>
      <c r="C1368" s="268" t="s">
        <v>2449</v>
      </c>
      <c r="D1368" s="268" t="s">
        <v>2450</v>
      </c>
      <c r="E1368" s="268" t="s">
        <v>1418</v>
      </c>
      <c r="F1368" s="353">
        <v>4.41</v>
      </c>
      <c r="G1368" s="354">
        <v>4.41</v>
      </c>
    </row>
    <row r="1369" spans="1:7" x14ac:dyDescent="0.2">
      <c r="A1369" s="268" t="s">
        <v>1422</v>
      </c>
      <c r="B1369" s="268" t="s">
        <v>1495</v>
      </c>
      <c r="C1369" s="268" t="s">
        <v>2449</v>
      </c>
      <c r="D1369" s="268" t="s">
        <v>2450</v>
      </c>
      <c r="E1369" s="268" t="s">
        <v>1428</v>
      </c>
      <c r="F1369" s="353">
        <v>-0.57000000000000006</v>
      </c>
      <c r="G1369" s="354">
        <v>-3.6164107162874125E-2</v>
      </c>
    </row>
    <row r="1370" spans="1:7" x14ac:dyDescent="0.2">
      <c r="A1370" s="268" t="s">
        <v>1422</v>
      </c>
      <c r="B1370" s="268" t="s">
        <v>1495</v>
      </c>
      <c r="C1370" s="268" t="s">
        <v>2449</v>
      </c>
      <c r="D1370" s="268" t="s">
        <v>2450</v>
      </c>
      <c r="E1370" s="268" t="s">
        <v>1430</v>
      </c>
      <c r="F1370" s="353">
        <v>-57.74</v>
      </c>
      <c r="G1370" s="354">
        <v>-3.6633606097971083</v>
      </c>
    </row>
    <row r="1371" spans="1:7" x14ac:dyDescent="0.2">
      <c r="A1371" s="268" t="s">
        <v>1422</v>
      </c>
      <c r="B1371" s="268" t="s">
        <v>1495</v>
      </c>
      <c r="C1371" s="268" t="s">
        <v>2449</v>
      </c>
      <c r="D1371" s="268" t="s">
        <v>2450</v>
      </c>
      <c r="E1371" s="268" t="s">
        <v>1432</v>
      </c>
      <c r="F1371" s="353">
        <v>17.239999999999998</v>
      </c>
      <c r="G1371" s="354">
        <v>1.0938056271718417</v>
      </c>
    </row>
    <row r="1372" spans="1:7" x14ac:dyDescent="0.2">
      <c r="A1372" s="268" t="s">
        <v>1419</v>
      </c>
      <c r="B1372" s="268" t="s">
        <v>1495</v>
      </c>
      <c r="C1372" s="268" t="s">
        <v>2451</v>
      </c>
      <c r="D1372" s="268" t="s">
        <v>2452</v>
      </c>
      <c r="E1372" s="268" t="s">
        <v>1418</v>
      </c>
      <c r="F1372" s="353">
        <v>159.02000000000001</v>
      </c>
      <c r="G1372" s="354">
        <v>159.02000000000001</v>
      </c>
    </row>
    <row r="1373" spans="1:7" x14ac:dyDescent="0.2">
      <c r="A1373" s="268" t="s">
        <v>1422</v>
      </c>
      <c r="B1373" s="268" t="s">
        <v>1495</v>
      </c>
      <c r="C1373" s="268" t="s">
        <v>2451</v>
      </c>
      <c r="D1373" s="268" t="s">
        <v>2452</v>
      </c>
      <c r="E1373" s="268" t="s">
        <v>1428</v>
      </c>
      <c r="F1373" s="353">
        <v>25.01</v>
      </c>
      <c r="G1373" s="354">
        <v>1.5867795090236523</v>
      </c>
    </row>
    <row r="1374" spans="1:7" x14ac:dyDescent="0.2">
      <c r="A1374" s="268" t="s">
        <v>1422</v>
      </c>
      <c r="B1374" s="268" t="s">
        <v>1495</v>
      </c>
      <c r="C1374" s="268" t="s">
        <v>2451</v>
      </c>
      <c r="D1374" s="268" t="s">
        <v>2452</v>
      </c>
      <c r="E1374" s="268" t="s">
        <v>1430</v>
      </c>
      <c r="F1374" s="353">
        <v>2578.1000000000004</v>
      </c>
      <c r="G1374" s="354">
        <v>163.56962223965925</v>
      </c>
    </row>
    <row r="1375" spans="1:7" x14ac:dyDescent="0.2">
      <c r="A1375" s="268" t="s">
        <v>1422</v>
      </c>
      <c r="B1375" s="268" t="s">
        <v>1495</v>
      </c>
      <c r="C1375" s="268" t="s">
        <v>2451</v>
      </c>
      <c r="D1375" s="268" t="s">
        <v>2452</v>
      </c>
      <c r="E1375" s="268" t="s">
        <v>1432</v>
      </c>
      <c r="F1375" s="353">
        <v>621.29000000000008</v>
      </c>
      <c r="G1375" s="354">
        <v>39.418242349512397</v>
      </c>
    </row>
    <row r="1376" spans="1:7" x14ac:dyDescent="0.2">
      <c r="A1376" s="268" t="s">
        <v>1419</v>
      </c>
      <c r="B1376" s="268" t="s">
        <v>1495</v>
      </c>
      <c r="C1376" s="268" t="s">
        <v>2453</v>
      </c>
      <c r="D1376" s="268" t="s">
        <v>2454</v>
      </c>
      <c r="E1376" s="268" t="s">
        <v>1418</v>
      </c>
      <c r="F1376" s="353">
        <v>755.9</v>
      </c>
      <c r="G1376" s="354">
        <v>755.9</v>
      </c>
    </row>
    <row r="1377" spans="1:7" x14ac:dyDescent="0.2">
      <c r="A1377" s="268" t="s">
        <v>1422</v>
      </c>
      <c r="B1377" s="268" t="s">
        <v>1495</v>
      </c>
      <c r="C1377" s="268" t="s">
        <v>2453</v>
      </c>
      <c r="D1377" s="268" t="s">
        <v>2454</v>
      </c>
      <c r="E1377" s="268" t="s">
        <v>1428</v>
      </c>
      <c r="F1377" s="353">
        <v>55.01</v>
      </c>
      <c r="G1377" s="354">
        <v>3.490153570227553</v>
      </c>
    </row>
    <row r="1378" spans="1:7" x14ac:dyDescent="0.2">
      <c r="A1378" s="268" t="s">
        <v>1422</v>
      </c>
      <c r="B1378" s="268" t="s">
        <v>1495</v>
      </c>
      <c r="C1378" s="268" t="s">
        <v>2453</v>
      </c>
      <c r="D1378" s="268" t="s">
        <v>2454</v>
      </c>
      <c r="E1378" s="268" t="s">
        <v>1430</v>
      </c>
      <c r="F1378" s="353">
        <v>5681.2300000000005</v>
      </c>
      <c r="G1378" s="354">
        <v>360.450193924448</v>
      </c>
    </row>
    <row r="1379" spans="1:7" x14ac:dyDescent="0.2">
      <c r="A1379" s="268" t="s">
        <v>1422</v>
      </c>
      <c r="B1379" s="268" t="s">
        <v>1495</v>
      </c>
      <c r="C1379" s="268" t="s">
        <v>2453</v>
      </c>
      <c r="D1379" s="268" t="s">
        <v>2454</v>
      </c>
      <c r="E1379" s="268" t="s">
        <v>1432</v>
      </c>
      <c r="F1379" s="353">
        <v>2953.51</v>
      </c>
      <c r="G1379" s="354">
        <v>187.38781078354447</v>
      </c>
    </row>
    <row r="1380" spans="1:7" x14ac:dyDescent="0.2">
      <c r="A1380" s="268" t="s">
        <v>1419</v>
      </c>
      <c r="B1380" s="268" t="s">
        <v>1495</v>
      </c>
      <c r="C1380" s="268" t="s">
        <v>2455</v>
      </c>
      <c r="D1380" s="268" t="s">
        <v>2456</v>
      </c>
      <c r="E1380" s="268" t="s">
        <v>1418</v>
      </c>
      <c r="F1380" s="353">
        <v>1794.39</v>
      </c>
      <c r="G1380" s="354">
        <v>1794.39</v>
      </c>
    </row>
    <row r="1381" spans="1:7" x14ac:dyDescent="0.2">
      <c r="A1381" s="268" t="s">
        <v>1422</v>
      </c>
      <c r="B1381" s="268" t="s">
        <v>1495</v>
      </c>
      <c r="C1381" s="268" t="s">
        <v>2455</v>
      </c>
      <c r="D1381" s="268" t="s">
        <v>2456</v>
      </c>
      <c r="E1381" s="268" t="s">
        <v>1428</v>
      </c>
      <c r="F1381" s="353">
        <v>26.11</v>
      </c>
      <c r="G1381" s="354">
        <v>1.6565698912677951</v>
      </c>
    </row>
    <row r="1382" spans="1:7" x14ac:dyDescent="0.2">
      <c r="A1382" s="268" t="s">
        <v>1422</v>
      </c>
      <c r="B1382" s="268" t="s">
        <v>1495</v>
      </c>
      <c r="C1382" s="268" t="s">
        <v>2455</v>
      </c>
      <c r="D1382" s="268" t="s">
        <v>2456</v>
      </c>
      <c r="E1382" s="268" t="s">
        <v>1430</v>
      </c>
      <c r="F1382" s="353">
        <v>2693.75</v>
      </c>
      <c r="G1382" s="354">
        <v>170.90712924560029</v>
      </c>
    </row>
    <row r="1383" spans="1:7" x14ac:dyDescent="0.2">
      <c r="A1383" s="268" t="s">
        <v>1422</v>
      </c>
      <c r="B1383" s="268" t="s">
        <v>1495</v>
      </c>
      <c r="C1383" s="268" t="s">
        <v>2455</v>
      </c>
      <c r="D1383" s="268" t="s">
        <v>2456</v>
      </c>
      <c r="E1383" s="268" t="s">
        <v>1432</v>
      </c>
      <c r="F1383" s="353">
        <v>7011.38</v>
      </c>
      <c r="G1383" s="354">
        <v>444.8426275081269</v>
      </c>
    </row>
    <row r="1384" spans="1:7" x14ac:dyDescent="0.2">
      <c r="A1384" s="268" t="s">
        <v>1419</v>
      </c>
      <c r="B1384" s="268" t="s">
        <v>1495</v>
      </c>
      <c r="C1384" s="268" t="s">
        <v>2457</v>
      </c>
      <c r="D1384" s="268" t="s">
        <v>2458</v>
      </c>
      <c r="E1384" s="268" t="s">
        <v>1418</v>
      </c>
      <c r="F1384" s="353">
        <v>0</v>
      </c>
      <c r="G1384" s="354">
        <v>0</v>
      </c>
    </row>
    <row r="1385" spans="1:7" x14ac:dyDescent="0.2">
      <c r="A1385" s="268" t="s">
        <v>1422</v>
      </c>
      <c r="B1385" s="268" t="s">
        <v>1495</v>
      </c>
      <c r="C1385" s="268" t="s">
        <v>2457</v>
      </c>
      <c r="D1385" s="268" t="s">
        <v>2458</v>
      </c>
      <c r="E1385" s="268" t="s">
        <v>1428</v>
      </c>
      <c r="F1385" s="353">
        <v>0</v>
      </c>
      <c r="G1385" s="354">
        <v>0</v>
      </c>
    </row>
    <row r="1386" spans="1:7" x14ac:dyDescent="0.2">
      <c r="A1386" s="268" t="s">
        <v>1422</v>
      </c>
      <c r="B1386" s="268" t="s">
        <v>1495</v>
      </c>
      <c r="C1386" s="268" t="s">
        <v>2457</v>
      </c>
      <c r="D1386" s="268" t="s">
        <v>2458</v>
      </c>
      <c r="E1386" s="268" t="s">
        <v>1430</v>
      </c>
      <c r="F1386" s="353">
        <v>0</v>
      </c>
      <c r="G1386" s="354">
        <v>0</v>
      </c>
    </row>
    <row r="1387" spans="1:7" x14ac:dyDescent="0.2">
      <c r="A1387" s="268" t="s">
        <v>1422</v>
      </c>
      <c r="B1387" s="268" t="s">
        <v>1495</v>
      </c>
      <c r="C1387" s="268" t="s">
        <v>2457</v>
      </c>
      <c r="D1387" s="268" t="s">
        <v>2458</v>
      </c>
      <c r="E1387" s="268" t="s">
        <v>1432</v>
      </c>
      <c r="F1387" s="353">
        <v>0</v>
      </c>
      <c r="G1387" s="354">
        <v>0</v>
      </c>
    </row>
    <row r="1388" spans="1:7" x14ac:dyDescent="0.2">
      <c r="A1388" s="268" t="s">
        <v>1419</v>
      </c>
      <c r="B1388" s="268" t="s">
        <v>1495</v>
      </c>
      <c r="C1388" s="268" t="s">
        <v>2459</v>
      </c>
      <c r="D1388" s="268" t="s">
        <v>2460</v>
      </c>
      <c r="E1388" s="268" t="s">
        <v>1418</v>
      </c>
      <c r="F1388" s="353">
        <v>795.62999999999988</v>
      </c>
      <c r="G1388" s="354">
        <v>795.62999999999988</v>
      </c>
    </row>
    <row r="1389" spans="1:7" x14ac:dyDescent="0.2">
      <c r="A1389" s="268" t="s">
        <v>1422</v>
      </c>
      <c r="B1389" s="268" t="s">
        <v>1495</v>
      </c>
      <c r="C1389" s="268" t="s">
        <v>2459</v>
      </c>
      <c r="D1389" s="268" t="s">
        <v>2460</v>
      </c>
      <c r="E1389" s="268" t="s">
        <v>1428</v>
      </c>
      <c r="F1389" s="353">
        <v>99.99</v>
      </c>
      <c r="G1389" s="354">
        <v>6.3439457459926016</v>
      </c>
    </row>
    <row r="1390" spans="1:7" x14ac:dyDescent="0.2">
      <c r="A1390" s="268" t="s">
        <v>1422</v>
      </c>
      <c r="B1390" s="268" t="s">
        <v>1495</v>
      </c>
      <c r="C1390" s="268" t="s">
        <v>2459</v>
      </c>
      <c r="D1390" s="268" t="s">
        <v>2460</v>
      </c>
      <c r="E1390" s="268" t="s">
        <v>1430</v>
      </c>
      <c r="F1390" s="353">
        <v>10316.08</v>
      </c>
      <c r="G1390" s="354">
        <v>654.51196951014458</v>
      </c>
    </row>
    <row r="1391" spans="1:7" x14ac:dyDescent="0.2">
      <c r="A1391" s="268" t="s">
        <v>1422</v>
      </c>
      <c r="B1391" s="268" t="s">
        <v>1495</v>
      </c>
      <c r="C1391" s="268" t="s">
        <v>2459</v>
      </c>
      <c r="D1391" s="268" t="s">
        <v>2460</v>
      </c>
      <c r="E1391" s="268" t="s">
        <v>1432</v>
      </c>
      <c r="F1391" s="353">
        <v>3108.87</v>
      </c>
      <c r="G1391" s="354">
        <v>197.24475058849904</v>
      </c>
    </row>
    <row r="1392" spans="1:7" x14ac:dyDescent="0.2">
      <c r="A1392" s="268" t="s">
        <v>1419</v>
      </c>
      <c r="B1392" s="268" t="s">
        <v>1495</v>
      </c>
      <c r="C1392" s="268" t="s">
        <v>2461</v>
      </c>
      <c r="D1392" s="268" t="s">
        <v>2462</v>
      </c>
      <c r="E1392" s="268" t="s">
        <v>1418</v>
      </c>
      <c r="F1392" s="353">
        <v>1028.17</v>
      </c>
      <c r="G1392" s="354">
        <v>1028.17</v>
      </c>
    </row>
    <row r="1393" spans="1:7" x14ac:dyDescent="0.2">
      <c r="A1393" s="268" t="s">
        <v>1422</v>
      </c>
      <c r="B1393" s="268" t="s">
        <v>1495</v>
      </c>
      <c r="C1393" s="268" t="s">
        <v>2461</v>
      </c>
      <c r="D1393" s="268" t="s">
        <v>2462</v>
      </c>
      <c r="E1393" s="268" t="s">
        <v>1428</v>
      </c>
      <c r="F1393" s="353">
        <v>115.68</v>
      </c>
      <c r="G1393" s="354">
        <v>7.339410380002243</v>
      </c>
    </row>
    <row r="1394" spans="1:7" x14ac:dyDescent="0.2">
      <c r="A1394" s="268" t="s">
        <v>1422</v>
      </c>
      <c r="B1394" s="268" t="s">
        <v>1495</v>
      </c>
      <c r="C1394" s="268" t="s">
        <v>2461</v>
      </c>
      <c r="D1394" s="268" t="s">
        <v>2462</v>
      </c>
      <c r="E1394" s="268" t="s">
        <v>1430</v>
      </c>
      <c r="F1394" s="353">
        <v>11933.16</v>
      </c>
      <c r="G1394" s="354">
        <v>757.10890707319811</v>
      </c>
    </row>
    <row r="1395" spans="1:7" x14ac:dyDescent="0.2">
      <c r="A1395" s="268" t="s">
        <v>1422</v>
      </c>
      <c r="B1395" s="268" t="s">
        <v>1495</v>
      </c>
      <c r="C1395" s="268" t="s">
        <v>2461</v>
      </c>
      <c r="D1395" s="268" t="s">
        <v>2462</v>
      </c>
      <c r="E1395" s="268" t="s">
        <v>1432</v>
      </c>
      <c r="F1395" s="353">
        <v>4017.5199999999995</v>
      </c>
      <c r="G1395" s="354">
        <v>254.8947786122632</v>
      </c>
    </row>
    <row r="1396" spans="1:7" x14ac:dyDescent="0.2">
      <c r="A1396" s="268" t="s">
        <v>1419</v>
      </c>
      <c r="B1396" s="268" t="s">
        <v>1495</v>
      </c>
      <c r="C1396" s="268" t="s">
        <v>2463</v>
      </c>
      <c r="D1396" s="268" t="s">
        <v>2464</v>
      </c>
      <c r="E1396" s="268" t="s">
        <v>1418</v>
      </c>
      <c r="F1396" s="353">
        <v>10704.51</v>
      </c>
      <c r="G1396" s="354">
        <v>10704.51</v>
      </c>
    </row>
    <row r="1397" spans="1:7" x14ac:dyDescent="0.2">
      <c r="A1397" s="268" t="s">
        <v>1422</v>
      </c>
      <c r="B1397" s="268" t="s">
        <v>1495</v>
      </c>
      <c r="C1397" s="268" t="s">
        <v>2463</v>
      </c>
      <c r="D1397" s="268" t="s">
        <v>2464</v>
      </c>
      <c r="E1397" s="268" t="s">
        <v>1428</v>
      </c>
      <c r="F1397" s="353">
        <v>381.57000000000005</v>
      </c>
      <c r="G1397" s="354">
        <v>24.20901468445242</v>
      </c>
    </row>
    <row r="1398" spans="1:7" x14ac:dyDescent="0.2">
      <c r="A1398" s="268" t="s">
        <v>1422</v>
      </c>
      <c r="B1398" s="268" t="s">
        <v>1495</v>
      </c>
      <c r="C1398" s="268" t="s">
        <v>2463</v>
      </c>
      <c r="D1398" s="268" t="s">
        <v>2464</v>
      </c>
      <c r="E1398" s="268" t="s">
        <v>1430</v>
      </c>
      <c r="F1398" s="353">
        <v>39361.26</v>
      </c>
      <c r="G1398" s="354">
        <v>2497.3067100100889</v>
      </c>
    </row>
    <row r="1399" spans="1:7" x14ac:dyDescent="0.2">
      <c r="A1399" s="268" t="s">
        <v>1422</v>
      </c>
      <c r="B1399" s="268" t="s">
        <v>1495</v>
      </c>
      <c r="C1399" s="268" t="s">
        <v>2463</v>
      </c>
      <c r="D1399" s="268" t="s">
        <v>2464</v>
      </c>
      <c r="E1399" s="268" t="s">
        <v>1432</v>
      </c>
      <c r="F1399" s="353">
        <v>41826.880000000005</v>
      </c>
      <c r="G1399" s="354">
        <v>2653.7399484362745</v>
      </c>
    </row>
    <row r="1400" spans="1:7" x14ac:dyDescent="0.2">
      <c r="A1400" s="268" t="s">
        <v>1419</v>
      </c>
      <c r="B1400" s="268" t="s">
        <v>1495</v>
      </c>
      <c r="C1400" s="268" t="s">
        <v>2465</v>
      </c>
      <c r="D1400" s="268" t="s">
        <v>2466</v>
      </c>
      <c r="E1400" s="268" t="s">
        <v>1418</v>
      </c>
      <c r="F1400" s="353">
        <v>1092.6599999999999</v>
      </c>
      <c r="G1400" s="354">
        <v>1092.6599999999999</v>
      </c>
    </row>
    <row r="1401" spans="1:7" x14ac:dyDescent="0.2">
      <c r="A1401" s="268" t="s">
        <v>1422</v>
      </c>
      <c r="B1401" s="268" t="s">
        <v>1495</v>
      </c>
      <c r="C1401" s="268" t="s">
        <v>2465</v>
      </c>
      <c r="D1401" s="268" t="s">
        <v>2466</v>
      </c>
      <c r="E1401" s="268" t="s">
        <v>1428</v>
      </c>
      <c r="F1401" s="353">
        <v>146.18</v>
      </c>
      <c r="G1401" s="354">
        <v>9.2745073422262081</v>
      </c>
    </row>
    <row r="1402" spans="1:7" x14ac:dyDescent="0.2">
      <c r="A1402" s="268" t="s">
        <v>1422</v>
      </c>
      <c r="B1402" s="268" t="s">
        <v>1495</v>
      </c>
      <c r="C1402" s="268" t="s">
        <v>2465</v>
      </c>
      <c r="D1402" s="268" t="s">
        <v>2466</v>
      </c>
      <c r="E1402" s="268" t="s">
        <v>1430</v>
      </c>
      <c r="F1402" s="353">
        <v>15074.26</v>
      </c>
      <c r="G1402" s="354">
        <v>956.39851586145062</v>
      </c>
    </row>
    <row r="1403" spans="1:7" x14ac:dyDescent="0.2">
      <c r="A1403" s="268" t="s">
        <v>1422</v>
      </c>
      <c r="B1403" s="268" t="s">
        <v>1495</v>
      </c>
      <c r="C1403" s="268" t="s">
        <v>2465</v>
      </c>
      <c r="D1403" s="268" t="s">
        <v>2466</v>
      </c>
      <c r="E1403" s="268" t="s">
        <v>1432</v>
      </c>
      <c r="F1403" s="353">
        <v>4269.41</v>
      </c>
      <c r="G1403" s="354">
        <v>270.87614168815156</v>
      </c>
    </row>
    <row r="1404" spans="1:7" x14ac:dyDescent="0.2">
      <c r="A1404" s="268" t="s">
        <v>1419</v>
      </c>
      <c r="B1404" s="268" t="s">
        <v>1495</v>
      </c>
      <c r="C1404" s="268" t="s">
        <v>2467</v>
      </c>
      <c r="D1404" s="268" t="s">
        <v>2468</v>
      </c>
      <c r="E1404" s="268" t="s">
        <v>1418</v>
      </c>
      <c r="F1404" s="353">
        <v>46.29</v>
      </c>
      <c r="G1404" s="354">
        <v>46.29</v>
      </c>
    </row>
    <row r="1405" spans="1:7" x14ac:dyDescent="0.2">
      <c r="A1405" s="268" t="s">
        <v>1422</v>
      </c>
      <c r="B1405" s="268" t="s">
        <v>1495</v>
      </c>
      <c r="C1405" s="268" t="s">
        <v>2467</v>
      </c>
      <c r="D1405" s="268" t="s">
        <v>2468</v>
      </c>
      <c r="E1405" s="268" t="s">
        <v>1428</v>
      </c>
      <c r="F1405" s="353">
        <v>6.96</v>
      </c>
      <c r="G1405" s="354">
        <v>0.44158278219930502</v>
      </c>
    </row>
    <row r="1406" spans="1:7" x14ac:dyDescent="0.2">
      <c r="A1406" s="268" t="s">
        <v>1422</v>
      </c>
      <c r="B1406" s="268" t="s">
        <v>1495</v>
      </c>
      <c r="C1406" s="268" t="s">
        <v>2467</v>
      </c>
      <c r="D1406" s="268" t="s">
        <v>2468</v>
      </c>
      <c r="E1406" s="268" t="s">
        <v>1430</v>
      </c>
      <c r="F1406" s="353">
        <v>720.94</v>
      </c>
      <c r="G1406" s="354">
        <v>45.740616522811351</v>
      </c>
    </row>
    <row r="1407" spans="1:7" x14ac:dyDescent="0.2">
      <c r="A1407" s="268" t="s">
        <v>1422</v>
      </c>
      <c r="B1407" s="268" t="s">
        <v>1495</v>
      </c>
      <c r="C1407" s="268" t="s">
        <v>2467</v>
      </c>
      <c r="D1407" s="268" t="s">
        <v>2468</v>
      </c>
      <c r="E1407" s="268" t="s">
        <v>1432</v>
      </c>
      <c r="F1407" s="353">
        <v>180.87</v>
      </c>
      <c r="G1407" s="354">
        <v>11.475442214998319</v>
      </c>
    </row>
    <row r="1408" spans="1:7" x14ac:dyDescent="0.2">
      <c r="A1408" s="268" t="s">
        <v>1419</v>
      </c>
      <c r="B1408" s="268" t="s">
        <v>1495</v>
      </c>
      <c r="C1408" s="268" t="s">
        <v>2469</v>
      </c>
      <c r="D1408" s="268" t="s">
        <v>2470</v>
      </c>
      <c r="E1408" s="268" t="s">
        <v>1418</v>
      </c>
      <c r="F1408" s="353">
        <v>26553.46</v>
      </c>
      <c r="G1408" s="354">
        <v>26553.46</v>
      </c>
    </row>
    <row r="1409" spans="1:7" x14ac:dyDescent="0.2">
      <c r="A1409" s="268" t="s">
        <v>1422</v>
      </c>
      <c r="B1409" s="268" t="s">
        <v>1495</v>
      </c>
      <c r="C1409" s="268" t="s">
        <v>2469</v>
      </c>
      <c r="D1409" s="268" t="s">
        <v>2470</v>
      </c>
      <c r="E1409" s="268" t="s">
        <v>1428</v>
      </c>
      <c r="F1409" s="353">
        <v>687.15</v>
      </c>
      <c r="G1409" s="354">
        <v>43.596782871875348</v>
      </c>
    </row>
    <row r="1410" spans="1:7" x14ac:dyDescent="0.2">
      <c r="A1410" s="268" t="s">
        <v>1422</v>
      </c>
      <c r="B1410" s="268" t="s">
        <v>1495</v>
      </c>
      <c r="C1410" s="268" t="s">
        <v>2469</v>
      </c>
      <c r="D1410" s="268" t="s">
        <v>2470</v>
      </c>
      <c r="E1410" s="268" t="s">
        <v>1430</v>
      </c>
      <c r="F1410" s="353">
        <v>102222.54999999999</v>
      </c>
      <c r="G1410" s="354">
        <v>6485.5916713372935</v>
      </c>
    </row>
    <row r="1411" spans="1:7" x14ac:dyDescent="0.2">
      <c r="A1411" s="268" t="s">
        <v>1422</v>
      </c>
      <c r="B1411" s="268" t="s">
        <v>1495</v>
      </c>
      <c r="C1411" s="268" t="s">
        <v>2469</v>
      </c>
      <c r="D1411" s="268" t="s">
        <v>2470</v>
      </c>
      <c r="E1411" s="268" t="s">
        <v>1432</v>
      </c>
      <c r="F1411" s="353">
        <v>103755.22</v>
      </c>
      <c r="G1411" s="354">
        <v>6582.8331487501409</v>
      </c>
    </row>
    <row r="1412" spans="1:7" x14ac:dyDescent="0.2">
      <c r="A1412" s="268" t="s">
        <v>1419</v>
      </c>
      <c r="B1412" s="268" t="s">
        <v>1495</v>
      </c>
      <c r="C1412" s="268" t="s">
        <v>2471</v>
      </c>
      <c r="D1412" s="268" t="s">
        <v>2472</v>
      </c>
      <c r="E1412" s="268" t="s">
        <v>1418</v>
      </c>
      <c r="F1412" s="353">
        <v>1404.6599999999999</v>
      </c>
      <c r="G1412" s="354">
        <v>1404.6599999999999</v>
      </c>
    </row>
    <row r="1413" spans="1:7" x14ac:dyDescent="0.2">
      <c r="A1413" s="268" t="s">
        <v>1422</v>
      </c>
      <c r="B1413" s="268" t="s">
        <v>1495</v>
      </c>
      <c r="C1413" s="268" t="s">
        <v>2471</v>
      </c>
      <c r="D1413" s="268" t="s">
        <v>2472</v>
      </c>
      <c r="E1413" s="268" t="s">
        <v>1428</v>
      </c>
      <c r="F1413" s="353">
        <v>25.3</v>
      </c>
      <c r="G1413" s="354">
        <v>1.60517879161529</v>
      </c>
    </row>
    <row r="1414" spans="1:7" x14ac:dyDescent="0.2">
      <c r="A1414" s="268" t="s">
        <v>1422</v>
      </c>
      <c r="B1414" s="268" t="s">
        <v>1495</v>
      </c>
      <c r="C1414" s="268" t="s">
        <v>2471</v>
      </c>
      <c r="D1414" s="268" t="s">
        <v>2472</v>
      </c>
      <c r="E1414" s="268" t="s">
        <v>1430</v>
      </c>
      <c r="F1414" s="353">
        <v>2608.7400000000002</v>
      </c>
      <c r="G1414" s="354">
        <v>165.51360161416883</v>
      </c>
    </row>
    <row r="1415" spans="1:7" x14ac:dyDescent="0.2">
      <c r="A1415" s="268" t="s">
        <v>1422</v>
      </c>
      <c r="B1415" s="268" t="s">
        <v>1495</v>
      </c>
      <c r="C1415" s="268" t="s">
        <v>2471</v>
      </c>
      <c r="D1415" s="268" t="s">
        <v>2472</v>
      </c>
      <c r="E1415" s="268" t="s">
        <v>1432</v>
      </c>
      <c r="F1415" s="353">
        <v>5488.49</v>
      </c>
      <c r="G1415" s="354">
        <v>348.22165003923328</v>
      </c>
    </row>
    <row r="1416" spans="1:7" x14ac:dyDescent="0.2">
      <c r="A1416" s="268" t="s">
        <v>1419</v>
      </c>
      <c r="B1416" s="268" t="s">
        <v>1495</v>
      </c>
      <c r="C1416" s="268" t="s">
        <v>2473</v>
      </c>
      <c r="D1416" s="268" t="s">
        <v>2474</v>
      </c>
      <c r="E1416" s="268" t="s">
        <v>1418</v>
      </c>
      <c r="F1416" s="353">
        <v>2690.7</v>
      </c>
      <c r="G1416" s="354">
        <v>2690.7</v>
      </c>
    </row>
    <row r="1417" spans="1:7" x14ac:dyDescent="0.2">
      <c r="A1417" s="268" t="s">
        <v>1422</v>
      </c>
      <c r="B1417" s="268" t="s">
        <v>1495</v>
      </c>
      <c r="C1417" s="268" t="s">
        <v>2473</v>
      </c>
      <c r="D1417" s="268" t="s">
        <v>2474</v>
      </c>
      <c r="E1417" s="268" t="s">
        <v>1428</v>
      </c>
      <c r="F1417" s="353">
        <v>52.76</v>
      </c>
      <c r="G1417" s="354">
        <v>3.3474005156372604</v>
      </c>
    </row>
    <row r="1418" spans="1:7" x14ac:dyDescent="0.2">
      <c r="A1418" s="268" t="s">
        <v>1422</v>
      </c>
      <c r="B1418" s="268" t="s">
        <v>1495</v>
      </c>
      <c r="C1418" s="268" t="s">
        <v>2473</v>
      </c>
      <c r="D1418" s="268" t="s">
        <v>2474</v>
      </c>
      <c r="E1418" s="268" t="s">
        <v>1430</v>
      </c>
      <c r="F1418" s="353">
        <v>5444.18</v>
      </c>
      <c r="G1418" s="354">
        <v>345.41036655083514</v>
      </c>
    </row>
    <row r="1419" spans="1:7" x14ac:dyDescent="0.2">
      <c r="A1419" s="268" t="s">
        <v>1422</v>
      </c>
      <c r="B1419" s="268" t="s">
        <v>1495</v>
      </c>
      <c r="C1419" s="268" t="s">
        <v>2473</v>
      </c>
      <c r="D1419" s="268" t="s">
        <v>2474</v>
      </c>
      <c r="E1419" s="268" t="s">
        <v>1432</v>
      </c>
      <c r="F1419" s="353">
        <v>10513.63</v>
      </c>
      <c r="G1419" s="354">
        <v>667.04568770317223</v>
      </c>
    </row>
    <row r="1420" spans="1:7" x14ac:dyDescent="0.2">
      <c r="A1420" s="268" t="s">
        <v>1419</v>
      </c>
      <c r="B1420" s="268" t="s">
        <v>1495</v>
      </c>
      <c r="C1420" s="268" t="s">
        <v>2475</v>
      </c>
      <c r="D1420" s="268" t="s">
        <v>2476</v>
      </c>
      <c r="E1420" s="268" t="s">
        <v>1418</v>
      </c>
      <c r="F1420" s="353">
        <v>122.07000000000001</v>
      </c>
      <c r="G1420" s="354">
        <v>122.07000000000001</v>
      </c>
    </row>
    <row r="1421" spans="1:7" x14ac:dyDescent="0.2">
      <c r="A1421" s="268" t="s">
        <v>1422</v>
      </c>
      <c r="B1421" s="268" t="s">
        <v>1495</v>
      </c>
      <c r="C1421" s="268" t="s">
        <v>2475</v>
      </c>
      <c r="D1421" s="268" t="s">
        <v>2476</v>
      </c>
      <c r="E1421" s="268" t="s">
        <v>1428</v>
      </c>
      <c r="F1421" s="353">
        <v>17.240000000000002</v>
      </c>
      <c r="G1421" s="354">
        <v>1.0938056271718419</v>
      </c>
    </row>
    <row r="1422" spans="1:7" x14ac:dyDescent="0.2">
      <c r="A1422" s="268" t="s">
        <v>1422</v>
      </c>
      <c r="B1422" s="268" t="s">
        <v>1495</v>
      </c>
      <c r="C1422" s="268" t="s">
        <v>2475</v>
      </c>
      <c r="D1422" s="268" t="s">
        <v>2476</v>
      </c>
      <c r="E1422" s="268" t="s">
        <v>1430</v>
      </c>
      <c r="F1422" s="353">
        <v>1781.9099999999999</v>
      </c>
      <c r="G1422" s="354">
        <v>113.0547091133281</v>
      </c>
    </row>
    <row r="1423" spans="1:7" x14ac:dyDescent="0.2">
      <c r="A1423" s="268" t="s">
        <v>1422</v>
      </c>
      <c r="B1423" s="268" t="s">
        <v>1495</v>
      </c>
      <c r="C1423" s="268" t="s">
        <v>2475</v>
      </c>
      <c r="D1423" s="268" t="s">
        <v>2476</v>
      </c>
      <c r="E1423" s="268" t="s">
        <v>1432</v>
      </c>
      <c r="F1423" s="353">
        <v>477.01</v>
      </c>
      <c r="G1423" s="354">
        <v>30.264282031162427</v>
      </c>
    </row>
    <row r="1424" spans="1:7" x14ac:dyDescent="0.2">
      <c r="A1424" s="268" t="s">
        <v>1419</v>
      </c>
      <c r="B1424" s="268" t="s">
        <v>1495</v>
      </c>
      <c r="C1424" s="268" t="s">
        <v>2477</v>
      </c>
      <c r="D1424" s="268" t="s">
        <v>2478</v>
      </c>
      <c r="E1424" s="268" t="s">
        <v>1418</v>
      </c>
      <c r="F1424" s="353">
        <v>100.23</v>
      </c>
      <c r="G1424" s="354">
        <v>100.23</v>
      </c>
    </row>
    <row r="1425" spans="1:7" x14ac:dyDescent="0.2">
      <c r="A1425" s="268" t="s">
        <v>1422</v>
      </c>
      <c r="B1425" s="268" t="s">
        <v>1495</v>
      </c>
      <c r="C1425" s="268" t="s">
        <v>2477</v>
      </c>
      <c r="D1425" s="268" t="s">
        <v>2478</v>
      </c>
      <c r="E1425" s="268" t="s">
        <v>1428</v>
      </c>
      <c r="F1425" s="353">
        <v>15.13</v>
      </c>
      <c r="G1425" s="354">
        <v>0.95993498486716744</v>
      </c>
    </row>
    <row r="1426" spans="1:7" x14ac:dyDescent="0.2">
      <c r="A1426" s="268" t="s">
        <v>1422</v>
      </c>
      <c r="B1426" s="268" t="s">
        <v>1495</v>
      </c>
      <c r="C1426" s="268" t="s">
        <v>2477</v>
      </c>
      <c r="D1426" s="268" t="s">
        <v>2478</v>
      </c>
      <c r="E1426" s="268" t="s">
        <v>1430</v>
      </c>
      <c r="F1426" s="353">
        <v>1561.19</v>
      </c>
      <c r="G1426" s="354">
        <v>99.050951687030604</v>
      </c>
    </row>
    <row r="1427" spans="1:7" x14ac:dyDescent="0.2">
      <c r="A1427" s="268" t="s">
        <v>1422</v>
      </c>
      <c r="B1427" s="268" t="s">
        <v>1495</v>
      </c>
      <c r="C1427" s="268" t="s">
        <v>2477</v>
      </c>
      <c r="D1427" s="268" t="s">
        <v>2478</v>
      </c>
      <c r="E1427" s="268" t="s">
        <v>1432</v>
      </c>
      <c r="F1427" s="353">
        <v>391.65000000000003</v>
      </c>
      <c r="G1427" s="354">
        <v>24.848548369016928</v>
      </c>
    </row>
    <row r="1428" spans="1:7" x14ac:dyDescent="0.2">
      <c r="A1428" s="268" t="s">
        <v>1419</v>
      </c>
      <c r="B1428" s="268" t="s">
        <v>1495</v>
      </c>
      <c r="C1428" s="268" t="s">
        <v>2479</v>
      </c>
      <c r="D1428" s="268" t="s">
        <v>2480</v>
      </c>
      <c r="E1428" s="268" t="s">
        <v>1418</v>
      </c>
      <c r="F1428" s="353">
        <v>346.1</v>
      </c>
      <c r="G1428" s="354">
        <v>346.1</v>
      </c>
    </row>
    <row r="1429" spans="1:7" x14ac:dyDescent="0.2">
      <c r="A1429" s="268" t="s">
        <v>1422</v>
      </c>
      <c r="B1429" s="268" t="s">
        <v>1495</v>
      </c>
      <c r="C1429" s="268" t="s">
        <v>2479</v>
      </c>
      <c r="D1429" s="268" t="s">
        <v>2480</v>
      </c>
      <c r="E1429" s="268" t="s">
        <v>1428</v>
      </c>
      <c r="F1429" s="353">
        <v>20.9</v>
      </c>
      <c r="G1429" s="354">
        <v>1.3260172626387177</v>
      </c>
    </row>
    <row r="1430" spans="1:7" x14ac:dyDescent="0.2">
      <c r="A1430" s="268" t="s">
        <v>1422</v>
      </c>
      <c r="B1430" s="268" t="s">
        <v>1495</v>
      </c>
      <c r="C1430" s="268" t="s">
        <v>2479</v>
      </c>
      <c r="D1430" s="268" t="s">
        <v>2480</v>
      </c>
      <c r="E1430" s="268" t="s">
        <v>1430</v>
      </c>
      <c r="F1430" s="353">
        <v>1647.0800000000004</v>
      </c>
      <c r="G1430" s="354">
        <v>104.50031162425741</v>
      </c>
    </row>
    <row r="1431" spans="1:7" x14ac:dyDescent="0.2">
      <c r="A1431" s="268" t="s">
        <v>1422</v>
      </c>
      <c r="B1431" s="268" t="s">
        <v>1495</v>
      </c>
      <c r="C1431" s="268" t="s">
        <v>2479</v>
      </c>
      <c r="D1431" s="268" t="s">
        <v>2480</v>
      </c>
      <c r="E1431" s="268" t="s">
        <v>1432</v>
      </c>
      <c r="F1431" s="353">
        <v>1355.52</v>
      </c>
      <c r="G1431" s="354">
        <v>86.002053581437067</v>
      </c>
    </row>
    <row r="1432" spans="1:7" x14ac:dyDescent="0.2">
      <c r="A1432" s="268" t="s">
        <v>1419</v>
      </c>
      <c r="B1432" s="268" t="s">
        <v>1495</v>
      </c>
      <c r="C1432" s="268" t="s">
        <v>2481</v>
      </c>
      <c r="D1432" s="268" t="s">
        <v>2482</v>
      </c>
      <c r="E1432" s="268" t="s">
        <v>1418</v>
      </c>
      <c r="F1432" s="353">
        <v>294.2</v>
      </c>
      <c r="G1432" s="354">
        <v>294.2</v>
      </c>
    </row>
    <row r="1433" spans="1:7" x14ac:dyDescent="0.2">
      <c r="A1433" s="268" t="s">
        <v>1422</v>
      </c>
      <c r="B1433" s="268" t="s">
        <v>1495</v>
      </c>
      <c r="C1433" s="268" t="s">
        <v>2481</v>
      </c>
      <c r="D1433" s="268" t="s">
        <v>2482</v>
      </c>
      <c r="E1433" s="268" t="s">
        <v>1428</v>
      </c>
      <c r="F1433" s="353">
        <v>8.2199999999999989</v>
      </c>
      <c r="G1433" s="354">
        <v>0.52152449276986879</v>
      </c>
    </row>
    <row r="1434" spans="1:7" x14ac:dyDescent="0.2">
      <c r="A1434" s="268" t="s">
        <v>1422</v>
      </c>
      <c r="B1434" s="268" t="s">
        <v>1495</v>
      </c>
      <c r="C1434" s="268" t="s">
        <v>2481</v>
      </c>
      <c r="D1434" s="268" t="s">
        <v>2482</v>
      </c>
      <c r="E1434" s="268" t="s">
        <v>1430</v>
      </c>
      <c r="F1434" s="353">
        <v>848.2</v>
      </c>
      <c r="G1434" s="354">
        <v>53.814729290438301</v>
      </c>
    </row>
    <row r="1435" spans="1:7" x14ac:dyDescent="0.2">
      <c r="A1435" s="268" t="s">
        <v>1422</v>
      </c>
      <c r="B1435" s="268" t="s">
        <v>1495</v>
      </c>
      <c r="C1435" s="268" t="s">
        <v>2481</v>
      </c>
      <c r="D1435" s="268" t="s">
        <v>2482</v>
      </c>
      <c r="E1435" s="268" t="s">
        <v>1432</v>
      </c>
      <c r="F1435" s="353">
        <v>1152.24</v>
      </c>
      <c r="G1435" s="354">
        <v>73.104790942719433</v>
      </c>
    </row>
    <row r="1436" spans="1:7" x14ac:dyDescent="0.2">
      <c r="A1436" s="268" t="s">
        <v>1419</v>
      </c>
      <c r="B1436" s="268" t="s">
        <v>1495</v>
      </c>
      <c r="C1436" s="268" t="s">
        <v>2483</v>
      </c>
      <c r="D1436" s="268" t="s">
        <v>2484</v>
      </c>
      <c r="E1436" s="268" t="s">
        <v>1418</v>
      </c>
      <c r="F1436" s="353">
        <v>311.59000000000003</v>
      </c>
      <c r="G1436" s="354">
        <v>311.59000000000003</v>
      </c>
    </row>
    <row r="1437" spans="1:7" x14ac:dyDescent="0.2">
      <c r="A1437" s="268" t="s">
        <v>1422</v>
      </c>
      <c r="B1437" s="268" t="s">
        <v>1495</v>
      </c>
      <c r="C1437" s="268" t="s">
        <v>2483</v>
      </c>
      <c r="D1437" s="268" t="s">
        <v>2484</v>
      </c>
      <c r="E1437" s="268" t="s">
        <v>1428</v>
      </c>
      <c r="F1437" s="353">
        <v>18.98</v>
      </c>
      <c r="G1437" s="354">
        <v>1.2042013227216681</v>
      </c>
    </row>
    <row r="1438" spans="1:7" x14ac:dyDescent="0.2">
      <c r="A1438" s="268" t="s">
        <v>1422</v>
      </c>
      <c r="B1438" s="268" t="s">
        <v>1495</v>
      </c>
      <c r="C1438" s="268" t="s">
        <v>2483</v>
      </c>
      <c r="D1438" s="268" t="s">
        <v>2484</v>
      </c>
      <c r="E1438" s="268" t="s">
        <v>1430</v>
      </c>
      <c r="F1438" s="353">
        <v>1450.3700000000001</v>
      </c>
      <c r="G1438" s="354">
        <v>92.019887904943403</v>
      </c>
    </row>
    <row r="1439" spans="1:7" x14ac:dyDescent="0.2">
      <c r="A1439" s="268" t="s">
        <v>1422</v>
      </c>
      <c r="B1439" s="268" t="s">
        <v>1495</v>
      </c>
      <c r="C1439" s="268" t="s">
        <v>2483</v>
      </c>
      <c r="D1439" s="268" t="s">
        <v>2484</v>
      </c>
      <c r="E1439" s="268" t="s">
        <v>1432</v>
      </c>
      <c r="F1439" s="353">
        <v>1220.4100000000001</v>
      </c>
      <c r="G1439" s="354">
        <v>77.429891267795099</v>
      </c>
    </row>
    <row r="1440" spans="1:7" x14ac:dyDescent="0.2">
      <c r="A1440" s="268" t="s">
        <v>1419</v>
      </c>
      <c r="B1440" s="268" t="s">
        <v>1495</v>
      </c>
      <c r="C1440" s="268" t="s">
        <v>2485</v>
      </c>
      <c r="D1440" s="268" t="s">
        <v>2486</v>
      </c>
      <c r="E1440" s="268" t="s">
        <v>1418</v>
      </c>
      <c r="F1440" s="353">
        <v>292.72000000000003</v>
      </c>
      <c r="G1440" s="354">
        <v>292.72000000000003</v>
      </c>
    </row>
    <row r="1441" spans="1:7" x14ac:dyDescent="0.2">
      <c r="A1441" s="268" t="s">
        <v>1422</v>
      </c>
      <c r="B1441" s="268" t="s">
        <v>1495</v>
      </c>
      <c r="C1441" s="268" t="s">
        <v>2485</v>
      </c>
      <c r="D1441" s="268" t="s">
        <v>2486</v>
      </c>
      <c r="E1441" s="268" t="s">
        <v>1428</v>
      </c>
      <c r="F1441" s="353">
        <v>2.7700000000000005</v>
      </c>
      <c r="G1441" s="354">
        <v>0.17574487165116023</v>
      </c>
    </row>
    <row r="1442" spans="1:7" x14ac:dyDescent="0.2">
      <c r="A1442" s="268" t="s">
        <v>1422</v>
      </c>
      <c r="B1442" s="268" t="s">
        <v>1495</v>
      </c>
      <c r="C1442" s="268" t="s">
        <v>2485</v>
      </c>
      <c r="D1442" s="268" t="s">
        <v>2486</v>
      </c>
      <c r="E1442" s="268" t="s">
        <v>1430</v>
      </c>
      <c r="F1442" s="353">
        <v>286.22999999999996</v>
      </c>
      <c r="G1442" s="354">
        <v>18.160091917946417</v>
      </c>
    </row>
    <row r="1443" spans="1:7" x14ac:dyDescent="0.2">
      <c r="A1443" s="268" t="s">
        <v>1422</v>
      </c>
      <c r="B1443" s="268" t="s">
        <v>1495</v>
      </c>
      <c r="C1443" s="268" t="s">
        <v>2485</v>
      </c>
      <c r="D1443" s="268" t="s">
        <v>2486</v>
      </c>
      <c r="E1443" s="268" t="s">
        <v>1432</v>
      </c>
      <c r="F1443" s="353">
        <v>1146.47</v>
      </c>
      <c r="G1443" s="354">
        <v>72.738708664947879</v>
      </c>
    </row>
    <row r="1444" spans="1:7" x14ac:dyDescent="0.2">
      <c r="A1444" s="268" t="s">
        <v>1419</v>
      </c>
      <c r="B1444" s="268" t="s">
        <v>1495</v>
      </c>
      <c r="C1444" s="268" t="s">
        <v>2487</v>
      </c>
      <c r="D1444" s="268" t="s">
        <v>2488</v>
      </c>
      <c r="E1444" s="268" t="s">
        <v>1418</v>
      </c>
      <c r="F1444" s="353">
        <v>5.38</v>
      </c>
      <c r="G1444" s="354">
        <v>5.38</v>
      </c>
    </row>
    <row r="1445" spans="1:7" x14ac:dyDescent="0.2">
      <c r="A1445" s="268" t="s">
        <v>1422</v>
      </c>
      <c r="B1445" s="268" t="s">
        <v>1495</v>
      </c>
      <c r="C1445" s="268" t="s">
        <v>2487</v>
      </c>
      <c r="D1445" s="268" t="s">
        <v>2488</v>
      </c>
      <c r="E1445" s="268" t="s">
        <v>1428</v>
      </c>
      <c r="F1445" s="353">
        <v>0.67</v>
      </c>
      <c r="G1445" s="354">
        <v>4.2508687366887128E-2</v>
      </c>
    </row>
    <row r="1446" spans="1:7" x14ac:dyDescent="0.2">
      <c r="A1446" s="268" t="s">
        <v>1422</v>
      </c>
      <c r="B1446" s="268" t="s">
        <v>1495</v>
      </c>
      <c r="C1446" s="268" t="s">
        <v>2487</v>
      </c>
      <c r="D1446" s="268" t="s">
        <v>2488</v>
      </c>
      <c r="E1446" s="268" t="s">
        <v>1430</v>
      </c>
      <c r="F1446" s="353">
        <v>68.89</v>
      </c>
      <c r="G1446" s="354">
        <v>4.3707813025445583</v>
      </c>
    </row>
    <row r="1447" spans="1:7" x14ac:dyDescent="0.2">
      <c r="A1447" s="268" t="s">
        <v>1422</v>
      </c>
      <c r="B1447" s="268" t="s">
        <v>1495</v>
      </c>
      <c r="C1447" s="268" t="s">
        <v>2487</v>
      </c>
      <c r="D1447" s="268" t="s">
        <v>2488</v>
      </c>
      <c r="E1447" s="268" t="s">
        <v>1432</v>
      </c>
      <c r="F1447" s="353">
        <v>21.1</v>
      </c>
      <c r="G1447" s="354">
        <v>1.3387064230467438</v>
      </c>
    </row>
    <row r="1448" spans="1:7" x14ac:dyDescent="0.2">
      <c r="A1448" s="268" t="s">
        <v>1419</v>
      </c>
      <c r="B1448" s="268" t="s">
        <v>1495</v>
      </c>
      <c r="C1448" s="268" t="s">
        <v>2489</v>
      </c>
      <c r="D1448" s="268" t="s">
        <v>2490</v>
      </c>
      <c r="E1448" s="268" t="s">
        <v>1418</v>
      </c>
      <c r="F1448" s="353">
        <v>330.35</v>
      </c>
      <c r="G1448" s="354">
        <v>330.35</v>
      </c>
    </row>
    <row r="1449" spans="1:7" x14ac:dyDescent="0.2">
      <c r="A1449" s="268" t="s">
        <v>1422</v>
      </c>
      <c r="B1449" s="268" t="s">
        <v>1495</v>
      </c>
      <c r="C1449" s="268" t="s">
        <v>2489</v>
      </c>
      <c r="D1449" s="268" t="s">
        <v>2490</v>
      </c>
      <c r="E1449" s="268" t="s">
        <v>1428</v>
      </c>
      <c r="F1449" s="353">
        <v>20.309999999999999</v>
      </c>
      <c r="G1449" s="354">
        <v>1.2885842394350409</v>
      </c>
    </row>
    <row r="1450" spans="1:7" x14ac:dyDescent="0.2">
      <c r="A1450" s="268" t="s">
        <v>1422</v>
      </c>
      <c r="B1450" s="268" t="s">
        <v>1495</v>
      </c>
      <c r="C1450" s="268" t="s">
        <v>2489</v>
      </c>
      <c r="D1450" s="268" t="s">
        <v>2490</v>
      </c>
      <c r="E1450" s="268" t="s">
        <v>1430</v>
      </c>
      <c r="F1450" s="353">
        <v>1586.16</v>
      </c>
      <c r="G1450" s="354">
        <v>100.63519336397266</v>
      </c>
    </row>
    <row r="1451" spans="1:7" x14ac:dyDescent="0.2">
      <c r="A1451" s="268" t="s">
        <v>1422</v>
      </c>
      <c r="B1451" s="268" t="s">
        <v>1495</v>
      </c>
      <c r="C1451" s="268" t="s">
        <v>2489</v>
      </c>
      <c r="D1451" s="268" t="s">
        <v>2490</v>
      </c>
      <c r="E1451" s="268" t="s">
        <v>1432</v>
      </c>
      <c r="F1451" s="353">
        <v>1293.8899999999999</v>
      </c>
      <c r="G1451" s="354">
        <v>82.091888801703846</v>
      </c>
    </row>
    <row r="1452" spans="1:7" x14ac:dyDescent="0.2">
      <c r="B1452" s="268" t="s">
        <v>7</v>
      </c>
      <c r="F1452" s="353">
        <v>6859528.6899999976</v>
      </c>
    </row>
  </sheetData>
  <pageMargins left="1" right="1" top="1.25" bottom="0.75" header="0.3" footer="0.3"/>
  <pageSetup scale="55" orientation="landscape" r:id="rId1"/>
  <headerFooter>
    <oddHeader>&amp;R&amp;"Times New Roman,Regular"&amp;8&amp;A
Page &amp;P of &amp;N</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8436E-2319-4C29-8DB4-BA67EE1D6200}">
  <sheetPr codeName="Sheet20"/>
  <dimension ref="A1:L108"/>
  <sheetViews>
    <sheetView topLeftCell="C5" zoomScaleNormal="100" workbookViewId="0">
      <selection activeCell="G21" sqref="G21"/>
    </sheetView>
  </sheetViews>
  <sheetFormatPr defaultColWidth="9.140625" defaultRowHeight="11.25" x14ac:dyDescent="0.2"/>
  <cols>
    <col min="1" max="1" width="25.7109375" style="268" customWidth="1"/>
    <col min="2" max="2" width="14.140625" style="268" bestFit="1" customWidth="1"/>
    <col min="3" max="3" width="23.28515625" style="268" bestFit="1" customWidth="1"/>
    <col min="4" max="4" width="11.7109375" style="268" bestFit="1" customWidth="1"/>
    <col min="5" max="5" width="14.28515625" style="268" bestFit="1" customWidth="1"/>
    <col min="6" max="6" width="11.7109375" style="268" bestFit="1" customWidth="1"/>
    <col min="7" max="7" width="11.28515625" style="268" bestFit="1" customWidth="1"/>
    <col min="8" max="8" width="13.140625" style="268" bestFit="1" customWidth="1"/>
    <col min="9" max="9" width="11.28515625" style="268" bestFit="1" customWidth="1"/>
    <col min="10" max="10" width="14.28515625" style="268" bestFit="1" customWidth="1"/>
    <col min="11" max="11" width="13.140625" style="268" bestFit="1" customWidth="1"/>
    <col min="12" max="14" width="14.28515625" style="268" bestFit="1" customWidth="1"/>
    <col min="15" max="16" width="11.7109375" style="268" bestFit="1" customWidth="1"/>
    <col min="17" max="17" width="13.7109375" style="268" bestFit="1" customWidth="1"/>
    <col min="18" max="18" width="13.85546875" style="268" bestFit="1" customWidth="1"/>
    <col min="19" max="19" width="13.7109375" style="268" bestFit="1" customWidth="1"/>
    <col min="20" max="20" width="12.28515625" style="268" bestFit="1" customWidth="1"/>
    <col min="21" max="21" width="13.85546875" style="268" bestFit="1" customWidth="1"/>
    <col min="22" max="22" width="13.7109375" style="268" bestFit="1" customWidth="1"/>
    <col min="23" max="23" width="10.140625" style="268" bestFit="1" customWidth="1"/>
    <col min="24" max="24" width="11.7109375" style="268" bestFit="1" customWidth="1"/>
    <col min="25" max="25" width="8.140625" style="268" bestFit="1" customWidth="1"/>
    <col min="26" max="26" width="9.140625" style="268" bestFit="1" customWidth="1"/>
    <col min="27" max="27" width="13.85546875" style="268" bestFit="1" customWidth="1"/>
    <col min="28" max="30" width="11.7109375" style="268" bestFit="1" customWidth="1"/>
    <col min="31" max="32" width="13.7109375" style="268" bestFit="1" customWidth="1"/>
    <col min="33" max="33" width="13.85546875" style="268" bestFit="1" customWidth="1"/>
    <col min="34" max="34" width="11.7109375" style="268" bestFit="1" customWidth="1"/>
    <col min="35" max="35" width="9.140625" style="268" bestFit="1" customWidth="1"/>
    <col min="36" max="36" width="11.7109375" style="268" bestFit="1" customWidth="1"/>
    <col min="37" max="37" width="10.140625" style="268" bestFit="1" customWidth="1"/>
    <col min="38" max="39" width="11.7109375" style="268" bestFit="1" customWidth="1"/>
    <col min="40" max="40" width="10.140625" style="268" bestFit="1" customWidth="1"/>
    <col min="41" max="42" width="11.7109375" style="268" bestFit="1" customWidth="1"/>
    <col min="43" max="43" width="15.28515625" style="268" bestFit="1" customWidth="1"/>
    <col min="44" max="44" width="11.7109375" style="268" bestFit="1" customWidth="1"/>
    <col min="45" max="45" width="10.140625" style="268" bestFit="1" customWidth="1"/>
    <col min="46" max="48" width="11.7109375" style="268" bestFit="1" customWidth="1"/>
    <col min="49" max="49" width="10.140625" style="268" bestFit="1" customWidth="1"/>
    <col min="50" max="50" width="12.7109375" style="268" bestFit="1" customWidth="1"/>
    <col min="51" max="53" width="11.7109375" style="268" bestFit="1" customWidth="1"/>
    <col min="54" max="54" width="12.7109375" style="268" bestFit="1" customWidth="1"/>
    <col min="55" max="55" width="10.140625" style="268" bestFit="1" customWidth="1"/>
    <col min="56" max="56" width="12.7109375" style="268" bestFit="1" customWidth="1"/>
    <col min="57" max="57" width="11.7109375" style="268" bestFit="1" customWidth="1"/>
    <col min="58" max="58" width="12.28515625" style="268" bestFit="1" customWidth="1"/>
    <col min="59" max="59" width="11.7109375" style="268" bestFit="1" customWidth="1"/>
    <col min="60" max="60" width="10.140625" style="268" bestFit="1" customWidth="1"/>
    <col min="61" max="61" width="11.7109375" style="268" bestFit="1" customWidth="1"/>
    <col min="62" max="62" width="13.7109375" style="268" bestFit="1" customWidth="1"/>
    <col min="63" max="63" width="12.28515625" style="268" bestFit="1" customWidth="1"/>
    <col min="64" max="65" width="11.7109375" style="268" bestFit="1" customWidth="1"/>
    <col min="66" max="66" width="10.140625" style="268" bestFit="1" customWidth="1"/>
    <col min="67" max="67" width="9.140625" style="268" bestFit="1" customWidth="1"/>
    <col min="68" max="68" width="6.7109375" style="268" bestFit="1" customWidth="1"/>
    <col min="69" max="69" width="11.7109375" style="268" bestFit="1" customWidth="1"/>
    <col min="70" max="70" width="10.140625" style="268" bestFit="1" customWidth="1"/>
    <col min="71" max="71" width="12.7109375" style="268" bestFit="1" customWidth="1"/>
    <col min="72" max="75" width="10.140625" style="268" bestFit="1" customWidth="1"/>
    <col min="76" max="77" width="11.7109375" style="268" bestFit="1" customWidth="1"/>
    <col min="78" max="79" width="12.7109375" style="268" bestFit="1" customWidth="1"/>
    <col min="80" max="80" width="9.140625" style="268" bestFit="1" customWidth="1"/>
    <col min="81" max="81" width="10.140625" style="268" bestFit="1" customWidth="1"/>
    <col min="82" max="82" width="12.28515625" style="268" bestFit="1" customWidth="1"/>
    <col min="83" max="83" width="11.7109375" style="268" bestFit="1" customWidth="1"/>
    <col min="84" max="84" width="10.140625" style="268" bestFit="1" customWidth="1"/>
    <col min="85" max="85" width="13.7109375" style="268" bestFit="1" customWidth="1"/>
    <col min="86" max="86" width="12.7109375" style="268" bestFit="1" customWidth="1"/>
    <col min="87" max="87" width="10.85546875" style="268" bestFit="1" customWidth="1"/>
    <col min="88" max="88" width="12.7109375" style="268" bestFit="1" customWidth="1"/>
    <col min="89" max="89" width="11.7109375" style="268" bestFit="1" customWidth="1"/>
    <col min="90" max="90" width="10.140625" style="268" bestFit="1" customWidth="1"/>
    <col min="91" max="91" width="4.7109375" style="268" bestFit="1" customWidth="1"/>
    <col min="92" max="16384" width="9.140625" style="268"/>
  </cols>
  <sheetData>
    <row r="1" spans="1:12" x14ac:dyDescent="0.2">
      <c r="A1" s="268" t="s">
        <v>2688</v>
      </c>
      <c r="L1" s="268" t="s">
        <v>2688</v>
      </c>
    </row>
    <row r="2" spans="1:12" x14ac:dyDescent="0.2">
      <c r="B2" s="337" t="s">
        <v>1327</v>
      </c>
      <c r="C2" s="337" t="s">
        <v>1327</v>
      </c>
      <c r="D2" s="338" t="s">
        <v>300</v>
      </c>
      <c r="E2" s="339"/>
      <c r="F2" s="339"/>
      <c r="G2" s="339"/>
      <c r="H2" s="339"/>
      <c r="I2" s="339"/>
      <c r="J2" s="339"/>
      <c r="K2" s="339"/>
      <c r="L2" s="339"/>
    </row>
    <row r="3" spans="1:12" x14ac:dyDescent="0.2">
      <c r="B3" s="337" t="s">
        <v>1327</v>
      </c>
      <c r="C3" s="337" t="s">
        <v>236</v>
      </c>
      <c r="D3" s="338" t="s">
        <v>2491</v>
      </c>
      <c r="E3" s="338" t="s">
        <v>1421</v>
      </c>
      <c r="F3" s="338" t="s">
        <v>2492</v>
      </c>
      <c r="G3" s="338" t="s">
        <v>2493</v>
      </c>
      <c r="H3" s="338" t="s">
        <v>1424</v>
      </c>
      <c r="I3" s="338" t="s">
        <v>2494</v>
      </c>
      <c r="J3" s="338" t="s">
        <v>1432</v>
      </c>
      <c r="K3" s="338" t="s">
        <v>1434</v>
      </c>
      <c r="L3" s="340" t="s">
        <v>2495</v>
      </c>
    </row>
    <row r="4" spans="1:12" x14ac:dyDescent="0.2">
      <c r="B4" s="337" t="s">
        <v>1318</v>
      </c>
      <c r="C4" s="337" t="s">
        <v>1327</v>
      </c>
      <c r="D4" s="341" t="s">
        <v>2496</v>
      </c>
      <c r="E4" s="341" t="s">
        <v>2496</v>
      </c>
      <c r="F4" s="341" t="s">
        <v>2496</v>
      </c>
      <c r="G4" s="341" t="s">
        <v>2496</v>
      </c>
      <c r="H4" s="341" t="s">
        <v>2496</v>
      </c>
      <c r="I4" s="341" t="s">
        <v>2496</v>
      </c>
      <c r="J4" s="341" t="s">
        <v>2496</v>
      </c>
      <c r="K4" s="341" t="s">
        <v>2496</v>
      </c>
      <c r="L4" s="342" t="s">
        <v>2496</v>
      </c>
    </row>
    <row r="5" spans="1:12" x14ac:dyDescent="0.2">
      <c r="B5" s="338" t="s">
        <v>1382</v>
      </c>
      <c r="C5" s="338" t="s">
        <v>2497</v>
      </c>
      <c r="D5" s="343"/>
      <c r="E5" s="343"/>
      <c r="F5" s="343"/>
      <c r="G5" s="343"/>
      <c r="H5" s="343"/>
      <c r="I5" s="343">
        <v>14304.79</v>
      </c>
      <c r="J5" s="343">
        <v>10166375.539999999</v>
      </c>
      <c r="K5" s="343">
        <v>1044862.01</v>
      </c>
      <c r="L5" s="344">
        <v>11225542.34</v>
      </c>
    </row>
    <row r="6" spans="1:12" x14ac:dyDescent="0.2">
      <c r="B6" s="338" t="s">
        <v>2498</v>
      </c>
      <c r="C6" s="338" t="s">
        <v>2499</v>
      </c>
      <c r="D6" s="343"/>
      <c r="E6" s="343"/>
      <c r="F6" s="343"/>
      <c r="G6" s="343">
        <v>167749.54</v>
      </c>
      <c r="H6" s="343"/>
      <c r="I6" s="343"/>
      <c r="J6" s="343">
        <v>1321339.02</v>
      </c>
      <c r="K6" s="343"/>
      <c r="L6" s="344">
        <v>1489088.56</v>
      </c>
    </row>
    <row r="7" spans="1:12" x14ac:dyDescent="0.2">
      <c r="B7" s="338" t="s">
        <v>2500</v>
      </c>
      <c r="C7" s="338" t="s">
        <v>2501</v>
      </c>
      <c r="D7" s="343"/>
      <c r="E7" s="343"/>
      <c r="F7" s="343"/>
      <c r="G7" s="343"/>
      <c r="H7" s="343"/>
      <c r="I7" s="343">
        <v>25.49</v>
      </c>
      <c r="J7" s="343"/>
      <c r="K7" s="343"/>
      <c r="L7" s="344">
        <v>25.49</v>
      </c>
    </row>
    <row r="8" spans="1:12" x14ac:dyDescent="0.2">
      <c r="B8" s="338" t="s">
        <v>2502</v>
      </c>
      <c r="C8" s="338" t="s">
        <v>2503</v>
      </c>
      <c r="D8" s="343"/>
      <c r="E8" s="343"/>
      <c r="F8" s="343"/>
      <c r="G8" s="343"/>
      <c r="H8" s="343"/>
      <c r="I8" s="343">
        <v>18.670000000000002</v>
      </c>
      <c r="J8" s="343"/>
      <c r="K8" s="343"/>
      <c r="L8" s="344">
        <v>18.670000000000002</v>
      </c>
    </row>
    <row r="9" spans="1:12" x14ac:dyDescent="0.2">
      <c r="B9" s="338" t="s">
        <v>2504</v>
      </c>
      <c r="C9" s="338" t="s">
        <v>2505</v>
      </c>
      <c r="D9" s="343"/>
      <c r="E9" s="343"/>
      <c r="F9" s="343"/>
      <c r="G9" s="343"/>
      <c r="H9" s="343"/>
      <c r="I9" s="343">
        <v>3402.46</v>
      </c>
      <c r="J9" s="343"/>
      <c r="K9" s="343"/>
      <c r="L9" s="344">
        <v>3402.46</v>
      </c>
    </row>
    <row r="10" spans="1:12" x14ac:dyDescent="0.2">
      <c r="B10" s="338" t="s">
        <v>2506</v>
      </c>
      <c r="C10" s="338" t="s">
        <v>2507</v>
      </c>
      <c r="D10" s="343"/>
      <c r="E10" s="343">
        <v>930391.92</v>
      </c>
      <c r="F10" s="343"/>
      <c r="G10" s="343"/>
      <c r="H10" s="343"/>
      <c r="I10" s="343"/>
      <c r="J10" s="343">
        <v>10000</v>
      </c>
      <c r="K10" s="343"/>
      <c r="L10" s="344">
        <v>940391.92</v>
      </c>
    </row>
    <row r="11" spans="1:12" x14ac:dyDescent="0.2">
      <c r="B11" s="338" t="s">
        <v>2508</v>
      </c>
      <c r="C11" s="338" t="s">
        <v>2509</v>
      </c>
      <c r="D11" s="343"/>
      <c r="E11" s="343"/>
      <c r="F11" s="343"/>
      <c r="G11" s="343"/>
      <c r="H11" s="343"/>
      <c r="I11" s="343"/>
      <c r="J11" s="343">
        <v>6121.56</v>
      </c>
      <c r="K11" s="343"/>
      <c r="L11" s="344">
        <v>6121.56</v>
      </c>
    </row>
    <row r="12" spans="1:12" x14ac:dyDescent="0.2">
      <c r="B12" s="338" t="s">
        <v>2510</v>
      </c>
      <c r="C12" s="338" t="s">
        <v>2511</v>
      </c>
      <c r="D12" s="343"/>
      <c r="E12" s="343"/>
      <c r="F12" s="343"/>
      <c r="G12" s="343"/>
      <c r="H12" s="343"/>
      <c r="I12" s="343"/>
      <c r="J12" s="343">
        <v>25000</v>
      </c>
      <c r="K12" s="343"/>
      <c r="L12" s="344">
        <v>25000</v>
      </c>
    </row>
    <row r="13" spans="1:12" x14ac:dyDescent="0.2">
      <c r="B13" s="338" t="s">
        <v>2512</v>
      </c>
      <c r="C13" s="338" t="s">
        <v>2513</v>
      </c>
      <c r="D13" s="343"/>
      <c r="E13" s="343"/>
      <c r="F13" s="343"/>
      <c r="G13" s="343"/>
      <c r="H13" s="343"/>
      <c r="I13" s="343"/>
      <c r="J13" s="343">
        <v>114.3</v>
      </c>
      <c r="K13" s="343"/>
      <c r="L13" s="344">
        <v>114.3</v>
      </c>
    </row>
    <row r="14" spans="1:12" x14ac:dyDescent="0.2">
      <c r="B14" s="338" t="s">
        <v>2514</v>
      </c>
      <c r="C14" s="338" t="s">
        <v>2515</v>
      </c>
      <c r="D14" s="343"/>
      <c r="E14" s="343"/>
      <c r="F14" s="343"/>
      <c r="G14" s="343"/>
      <c r="H14" s="343"/>
      <c r="I14" s="343"/>
      <c r="J14" s="343">
        <v>-867237.76</v>
      </c>
      <c r="K14" s="343"/>
      <c r="L14" s="344">
        <v>-867237.76</v>
      </c>
    </row>
    <row r="15" spans="1:12" x14ac:dyDescent="0.2">
      <c r="B15" s="338" t="s">
        <v>2516</v>
      </c>
      <c r="C15" s="338" t="s">
        <v>2517</v>
      </c>
      <c r="D15" s="343"/>
      <c r="E15" s="343"/>
      <c r="F15" s="343"/>
      <c r="G15" s="343"/>
      <c r="H15" s="343"/>
      <c r="I15" s="343"/>
      <c r="J15" s="343">
        <v>10000</v>
      </c>
      <c r="K15" s="343"/>
      <c r="L15" s="344">
        <v>10000</v>
      </c>
    </row>
    <row r="16" spans="1:12" x14ac:dyDescent="0.2">
      <c r="B16" s="338" t="s">
        <v>2518</v>
      </c>
      <c r="C16" s="338" t="s">
        <v>2519</v>
      </c>
      <c r="D16" s="343"/>
      <c r="E16" s="343"/>
      <c r="F16" s="343"/>
      <c r="G16" s="343"/>
      <c r="H16" s="343"/>
      <c r="I16" s="343"/>
      <c r="J16" s="343">
        <v>5000</v>
      </c>
      <c r="K16" s="343"/>
      <c r="L16" s="344">
        <v>5000</v>
      </c>
    </row>
    <row r="17" spans="2:12" x14ac:dyDescent="0.2">
      <c r="B17" s="338" t="s">
        <v>2520</v>
      </c>
      <c r="C17" s="338" t="s">
        <v>2521</v>
      </c>
      <c r="D17" s="343"/>
      <c r="E17" s="343"/>
      <c r="F17" s="343"/>
      <c r="G17" s="343"/>
      <c r="H17" s="343"/>
      <c r="I17" s="343">
        <v>76.48</v>
      </c>
      <c r="J17" s="343"/>
      <c r="K17" s="343"/>
      <c r="L17" s="344">
        <v>76.48</v>
      </c>
    </row>
    <row r="18" spans="2:12" x14ac:dyDescent="0.2">
      <c r="B18" s="338" t="s">
        <v>2522</v>
      </c>
      <c r="C18" s="338" t="s">
        <v>2523</v>
      </c>
      <c r="D18" s="343"/>
      <c r="E18" s="343"/>
      <c r="F18" s="343"/>
      <c r="G18" s="343"/>
      <c r="H18" s="343"/>
      <c r="I18" s="343">
        <v>6352</v>
      </c>
      <c r="J18" s="343"/>
      <c r="K18" s="343"/>
      <c r="L18" s="344">
        <v>6352</v>
      </c>
    </row>
    <row r="19" spans="2:12" x14ac:dyDescent="0.2">
      <c r="B19" s="338" t="s">
        <v>2524</v>
      </c>
      <c r="C19" s="338" t="s">
        <v>2525</v>
      </c>
      <c r="D19" s="343"/>
      <c r="E19" s="343"/>
      <c r="F19" s="343"/>
      <c r="G19" s="343"/>
      <c r="H19" s="343"/>
      <c r="I19" s="343"/>
      <c r="J19" s="343">
        <v>284</v>
      </c>
      <c r="K19" s="343"/>
      <c r="L19" s="344">
        <v>284</v>
      </c>
    </row>
    <row r="20" spans="2:12" x14ac:dyDescent="0.2">
      <c r="B20" s="338" t="s">
        <v>2526</v>
      </c>
      <c r="C20" s="338" t="s">
        <v>2527</v>
      </c>
      <c r="D20" s="343"/>
      <c r="E20" s="343"/>
      <c r="F20" s="343"/>
      <c r="G20" s="343"/>
      <c r="H20" s="343"/>
      <c r="I20" s="343">
        <v>719.96</v>
      </c>
      <c r="J20" s="343"/>
      <c r="K20" s="343"/>
      <c r="L20" s="344">
        <v>719.96</v>
      </c>
    </row>
    <row r="21" spans="2:12" x14ac:dyDescent="0.2">
      <c r="B21" s="338" t="s">
        <v>2528</v>
      </c>
      <c r="C21" s="338" t="s">
        <v>2529</v>
      </c>
      <c r="D21" s="343"/>
      <c r="E21" s="343"/>
      <c r="F21" s="343"/>
      <c r="G21" s="343"/>
      <c r="H21" s="343"/>
      <c r="I21" s="343">
        <v>466.44</v>
      </c>
      <c r="J21" s="343"/>
      <c r="K21" s="343"/>
      <c r="L21" s="344">
        <v>466.44</v>
      </c>
    </row>
    <row r="22" spans="2:12" x14ac:dyDescent="0.2">
      <c r="B22" s="338" t="s">
        <v>2530</v>
      </c>
      <c r="C22" s="338" t="s">
        <v>2531</v>
      </c>
      <c r="D22" s="343"/>
      <c r="E22" s="343"/>
      <c r="F22" s="343"/>
      <c r="G22" s="343"/>
      <c r="H22" s="343"/>
      <c r="I22" s="343"/>
      <c r="J22" s="343">
        <v>310</v>
      </c>
      <c r="K22" s="343"/>
      <c r="L22" s="344">
        <v>310</v>
      </c>
    </row>
    <row r="23" spans="2:12" x14ac:dyDescent="0.2">
      <c r="B23" s="338" t="s">
        <v>2532</v>
      </c>
      <c r="C23" s="338" t="s">
        <v>2533</v>
      </c>
      <c r="D23" s="343"/>
      <c r="E23" s="343"/>
      <c r="F23" s="343"/>
      <c r="G23" s="343"/>
      <c r="H23" s="343"/>
      <c r="I23" s="343">
        <v>653.22</v>
      </c>
      <c r="J23" s="343"/>
      <c r="K23" s="343"/>
      <c r="L23" s="344">
        <v>653.22</v>
      </c>
    </row>
    <row r="24" spans="2:12" x14ac:dyDescent="0.2">
      <c r="B24" s="338" t="s">
        <v>2534</v>
      </c>
      <c r="C24" s="338" t="s">
        <v>2535</v>
      </c>
      <c r="D24" s="343"/>
      <c r="E24" s="343"/>
      <c r="F24" s="343"/>
      <c r="G24" s="343"/>
      <c r="H24" s="343"/>
      <c r="I24" s="343">
        <v>8218.08</v>
      </c>
      <c r="J24" s="343">
        <v>1064.71</v>
      </c>
      <c r="K24" s="343"/>
      <c r="L24" s="344">
        <v>9282.7900000000009</v>
      </c>
    </row>
    <row r="25" spans="2:12" x14ac:dyDescent="0.2">
      <c r="B25" s="338" t="s">
        <v>2536</v>
      </c>
      <c r="C25" s="338" t="s">
        <v>2537</v>
      </c>
      <c r="D25" s="343"/>
      <c r="E25" s="343"/>
      <c r="F25" s="343"/>
      <c r="G25" s="343"/>
      <c r="H25" s="343"/>
      <c r="I25" s="343">
        <v>2279.7199999999998</v>
      </c>
      <c r="J25" s="343"/>
      <c r="K25" s="343"/>
      <c r="L25" s="344">
        <v>2279.7199999999998</v>
      </c>
    </row>
    <row r="26" spans="2:12" x14ac:dyDescent="0.2">
      <c r="B26" s="338" t="s">
        <v>2538</v>
      </c>
      <c r="C26" s="338" t="s">
        <v>2539</v>
      </c>
      <c r="D26" s="343"/>
      <c r="E26" s="343"/>
      <c r="F26" s="343"/>
      <c r="G26" s="343"/>
      <c r="H26" s="343"/>
      <c r="I26" s="343">
        <v>9322.3700000000008</v>
      </c>
      <c r="J26" s="343">
        <v>951820.33</v>
      </c>
      <c r="K26" s="343"/>
      <c r="L26" s="344">
        <v>961142.7</v>
      </c>
    </row>
    <row r="27" spans="2:12" x14ac:dyDescent="0.2">
      <c r="B27" s="338" t="s">
        <v>2540</v>
      </c>
      <c r="C27" s="338" t="s">
        <v>2541</v>
      </c>
      <c r="D27" s="343"/>
      <c r="E27" s="343"/>
      <c r="F27" s="343"/>
      <c r="G27" s="343"/>
      <c r="H27" s="343"/>
      <c r="I27" s="343"/>
      <c r="J27" s="343">
        <v>3000</v>
      </c>
      <c r="K27" s="343"/>
      <c r="L27" s="344">
        <v>3000</v>
      </c>
    </row>
    <row r="28" spans="2:12" x14ac:dyDescent="0.2">
      <c r="B28" s="338" t="s">
        <v>2542</v>
      </c>
      <c r="C28" s="338" t="s">
        <v>2543</v>
      </c>
      <c r="D28" s="343"/>
      <c r="E28" s="343"/>
      <c r="F28" s="343"/>
      <c r="G28" s="343"/>
      <c r="H28" s="343"/>
      <c r="I28" s="343"/>
      <c r="J28" s="343">
        <v>29.18</v>
      </c>
      <c r="K28" s="343"/>
      <c r="L28" s="344">
        <v>29.18</v>
      </c>
    </row>
    <row r="29" spans="2:12" x14ac:dyDescent="0.2">
      <c r="B29" s="338" t="s">
        <v>2544</v>
      </c>
      <c r="C29" s="338" t="s">
        <v>2545</v>
      </c>
      <c r="D29" s="343"/>
      <c r="E29" s="343"/>
      <c r="F29" s="343"/>
      <c r="G29" s="343"/>
      <c r="H29" s="343"/>
      <c r="I29" s="343"/>
      <c r="J29" s="343">
        <v>1000</v>
      </c>
      <c r="K29" s="343"/>
      <c r="L29" s="344">
        <v>1000</v>
      </c>
    </row>
    <row r="30" spans="2:12" x14ac:dyDescent="0.2">
      <c r="B30" s="338" t="s">
        <v>2546</v>
      </c>
      <c r="C30" s="338" t="s">
        <v>2547</v>
      </c>
      <c r="D30" s="343"/>
      <c r="E30" s="343"/>
      <c r="F30" s="343"/>
      <c r="G30" s="343"/>
      <c r="H30" s="343"/>
      <c r="I30" s="343"/>
      <c r="J30" s="343">
        <v>71487</v>
      </c>
      <c r="K30" s="343"/>
      <c r="L30" s="344">
        <v>71487</v>
      </c>
    </row>
    <row r="31" spans="2:12" x14ac:dyDescent="0.2">
      <c r="B31" s="338" t="s">
        <v>2548</v>
      </c>
      <c r="C31" s="338" t="s">
        <v>2549</v>
      </c>
      <c r="D31" s="343"/>
      <c r="E31" s="343"/>
      <c r="F31" s="343"/>
      <c r="G31" s="343"/>
      <c r="H31" s="343"/>
      <c r="I31" s="343">
        <v>644.95000000000005</v>
      </c>
      <c r="J31" s="343"/>
      <c r="K31" s="343"/>
      <c r="L31" s="344">
        <v>644.95000000000005</v>
      </c>
    </row>
    <row r="32" spans="2:12" x14ac:dyDescent="0.2">
      <c r="B32" s="338" t="s">
        <v>2550</v>
      </c>
      <c r="C32" s="338" t="s">
        <v>2551</v>
      </c>
      <c r="D32" s="343"/>
      <c r="E32" s="343"/>
      <c r="F32" s="343"/>
      <c r="G32" s="343"/>
      <c r="H32" s="343"/>
      <c r="I32" s="343">
        <v>618.67999999999995</v>
      </c>
      <c r="J32" s="343"/>
      <c r="K32" s="343"/>
      <c r="L32" s="344">
        <v>618.67999999999995</v>
      </c>
    </row>
    <row r="33" spans="2:12" x14ac:dyDescent="0.2">
      <c r="B33" s="338" t="s">
        <v>2552</v>
      </c>
      <c r="C33" s="338" t="s">
        <v>2553</v>
      </c>
      <c r="D33" s="343"/>
      <c r="E33" s="343"/>
      <c r="F33" s="343"/>
      <c r="G33" s="343"/>
      <c r="H33" s="343"/>
      <c r="I33" s="343">
        <v>253.25</v>
      </c>
      <c r="J33" s="343"/>
      <c r="K33" s="343"/>
      <c r="L33" s="344">
        <v>253.25</v>
      </c>
    </row>
    <row r="34" spans="2:12" x14ac:dyDescent="0.2">
      <c r="B34" s="338" t="s">
        <v>2554</v>
      </c>
      <c r="C34" s="338" t="s">
        <v>305</v>
      </c>
      <c r="D34" s="343"/>
      <c r="E34" s="343"/>
      <c r="F34" s="343"/>
      <c r="G34" s="343"/>
      <c r="H34" s="343"/>
      <c r="I34" s="343"/>
      <c r="J34" s="343">
        <v>179364.89</v>
      </c>
      <c r="K34" s="343"/>
      <c r="L34" s="344">
        <v>179364.89</v>
      </c>
    </row>
    <row r="35" spans="2:12" x14ac:dyDescent="0.2">
      <c r="B35" s="338" t="s">
        <v>2555</v>
      </c>
      <c r="C35" s="338" t="s">
        <v>2556</v>
      </c>
      <c r="D35" s="343"/>
      <c r="E35" s="343"/>
      <c r="F35" s="343"/>
      <c r="G35" s="343"/>
      <c r="H35" s="343"/>
      <c r="I35" s="343"/>
      <c r="J35" s="343">
        <v>70.760000000000005</v>
      </c>
      <c r="K35" s="343"/>
      <c r="L35" s="344">
        <v>70.760000000000005</v>
      </c>
    </row>
    <row r="36" spans="2:12" x14ac:dyDescent="0.2">
      <c r="B36" s="338" t="s">
        <v>2557</v>
      </c>
      <c r="C36" s="338" t="s">
        <v>2558</v>
      </c>
      <c r="D36" s="343"/>
      <c r="E36" s="343"/>
      <c r="F36" s="343"/>
      <c r="G36" s="343"/>
      <c r="H36" s="343"/>
      <c r="I36" s="343">
        <v>3167.21</v>
      </c>
      <c r="J36" s="343"/>
      <c r="K36" s="343"/>
      <c r="L36" s="344">
        <v>3167.21</v>
      </c>
    </row>
    <row r="37" spans="2:12" x14ac:dyDescent="0.2">
      <c r="B37" s="338" t="s">
        <v>2559</v>
      </c>
      <c r="C37" s="338" t="s">
        <v>2560</v>
      </c>
      <c r="D37" s="343"/>
      <c r="E37" s="343"/>
      <c r="F37" s="343"/>
      <c r="G37" s="343"/>
      <c r="H37" s="343"/>
      <c r="I37" s="343">
        <v>6080.05</v>
      </c>
      <c r="J37" s="343"/>
      <c r="K37" s="343"/>
      <c r="L37" s="344">
        <v>6080.05</v>
      </c>
    </row>
    <row r="38" spans="2:12" x14ac:dyDescent="0.2">
      <c r="B38" s="338" t="s">
        <v>2561</v>
      </c>
      <c r="C38" s="338" t="s">
        <v>2562</v>
      </c>
      <c r="D38" s="343"/>
      <c r="E38" s="343"/>
      <c r="F38" s="343"/>
      <c r="G38" s="343"/>
      <c r="H38" s="343"/>
      <c r="I38" s="343">
        <v>253.25</v>
      </c>
      <c r="J38" s="343"/>
      <c r="K38" s="343"/>
      <c r="L38" s="344">
        <v>253.25</v>
      </c>
    </row>
    <row r="39" spans="2:12" x14ac:dyDescent="0.2">
      <c r="B39" s="338" t="s">
        <v>2563</v>
      </c>
      <c r="C39" s="338" t="s">
        <v>2564</v>
      </c>
      <c r="D39" s="343"/>
      <c r="E39" s="343"/>
      <c r="F39" s="343"/>
      <c r="G39" s="343"/>
      <c r="H39" s="343"/>
      <c r="I39" s="343">
        <v>3167.22</v>
      </c>
      <c r="J39" s="343"/>
      <c r="K39" s="343"/>
      <c r="L39" s="344">
        <v>3167.22</v>
      </c>
    </row>
    <row r="40" spans="2:12" x14ac:dyDescent="0.2">
      <c r="B40" s="338" t="s">
        <v>2565</v>
      </c>
      <c r="C40" s="338" t="s">
        <v>2566</v>
      </c>
      <c r="D40" s="343"/>
      <c r="E40" s="343"/>
      <c r="F40" s="343"/>
      <c r="G40" s="343"/>
      <c r="H40" s="343"/>
      <c r="I40" s="343">
        <v>6238.5</v>
      </c>
      <c r="J40" s="343"/>
      <c r="K40" s="343"/>
      <c r="L40" s="344">
        <v>6238.5</v>
      </c>
    </row>
    <row r="41" spans="2:12" x14ac:dyDescent="0.2">
      <c r="B41" s="338" t="s">
        <v>2567</v>
      </c>
      <c r="C41" s="338" t="s">
        <v>2568</v>
      </c>
      <c r="D41" s="343"/>
      <c r="E41" s="343"/>
      <c r="F41" s="343"/>
      <c r="G41" s="343"/>
      <c r="H41" s="343">
        <v>229252.97</v>
      </c>
      <c r="I41" s="343"/>
      <c r="J41" s="343">
        <v>5326316.54</v>
      </c>
      <c r="K41" s="343"/>
      <c r="L41" s="344">
        <v>5555569.5099999998</v>
      </c>
    </row>
    <row r="42" spans="2:12" x14ac:dyDescent="0.2">
      <c r="B42" s="338" t="s">
        <v>2569</v>
      </c>
      <c r="C42" s="338" t="s">
        <v>2570</v>
      </c>
      <c r="D42" s="343"/>
      <c r="E42" s="343"/>
      <c r="F42" s="343"/>
      <c r="G42" s="343"/>
      <c r="H42" s="343"/>
      <c r="I42" s="343">
        <v>806.62</v>
      </c>
      <c r="J42" s="343"/>
      <c r="K42" s="343"/>
      <c r="L42" s="344">
        <v>806.62</v>
      </c>
    </row>
    <row r="43" spans="2:12" x14ac:dyDescent="0.2">
      <c r="B43" s="338" t="s">
        <v>2571</v>
      </c>
      <c r="C43" s="338" t="s">
        <v>2572</v>
      </c>
      <c r="D43" s="343"/>
      <c r="E43" s="343"/>
      <c r="F43" s="343"/>
      <c r="G43" s="343"/>
      <c r="H43" s="343"/>
      <c r="I43" s="343">
        <v>2717.08</v>
      </c>
      <c r="J43" s="343"/>
      <c r="K43" s="343"/>
      <c r="L43" s="344">
        <v>2717.08</v>
      </c>
    </row>
    <row r="44" spans="2:12" x14ac:dyDescent="0.2">
      <c r="B44" s="338" t="s">
        <v>2573</v>
      </c>
      <c r="C44" s="338" t="s">
        <v>2574</v>
      </c>
      <c r="D44" s="343"/>
      <c r="E44" s="343"/>
      <c r="F44" s="343"/>
      <c r="G44" s="343"/>
      <c r="H44" s="343"/>
      <c r="I44" s="343">
        <v>56.02</v>
      </c>
      <c r="J44" s="343"/>
      <c r="K44" s="343"/>
      <c r="L44" s="344">
        <v>56.02</v>
      </c>
    </row>
    <row r="45" spans="2:12" x14ac:dyDescent="0.2">
      <c r="B45" s="338" t="s">
        <v>2575</v>
      </c>
      <c r="C45" s="338" t="s">
        <v>2576</v>
      </c>
      <c r="D45" s="343"/>
      <c r="E45" s="343"/>
      <c r="F45" s="343"/>
      <c r="G45" s="343"/>
      <c r="H45" s="343"/>
      <c r="I45" s="343">
        <v>355.9</v>
      </c>
      <c r="J45" s="343"/>
      <c r="K45" s="343"/>
      <c r="L45" s="344">
        <v>355.9</v>
      </c>
    </row>
    <row r="46" spans="2:12" x14ac:dyDescent="0.2">
      <c r="B46" s="338" t="s">
        <v>2577</v>
      </c>
      <c r="C46" s="338" t="s">
        <v>2578</v>
      </c>
      <c r="D46" s="343"/>
      <c r="E46" s="343"/>
      <c r="F46" s="343"/>
      <c r="G46" s="343"/>
      <c r="H46" s="343"/>
      <c r="I46" s="343">
        <v>37.340000000000003</v>
      </c>
      <c r="J46" s="343"/>
      <c r="K46" s="343"/>
      <c r="L46" s="344">
        <v>37.340000000000003</v>
      </c>
    </row>
    <row r="47" spans="2:12" x14ac:dyDescent="0.2">
      <c r="B47" s="338" t="s">
        <v>2579</v>
      </c>
      <c r="C47" s="338" t="s">
        <v>2580</v>
      </c>
      <c r="D47" s="343"/>
      <c r="E47" s="343"/>
      <c r="F47" s="343"/>
      <c r="G47" s="343"/>
      <c r="H47" s="343"/>
      <c r="I47" s="343">
        <v>37.340000000000003</v>
      </c>
      <c r="J47" s="343"/>
      <c r="K47" s="343"/>
      <c r="L47" s="344">
        <v>37.340000000000003</v>
      </c>
    </row>
    <row r="48" spans="2:12" x14ac:dyDescent="0.2">
      <c r="B48" s="338" t="s">
        <v>2581</v>
      </c>
      <c r="C48" s="338" t="s">
        <v>302</v>
      </c>
      <c r="D48" s="343"/>
      <c r="E48" s="343">
        <v>940921.36</v>
      </c>
      <c r="F48" s="343"/>
      <c r="G48" s="343"/>
      <c r="H48" s="343"/>
      <c r="I48" s="343">
        <v>156.16999999999999</v>
      </c>
      <c r="J48" s="343">
        <v>97378.75</v>
      </c>
      <c r="K48" s="343"/>
      <c r="L48" s="344">
        <v>1038456.28</v>
      </c>
    </row>
    <row r="49" spans="2:12" x14ac:dyDescent="0.2">
      <c r="B49" s="338" t="s">
        <v>2582</v>
      </c>
      <c r="C49" s="338" t="s">
        <v>2583</v>
      </c>
      <c r="D49" s="343"/>
      <c r="E49" s="343"/>
      <c r="F49" s="343"/>
      <c r="G49" s="343"/>
      <c r="H49" s="343"/>
      <c r="I49" s="343">
        <v>268.26</v>
      </c>
      <c r="J49" s="343"/>
      <c r="K49" s="343"/>
      <c r="L49" s="344">
        <v>268.26</v>
      </c>
    </row>
    <row r="50" spans="2:12" x14ac:dyDescent="0.2">
      <c r="B50" s="338" t="s">
        <v>2584</v>
      </c>
      <c r="C50" s="338" t="s">
        <v>2585</v>
      </c>
      <c r="D50" s="343"/>
      <c r="E50" s="343"/>
      <c r="F50" s="343"/>
      <c r="G50" s="343"/>
      <c r="H50" s="343"/>
      <c r="I50" s="343">
        <v>268.25</v>
      </c>
      <c r="J50" s="343"/>
      <c r="K50" s="343"/>
      <c r="L50" s="344">
        <v>268.25</v>
      </c>
    </row>
    <row r="51" spans="2:12" x14ac:dyDescent="0.2">
      <c r="B51" s="338" t="s">
        <v>2586</v>
      </c>
      <c r="C51" s="338" t="s">
        <v>182</v>
      </c>
      <c r="D51" s="343">
        <v>809626.44</v>
      </c>
      <c r="E51" s="343">
        <v>39671645.979999997</v>
      </c>
      <c r="F51" s="343"/>
      <c r="G51" s="343"/>
      <c r="H51" s="343"/>
      <c r="I51" s="343">
        <v>344841.9</v>
      </c>
      <c r="J51" s="343">
        <v>20850</v>
      </c>
      <c r="K51" s="343"/>
      <c r="L51" s="344">
        <v>40846964.32</v>
      </c>
    </row>
    <row r="52" spans="2:12" x14ac:dyDescent="0.2">
      <c r="B52" s="338" t="s">
        <v>2587</v>
      </c>
      <c r="C52" s="338" t="s">
        <v>2588</v>
      </c>
      <c r="D52" s="343"/>
      <c r="E52" s="343"/>
      <c r="F52" s="343"/>
      <c r="G52" s="343"/>
      <c r="H52" s="343"/>
      <c r="I52" s="343">
        <v>466.21</v>
      </c>
      <c r="J52" s="343"/>
      <c r="K52" s="343"/>
      <c r="L52" s="344">
        <v>466.21</v>
      </c>
    </row>
    <row r="53" spans="2:12" x14ac:dyDescent="0.2">
      <c r="B53" s="338" t="s">
        <v>2589</v>
      </c>
      <c r="C53" s="338" t="s">
        <v>2590</v>
      </c>
      <c r="D53" s="343"/>
      <c r="E53" s="343"/>
      <c r="F53" s="343"/>
      <c r="G53" s="343"/>
      <c r="H53" s="343"/>
      <c r="I53" s="343">
        <v>26.26</v>
      </c>
      <c r="J53" s="343"/>
      <c r="K53" s="343"/>
      <c r="L53" s="344">
        <v>26.26</v>
      </c>
    </row>
    <row r="54" spans="2:12" x14ac:dyDescent="0.2">
      <c r="B54" s="338" t="s">
        <v>2591</v>
      </c>
      <c r="C54" s="338" t="s">
        <v>2592</v>
      </c>
      <c r="D54" s="343"/>
      <c r="E54" s="343"/>
      <c r="F54" s="343"/>
      <c r="G54" s="343"/>
      <c r="H54" s="343"/>
      <c r="I54" s="343">
        <v>794.08</v>
      </c>
      <c r="J54" s="343"/>
      <c r="K54" s="343"/>
      <c r="L54" s="344">
        <v>794.08</v>
      </c>
    </row>
    <row r="55" spans="2:12" x14ac:dyDescent="0.2">
      <c r="B55" s="338" t="s">
        <v>2593</v>
      </c>
      <c r="C55" s="338" t="s">
        <v>2594</v>
      </c>
      <c r="D55" s="343"/>
      <c r="E55" s="343"/>
      <c r="F55" s="343"/>
      <c r="G55" s="343"/>
      <c r="H55" s="343"/>
      <c r="I55" s="343">
        <v>2359.5</v>
      </c>
      <c r="J55" s="343">
        <v>2000</v>
      </c>
      <c r="K55" s="343"/>
      <c r="L55" s="344">
        <v>4359.5</v>
      </c>
    </row>
    <row r="56" spans="2:12" x14ac:dyDescent="0.2">
      <c r="B56" s="338" t="s">
        <v>2595</v>
      </c>
      <c r="C56" s="338" t="s">
        <v>2596</v>
      </c>
      <c r="D56" s="343"/>
      <c r="E56" s="343"/>
      <c r="F56" s="343"/>
      <c r="G56" s="343"/>
      <c r="H56" s="343"/>
      <c r="I56" s="343">
        <v>33.5</v>
      </c>
      <c r="J56" s="343">
        <v>597.96</v>
      </c>
      <c r="K56" s="343"/>
      <c r="L56" s="344">
        <v>631.46</v>
      </c>
    </row>
    <row r="57" spans="2:12" x14ac:dyDescent="0.2">
      <c r="B57" s="338" t="s">
        <v>2597</v>
      </c>
      <c r="C57" s="338" t="s">
        <v>2598</v>
      </c>
      <c r="D57" s="343"/>
      <c r="E57" s="343"/>
      <c r="F57" s="343"/>
      <c r="G57" s="343"/>
      <c r="H57" s="343"/>
      <c r="I57" s="343">
        <v>1851.26</v>
      </c>
      <c r="J57" s="343">
        <v>993.49</v>
      </c>
      <c r="K57" s="343"/>
      <c r="L57" s="344">
        <v>2844.75</v>
      </c>
    </row>
    <row r="58" spans="2:12" x14ac:dyDescent="0.2">
      <c r="B58" s="338" t="s">
        <v>2599</v>
      </c>
      <c r="C58" s="338" t="s">
        <v>2600</v>
      </c>
      <c r="D58" s="343"/>
      <c r="E58" s="343"/>
      <c r="F58" s="343"/>
      <c r="G58" s="343"/>
      <c r="H58" s="343"/>
      <c r="I58" s="343">
        <v>1614.53</v>
      </c>
      <c r="J58" s="343">
        <v>200</v>
      </c>
      <c r="K58" s="343"/>
      <c r="L58" s="344">
        <v>1814.53</v>
      </c>
    </row>
    <row r="59" spans="2:12" x14ac:dyDescent="0.2">
      <c r="B59" s="338" t="s">
        <v>2601</v>
      </c>
      <c r="C59" s="338" t="s">
        <v>2602</v>
      </c>
      <c r="D59" s="343"/>
      <c r="E59" s="343"/>
      <c r="F59" s="343"/>
      <c r="G59" s="343"/>
      <c r="H59" s="343"/>
      <c r="I59" s="343">
        <v>856.22</v>
      </c>
      <c r="J59" s="343"/>
      <c r="K59" s="343"/>
      <c r="L59" s="344">
        <v>856.22</v>
      </c>
    </row>
    <row r="60" spans="2:12" x14ac:dyDescent="0.2">
      <c r="B60" s="338" t="s">
        <v>2603</v>
      </c>
      <c r="C60" s="338" t="s">
        <v>2604</v>
      </c>
      <c r="D60" s="343"/>
      <c r="E60" s="343"/>
      <c r="F60" s="343"/>
      <c r="G60" s="343"/>
      <c r="H60" s="343"/>
      <c r="I60" s="343">
        <v>149.27000000000001</v>
      </c>
      <c r="J60" s="343">
        <v>1350</v>
      </c>
      <c r="K60" s="343"/>
      <c r="L60" s="344">
        <v>1499.27</v>
      </c>
    </row>
    <row r="61" spans="2:12" x14ac:dyDescent="0.2">
      <c r="B61" s="338" t="s">
        <v>2605</v>
      </c>
      <c r="C61" s="338" t="s">
        <v>2606</v>
      </c>
      <c r="D61" s="343"/>
      <c r="E61" s="343"/>
      <c r="F61" s="343"/>
      <c r="G61" s="343"/>
      <c r="H61" s="343"/>
      <c r="I61" s="343">
        <v>167.35</v>
      </c>
      <c r="J61" s="343">
        <v>1000</v>
      </c>
      <c r="K61" s="343"/>
      <c r="L61" s="344">
        <v>1167.3499999999999</v>
      </c>
    </row>
    <row r="62" spans="2:12" x14ac:dyDescent="0.2">
      <c r="B62" s="338" t="s">
        <v>2607</v>
      </c>
      <c r="C62" s="338" t="s">
        <v>2608</v>
      </c>
      <c r="D62" s="343"/>
      <c r="E62" s="343"/>
      <c r="F62" s="343"/>
      <c r="G62" s="343"/>
      <c r="H62" s="343"/>
      <c r="I62" s="343">
        <v>2633.98</v>
      </c>
      <c r="J62" s="343"/>
      <c r="K62" s="343"/>
      <c r="L62" s="344">
        <v>2633.98</v>
      </c>
    </row>
    <row r="63" spans="2:12" x14ac:dyDescent="0.2">
      <c r="B63" s="338" t="s">
        <v>2609</v>
      </c>
      <c r="C63" s="338" t="s">
        <v>2610</v>
      </c>
      <c r="D63" s="343"/>
      <c r="E63" s="343"/>
      <c r="F63" s="343"/>
      <c r="G63" s="343"/>
      <c r="H63" s="343"/>
      <c r="I63" s="343"/>
      <c r="J63" s="343">
        <v>300</v>
      </c>
      <c r="K63" s="343"/>
      <c r="L63" s="344">
        <v>300</v>
      </c>
    </row>
    <row r="64" spans="2:12" x14ac:dyDescent="0.2">
      <c r="B64" s="338" t="s">
        <v>2611</v>
      </c>
      <c r="C64" s="338" t="s">
        <v>2612</v>
      </c>
      <c r="D64" s="343"/>
      <c r="E64" s="343"/>
      <c r="F64" s="343"/>
      <c r="G64" s="343"/>
      <c r="H64" s="343"/>
      <c r="I64" s="343">
        <v>12.75</v>
      </c>
      <c r="J64" s="343"/>
      <c r="K64" s="343"/>
      <c r="L64" s="344">
        <v>12.75</v>
      </c>
    </row>
    <row r="65" spans="2:12" x14ac:dyDescent="0.2">
      <c r="B65" s="338" t="s">
        <v>2613</v>
      </c>
      <c r="C65" s="338" t="s">
        <v>2614</v>
      </c>
      <c r="D65" s="343"/>
      <c r="E65" s="343"/>
      <c r="F65" s="343"/>
      <c r="G65" s="343"/>
      <c r="H65" s="343"/>
      <c r="I65" s="343">
        <v>6389.34</v>
      </c>
      <c r="J65" s="343">
        <v>1071931.3999999999</v>
      </c>
      <c r="K65" s="343"/>
      <c r="L65" s="344">
        <v>1078320.74</v>
      </c>
    </row>
    <row r="66" spans="2:12" x14ac:dyDescent="0.2">
      <c r="B66" s="338" t="s">
        <v>2615</v>
      </c>
      <c r="C66" s="338" t="s">
        <v>2616</v>
      </c>
      <c r="D66" s="343"/>
      <c r="E66" s="343">
        <v>220797.59</v>
      </c>
      <c r="F66" s="343">
        <v>220794.82</v>
      </c>
      <c r="G66" s="343"/>
      <c r="H66" s="343"/>
      <c r="I66" s="343">
        <v>143304.93</v>
      </c>
      <c r="J66" s="343"/>
      <c r="K66" s="343"/>
      <c r="L66" s="344">
        <v>584897.34</v>
      </c>
    </row>
    <row r="67" spans="2:12" x14ac:dyDescent="0.2">
      <c r="B67" s="338" t="s">
        <v>2617</v>
      </c>
      <c r="C67" s="338" t="s">
        <v>2618</v>
      </c>
      <c r="D67" s="343"/>
      <c r="E67" s="343"/>
      <c r="F67" s="343"/>
      <c r="G67" s="343"/>
      <c r="H67" s="343"/>
      <c r="I67" s="343">
        <v>247.65</v>
      </c>
      <c r="J67" s="343">
        <v>276.61</v>
      </c>
      <c r="K67" s="343"/>
      <c r="L67" s="344">
        <v>524.26</v>
      </c>
    </row>
    <row r="68" spans="2:12" x14ac:dyDescent="0.2">
      <c r="B68" s="338" t="s">
        <v>2619</v>
      </c>
      <c r="C68" s="338" t="s">
        <v>2620</v>
      </c>
      <c r="D68" s="343"/>
      <c r="E68" s="343"/>
      <c r="F68" s="343"/>
      <c r="G68" s="343"/>
      <c r="H68" s="343"/>
      <c r="I68" s="343">
        <v>8894.5400000000009</v>
      </c>
      <c r="J68" s="343"/>
      <c r="K68" s="343"/>
      <c r="L68" s="344">
        <v>8894.5400000000009</v>
      </c>
    </row>
    <row r="69" spans="2:12" x14ac:dyDescent="0.2">
      <c r="B69" s="338" t="s">
        <v>2621</v>
      </c>
      <c r="C69" s="338" t="s">
        <v>2622</v>
      </c>
      <c r="D69" s="343"/>
      <c r="E69" s="343"/>
      <c r="F69" s="343"/>
      <c r="G69" s="343"/>
      <c r="H69" s="343"/>
      <c r="I69" s="343">
        <v>9316.58</v>
      </c>
      <c r="J69" s="343"/>
      <c r="K69" s="343"/>
      <c r="L69" s="344">
        <v>9316.58</v>
      </c>
    </row>
    <row r="70" spans="2:12" x14ac:dyDescent="0.2">
      <c r="B70" s="338" t="s">
        <v>2623</v>
      </c>
      <c r="C70" s="338" t="s">
        <v>2624</v>
      </c>
      <c r="D70" s="343"/>
      <c r="E70" s="343"/>
      <c r="F70" s="343"/>
      <c r="G70" s="343"/>
      <c r="H70" s="343"/>
      <c r="I70" s="343">
        <v>7418.03</v>
      </c>
      <c r="J70" s="343"/>
      <c r="K70" s="343"/>
      <c r="L70" s="344">
        <v>7418.03</v>
      </c>
    </row>
    <row r="71" spans="2:12" x14ac:dyDescent="0.2">
      <c r="B71" s="338" t="s">
        <v>2625</v>
      </c>
      <c r="C71" s="338" t="s">
        <v>2626</v>
      </c>
      <c r="D71" s="343"/>
      <c r="E71" s="343"/>
      <c r="F71" s="343"/>
      <c r="G71" s="343"/>
      <c r="H71" s="343"/>
      <c r="I71" s="343">
        <v>4866.3599999999997</v>
      </c>
      <c r="J71" s="343"/>
      <c r="K71" s="343"/>
      <c r="L71" s="344">
        <v>4866.3599999999997</v>
      </c>
    </row>
    <row r="72" spans="2:12" x14ac:dyDescent="0.2">
      <c r="B72" s="338" t="s">
        <v>2627</v>
      </c>
      <c r="C72" s="338" t="s">
        <v>2628</v>
      </c>
      <c r="D72" s="343"/>
      <c r="E72" s="343"/>
      <c r="F72" s="343"/>
      <c r="G72" s="343"/>
      <c r="H72" s="343"/>
      <c r="I72" s="343">
        <v>3481.17</v>
      </c>
      <c r="J72" s="343"/>
      <c r="K72" s="343"/>
      <c r="L72" s="344">
        <v>3481.17</v>
      </c>
    </row>
    <row r="73" spans="2:12" x14ac:dyDescent="0.2">
      <c r="B73" s="338" t="s">
        <v>2629</v>
      </c>
      <c r="C73" s="338" t="s">
        <v>2630</v>
      </c>
      <c r="D73" s="343"/>
      <c r="E73" s="343"/>
      <c r="F73" s="343"/>
      <c r="G73" s="343"/>
      <c r="H73" s="343"/>
      <c r="I73" s="343">
        <v>4974.26</v>
      </c>
      <c r="J73" s="343"/>
      <c r="K73" s="343"/>
      <c r="L73" s="344">
        <v>4974.26</v>
      </c>
    </row>
    <row r="74" spans="2:12" x14ac:dyDescent="0.2">
      <c r="B74" s="338" t="s">
        <v>2631</v>
      </c>
      <c r="C74" s="338" t="s">
        <v>2632</v>
      </c>
      <c r="D74" s="343"/>
      <c r="E74" s="343"/>
      <c r="F74" s="343"/>
      <c r="G74" s="343"/>
      <c r="H74" s="343"/>
      <c r="I74" s="343">
        <v>311.82</v>
      </c>
      <c r="J74" s="343"/>
      <c r="K74" s="343"/>
      <c r="L74" s="344">
        <v>311.82</v>
      </c>
    </row>
    <row r="75" spans="2:12" x14ac:dyDescent="0.2">
      <c r="B75" s="338" t="s">
        <v>2633</v>
      </c>
      <c r="C75" s="338" t="s">
        <v>2634</v>
      </c>
      <c r="D75" s="343"/>
      <c r="E75" s="343"/>
      <c r="F75" s="343"/>
      <c r="G75" s="343"/>
      <c r="H75" s="343"/>
      <c r="I75" s="343">
        <v>3316.55</v>
      </c>
      <c r="J75" s="343">
        <v>50</v>
      </c>
      <c r="K75" s="343"/>
      <c r="L75" s="344">
        <v>3366.55</v>
      </c>
    </row>
    <row r="76" spans="2:12" x14ac:dyDescent="0.2">
      <c r="B76" s="338" t="s">
        <v>2635</v>
      </c>
      <c r="C76" s="338" t="s">
        <v>2636</v>
      </c>
      <c r="D76" s="343"/>
      <c r="E76" s="343"/>
      <c r="F76" s="343"/>
      <c r="G76" s="343"/>
      <c r="H76" s="343"/>
      <c r="I76" s="343">
        <v>6550.18</v>
      </c>
      <c r="J76" s="343"/>
      <c r="K76" s="343"/>
      <c r="L76" s="344">
        <v>6550.18</v>
      </c>
    </row>
    <row r="77" spans="2:12" x14ac:dyDescent="0.2">
      <c r="B77" s="338" t="s">
        <v>2637</v>
      </c>
      <c r="C77" s="338" t="s">
        <v>2638</v>
      </c>
      <c r="D77" s="343"/>
      <c r="E77" s="343"/>
      <c r="F77" s="343"/>
      <c r="G77" s="343"/>
      <c r="H77" s="343"/>
      <c r="I77" s="343">
        <v>117.04</v>
      </c>
      <c r="J77" s="343"/>
      <c r="K77" s="343"/>
      <c r="L77" s="344">
        <v>117.04</v>
      </c>
    </row>
    <row r="78" spans="2:12" x14ac:dyDescent="0.2">
      <c r="B78" s="338" t="s">
        <v>2639</v>
      </c>
      <c r="C78" s="338" t="s">
        <v>2640</v>
      </c>
      <c r="D78" s="343"/>
      <c r="E78" s="343"/>
      <c r="F78" s="343"/>
      <c r="G78" s="343"/>
      <c r="H78" s="343"/>
      <c r="I78" s="343">
        <v>680.96</v>
      </c>
      <c r="J78" s="343"/>
      <c r="K78" s="343"/>
      <c r="L78" s="344">
        <v>680.96</v>
      </c>
    </row>
    <row r="79" spans="2:12" x14ac:dyDescent="0.2">
      <c r="B79" s="338" t="s">
        <v>2641</v>
      </c>
      <c r="C79" s="338" t="s">
        <v>2642</v>
      </c>
      <c r="D79" s="343"/>
      <c r="E79" s="343"/>
      <c r="F79" s="343"/>
      <c r="G79" s="343"/>
      <c r="H79" s="343"/>
      <c r="I79" s="343">
        <v>2822.51</v>
      </c>
      <c r="J79" s="343">
        <v>450</v>
      </c>
      <c r="K79" s="343"/>
      <c r="L79" s="344">
        <v>3272.51</v>
      </c>
    </row>
    <row r="80" spans="2:12" x14ac:dyDescent="0.2">
      <c r="B80" s="338" t="s">
        <v>2643</v>
      </c>
      <c r="C80" s="338" t="s">
        <v>2644</v>
      </c>
      <c r="D80" s="343"/>
      <c r="E80" s="343"/>
      <c r="F80" s="343"/>
      <c r="G80" s="343"/>
      <c r="H80" s="343"/>
      <c r="I80" s="343">
        <v>6874.67</v>
      </c>
      <c r="J80" s="343"/>
      <c r="K80" s="343"/>
      <c r="L80" s="344">
        <v>6874.67</v>
      </c>
    </row>
    <row r="81" spans="2:12" x14ac:dyDescent="0.2">
      <c r="B81" s="338" t="s">
        <v>2645</v>
      </c>
      <c r="C81" s="338" t="s">
        <v>2646</v>
      </c>
      <c r="D81" s="343"/>
      <c r="E81" s="343"/>
      <c r="F81" s="343"/>
      <c r="G81" s="343"/>
      <c r="H81" s="343"/>
      <c r="I81" s="343">
        <v>2295.64</v>
      </c>
      <c r="J81" s="343"/>
      <c r="K81" s="343"/>
      <c r="L81" s="344">
        <v>2295.64</v>
      </c>
    </row>
    <row r="82" spans="2:12" x14ac:dyDescent="0.2">
      <c r="B82" s="338" t="s">
        <v>2647</v>
      </c>
      <c r="C82" s="338" t="s">
        <v>2648</v>
      </c>
      <c r="D82" s="343"/>
      <c r="E82" s="343"/>
      <c r="F82" s="343"/>
      <c r="G82" s="343"/>
      <c r="H82" s="343"/>
      <c r="I82" s="343">
        <v>1828.95</v>
      </c>
      <c r="J82" s="343"/>
      <c r="K82" s="343"/>
      <c r="L82" s="344">
        <v>1828.95</v>
      </c>
    </row>
    <row r="83" spans="2:12" x14ac:dyDescent="0.2">
      <c r="B83" s="338" t="s">
        <v>2649</v>
      </c>
      <c r="C83" s="338" t="s">
        <v>2650</v>
      </c>
      <c r="D83" s="343"/>
      <c r="E83" s="343"/>
      <c r="F83" s="343"/>
      <c r="G83" s="343"/>
      <c r="H83" s="343"/>
      <c r="I83" s="343"/>
      <c r="J83" s="343">
        <v>189165.54</v>
      </c>
      <c r="K83" s="343"/>
      <c r="L83" s="344">
        <v>189165.54</v>
      </c>
    </row>
    <row r="84" spans="2:12" x14ac:dyDescent="0.2">
      <c r="B84" s="338" t="s">
        <v>2651</v>
      </c>
      <c r="C84" s="338" t="s">
        <v>2652</v>
      </c>
      <c r="D84" s="343"/>
      <c r="E84" s="343"/>
      <c r="F84" s="343"/>
      <c r="G84" s="343"/>
      <c r="H84" s="343"/>
      <c r="I84" s="343"/>
      <c r="J84" s="343">
        <v>50000</v>
      </c>
      <c r="K84" s="343"/>
      <c r="L84" s="344">
        <v>50000</v>
      </c>
    </row>
    <row r="85" spans="2:12" x14ac:dyDescent="0.2">
      <c r="B85" s="338" t="s">
        <v>2653</v>
      </c>
      <c r="C85" s="338" t="s">
        <v>2654</v>
      </c>
      <c r="D85" s="343"/>
      <c r="E85" s="343"/>
      <c r="F85" s="343"/>
      <c r="G85" s="343"/>
      <c r="H85" s="343"/>
      <c r="I85" s="343"/>
      <c r="J85" s="343">
        <v>433901.31</v>
      </c>
      <c r="K85" s="343"/>
      <c r="L85" s="344">
        <v>433901.31</v>
      </c>
    </row>
    <row r="86" spans="2:12" x14ac:dyDescent="0.2">
      <c r="B86" s="338" t="s">
        <v>2655</v>
      </c>
      <c r="C86" s="338" t="s">
        <v>2656</v>
      </c>
      <c r="D86" s="343"/>
      <c r="E86" s="343"/>
      <c r="F86" s="343"/>
      <c r="G86" s="343"/>
      <c r="H86" s="343"/>
      <c r="I86" s="343"/>
      <c r="J86" s="343">
        <v>2225317.3199999998</v>
      </c>
      <c r="K86" s="343"/>
      <c r="L86" s="344">
        <v>2225317.3199999998</v>
      </c>
    </row>
    <row r="87" spans="2:12" x14ac:dyDescent="0.2">
      <c r="B87" s="338" t="s">
        <v>2657</v>
      </c>
      <c r="C87" s="338" t="s">
        <v>2658</v>
      </c>
      <c r="D87" s="343"/>
      <c r="E87" s="343"/>
      <c r="F87" s="343"/>
      <c r="G87" s="343"/>
      <c r="H87" s="343"/>
      <c r="I87" s="343"/>
      <c r="J87" s="343">
        <v>700</v>
      </c>
      <c r="K87" s="343"/>
      <c r="L87" s="344">
        <v>700</v>
      </c>
    </row>
    <row r="88" spans="2:12" x14ac:dyDescent="0.2">
      <c r="B88" s="338" t="s">
        <v>2659</v>
      </c>
      <c r="C88" s="338" t="s">
        <v>2660</v>
      </c>
      <c r="D88" s="343"/>
      <c r="E88" s="343"/>
      <c r="F88" s="343"/>
      <c r="G88" s="343"/>
      <c r="H88" s="343"/>
      <c r="I88" s="343"/>
      <c r="J88" s="343">
        <v>521400.59</v>
      </c>
      <c r="K88" s="343"/>
      <c r="L88" s="344">
        <v>521400.59</v>
      </c>
    </row>
    <row r="89" spans="2:12" x14ac:dyDescent="0.2">
      <c r="B89" s="338" t="s">
        <v>2661</v>
      </c>
      <c r="C89" s="338" t="s">
        <v>2662</v>
      </c>
      <c r="D89" s="343"/>
      <c r="E89" s="343"/>
      <c r="F89" s="343"/>
      <c r="G89" s="343"/>
      <c r="H89" s="343"/>
      <c r="I89" s="343">
        <v>37.35</v>
      </c>
      <c r="J89" s="343">
        <v>2600</v>
      </c>
      <c r="K89" s="343"/>
      <c r="L89" s="344">
        <v>2637.35</v>
      </c>
    </row>
    <row r="90" spans="2:12" x14ac:dyDescent="0.2">
      <c r="B90" s="338" t="s">
        <v>2663</v>
      </c>
      <c r="C90" s="338" t="s">
        <v>2664</v>
      </c>
      <c r="D90" s="343"/>
      <c r="E90" s="343"/>
      <c r="F90" s="343"/>
      <c r="G90" s="343"/>
      <c r="H90" s="343"/>
      <c r="I90" s="343"/>
      <c r="J90" s="343">
        <v>20093.099999999999</v>
      </c>
      <c r="K90" s="343"/>
      <c r="L90" s="344">
        <v>20093.099999999999</v>
      </c>
    </row>
    <row r="91" spans="2:12" x14ac:dyDescent="0.2">
      <c r="B91" s="338" t="s">
        <v>2665</v>
      </c>
      <c r="C91" s="338" t="s">
        <v>2666</v>
      </c>
      <c r="D91" s="343"/>
      <c r="E91" s="343"/>
      <c r="F91" s="343"/>
      <c r="G91" s="343"/>
      <c r="H91" s="343"/>
      <c r="I91" s="343"/>
      <c r="J91" s="343">
        <v>480</v>
      </c>
      <c r="K91" s="343"/>
      <c r="L91" s="344">
        <v>480</v>
      </c>
    </row>
    <row r="92" spans="2:12" x14ac:dyDescent="0.2">
      <c r="B92" s="338" t="s">
        <v>2667</v>
      </c>
      <c r="C92" s="338" t="s">
        <v>2668</v>
      </c>
      <c r="D92" s="343"/>
      <c r="E92" s="343"/>
      <c r="F92" s="343"/>
      <c r="G92" s="343"/>
      <c r="H92" s="343"/>
      <c r="I92" s="343"/>
      <c r="J92" s="343">
        <v>1480825.38</v>
      </c>
      <c r="K92" s="343"/>
      <c r="L92" s="344">
        <v>1480825.38</v>
      </c>
    </row>
    <row r="93" spans="2:12" x14ac:dyDescent="0.2">
      <c r="B93" s="338" t="s">
        <v>2669</v>
      </c>
      <c r="C93" s="338" t="s">
        <v>2670</v>
      </c>
      <c r="D93" s="343"/>
      <c r="E93" s="343"/>
      <c r="F93" s="343"/>
      <c r="G93" s="343"/>
      <c r="H93" s="343"/>
      <c r="I93" s="343">
        <v>18.670000000000002</v>
      </c>
      <c r="J93" s="343">
        <v>321</v>
      </c>
      <c r="K93" s="343"/>
      <c r="L93" s="344">
        <v>339.67</v>
      </c>
    </row>
    <row r="94" spans="2:12" x14ac:dyDescent="0.2">
      <c r="B94" s="338" t="s">
        <v>2671</v>
      </c>
      <c r="C94" s="338" t="s">
        <v>2672</v>
      </c>
      <c r="D94" s="343"/>
      <c r="E94" s="343"/>
      <c r="F94" s="343"/>
      <c r="G94" s="343"/>
      <c r="H94" s="343"/>
      <c r="I94" s="343"/>
      <c r="J94" s="343">
        <v>350</v>
      </c>
      <c r="K94" s="343"/>
      <c r="L94" s="344">
        <v>350</v>
      </c>
    </row>
    <row r="95" spans="2:12" x14ac:dyDescent="0.2">
      <c r="B95" s="338" t="s">
        <v>2673</v>
      </c>
      <c r="C95" s="338" t="s">
        <v>2674</v>
      </c>
      <c r="D95" s="343"/>
      <c r="E95" s="343">
        <v>1289896.3400000001</v>
      </c>
      <c r="F95" s="343"/>
      <c r="G95" s="343"/>
      <c r="H95" s="343"/>
      <c r="I95" s="343"/>
      <c r="J95" s="343">
        <v>975</v>
      </c>
      <c r="K95" s="343"/>
      <c r="L95" s="344">
        <v>1290871.3400000001</v>
      </c>
    </row>
    <row r="96" spans="2:12" x14ac:dyDescent="0.2">
      <c r="B96" s="338" t="s">
        <v>2675</v>
      </c>
      <c r="C96" s="338" t="s">
        <v>2676</v>
      </c>
      <c r="D96" s="343"/>
      <c r="E96" s="343"/>
      <c r="F96" s="343"/>
      <c r="G96" s="343"/>
      <c r="H96" s="343"/>
      <c r="I96" s="343">
        <v>250</v>
      </c>
      <c r="J96" s="343"/>
      <c r="K96" s="343"/>
      <c r="L96" s="344">
        <v>250</v>
      </c>
    </row>
    <row r="97" spans="1:12" x14ac:dyDescent="0.2">
      <c r="B97" s="338" t="s">
        <v>2677</v>
      </c>
      <c r="C97" s="338" t="s">
        <v>2668</v>
      </c>
      <c r="D97" s="343"/>
      <c r="E97" s="343"/>
      <c r="F97" s="343"/>
      <c r="G97" s="343"/>
      <c r="H97" s="343"/>
      <c r="I97" s="343"/>
      <c r="J97" s="343">
        <v>5748326.54</v>
      </c>
      <c r="K97" s="343"/>
      <c r="L97" s="344">
        <v>5748326.54</v>
      </c>
    </row>
    <row r="98" spans="1:12" x14ac:dyDescent="0.2">
      <c r="B98" s="338" t="s">
        <v>2678</v>
      </c>
      <c r="C98" s="338" t="s">
        <v>2679</v>
      </c>
      <c r="D98" s="343"/>
      <c r="E98" s="343"/>
      <c r="F98" s="343"/>
      <c r="G98" s="343"/>
      <c r="H98" s="343">
        <v>1564874.74</v>
      </c>
      <c r="I98" s="343"/>
      <c r="J98" s="343"/>
      <c r="K98" s="343"/>
      <c r="L98" s="344">
        <v>1564874.74</v>
      </c>
    </row>
    <row r="99" spans="1:12" x14ac:dyDescent="0.2">
      <c r="B99" s="338" t="s">
        <v>2680</v>
      </c>
      <c r="C99" s="338" t="s">
        <v>2681</v>
      </c>
      <c r="D99" s="343"/>
      <c r="E99" s="343"/>
      <c r="F99" s="343"/>
      <c r="G99" s="343"/>
      <c r="H99" s="343"/>
      <c r="I99" s="343">
        <v>10628.14</v>
      </c>
      <c r="J99" s="343">
        <v>650</v>
      </c>
      <c r="K99" s="343"/>
      <c r="L99" s="344">
        <v>11278.14</v>
      </c>
    </row>
    <row r="100" spans="1:12" x14ac:dyDescent="0.2">
      <c r="B100" s="338" t="s">
        <v>2682</v>
      </c>
      <c r="C100" s="338" t="s">
        <v>2683</v>
      </c>
      <c r="D100" s="343"/>
      <c r="E100" s="343"/>
      <c r="F100" s="343"/>
      <c r="G100" s="343"/>
      <c r="H100" s="343"/>
      <c r="I100" s="343"/>
      <c r="J100" s="343">
        <v>-6288914.2400000002</v>
      </c>
      <c r="K100" s="343"/>
      <c r="L100" s="344">
        <v>-6288914.2400000002</v>
      </c>
    </row>
    <row r="101" spans="1:12" x14ac:dyDescent="0.2">
      <c r="B101" s="345" t="s">
        <v>2495</v>
      </c>
      <c r="C101" s="346"/>
      <c r="D101" s="347">
        <v>809626.44</v>
      </c>
      <c r="E101" s="347">
        <v>43053653.189999998</v>
      </c>
      <c r="F101" s="347">
        <v>220794.82</v>
      </c>
      <c r="G101" s="347">
        <v>167749.54</v>
      </c>
      <c r="H101" s="347">
        <v>1794127.71</v>
      </c>
      <c r="I101" s="347">
        <v>651397.92000000004</v>
      </c>
      <c r="J101" s="347">
        <v>22795029.82</v>
      </c>
      <c r="K101" s="347">
        <v>1044862.01</v>
      </c>
      <c r="L101" s="348">
        <v>70537241.450000003</v>
      </c>
    </row>
    <row r="103" spans="1:12" x14ac:dyDescent="0.2">
      <c r="D103" s="280"/>
      <c r="E103" s="280"/>
      <c r="F103" s="280"/>
      <c r="G103" s="280"/>
      <c r="H103" s="280"/>
      <c r="I103" s="280"/>
      <c r="J103" s="280"/>
      <c r="K103" s="280"/>
      <c r="L103" s="280"/>
    </row>
    <row r="104" spans="1:12" x14ac:dyDescent="0.2">
      <c r="A104" s="268" t="s">
        <v>182</v>
      </c>
      <c r="D104" s="349">
        <f>D51</f>
        <v>809626.44</v>
      </c>
      <c r="E104" s="349">
        <f t="shared" ref="E104:K104" si="0">E51</f>
        <v>39671645.979999997</v>
      </c>
      <c r="F104" s="349">
        <f t="shared" si="0"/>
        <v>0</v>
      </c>
      <c r="G104" s="349">
        <f t="shared" si="0"/>
        <v>0</v>
      </c>
      <c r="H104" s="349">
        <f t="shared" si="0"/>
        <v>0</v>
      </c>
      <c r="I104" s="349">
        <f t="shared" si="0"/>
        <v>344841.9</v>
      </c>
      <c r="J104" s="349">
        <f t="shared" si="0"/>
        <v>20850</v>
      </c>
      <c r="K104" s="349">
        <f t="shared" si="0"/>
        <v>0</v>
      </c>
      <c r="L104" s="349">
        <f>SUM(D104:K104)</f>
        <v>40846964.319999993</v>
      </c>
    </row>
    <row r="105" spans="1:12" x14ac:dyDescent="0.2">
      <c r="A105" s="268" t="s">
        <v>1419</v>
      </c>
      <c r="D105" s="280">
        <f>D101-D104</f>
        <v>0</v>
      </c>
      <c r="E105" s="280">
        <f t="shared" ref="E105:G105" si="1">E101-E104</f>
        <v>3382007.2100000009</v>
      </c>
      <c r="F105" s="280">
        <f t="shared" si="1"/>
        <v>220794.82</v>
      </c>
      <c r="G105" s="280">
        <f t="shared" si="1"/>
        <v>167749.54</v>
      </c>
      <c r="L105" s="349">
        <f>SUM(D105:K105)</f>
        <v>3770551.5700000008</v>
      </c>
    </row>
    <row r="106" spans="1:12" x14ac:dyDescent="0.2">
      <c r="A106" s="268" t="s">
        <v>2684</v>
      </c>
      <c r="H106" s="280">
        <f>H101-H104</f>
        <v>1794127.71</v>
      </c>
      <c r="I106" s="280">
        <f>I101-I104</f>
        <v>306556.02</v>
      </c>
      <c r="J106" s="280">
        <f>J101-J104</f>
        <v>22774179.82</v>
      </c>
      <c r="K106" s="280">
        <f>K101-K104</f>
        <v>1044862.01</v>
      </c>
      <c r="L106" s="350"/>
    </row>
    <row r="107" spans="1:12" x14ac:dyDescent="0.2">
      <c r="A107" s="268" t="s">
        <v>2685</v>
      </c>
      <c r="H107" s="351">
        <v>6.3445802040130034E-2</v>
      </c>
      <c r="I107" s="351">
        <v>6.3445802040130034E-2</v>
      </c>
      <c r="J107" s="351">
        <v>6.3445802040130034E-2</v>
      </c>
      <c r="K107" s="351">
        <v>6.85564232564327E-2</v>
      </c>
      <c r="L107" s="350"/>
    </row>
    <row r="108" spans="1:12" x14ac:dyDescent="0.2">
      <c r="A108" s="268" t="s">
        <v>1422</v>
      </c>
      <c r="H108" s="350">
        <f>+H106*H107</f>
        <v>113829.87152337182</v>
      </c>
      <c r="I108" s="350">
        <f t="shared" ref="I108:K108" si="2">+I106*I107</f>
        <v>19449.692559130144</v>
      </c>
      <c r="J108" s="350">
        <f t="shared" si="2"/>
        <v>1444926.1044860443</v>
      </c>
      <c r="K108" s="350">
        <f t="shared" si="2"/>
        <v>71632.002202127012</v>
      </c>
      <c r="L108" s="349">
        <f>SUM(D108:K108)</f>
        <v>1649837.6707706731</v>
      </c>
    </row>
  </sheetData>
  <pageMargins left="1" right="1" top="1.25" bottom="0.75" header="0.3" footer="0.3"/>
  <pageSetup paperSize="9" scale="60" orientation="landscape" r:id="rId1"/>
  <headerFooter>
    <oddHeader>&amp;R&amp;"Times New Roman,Regular"&amp;8&amp;A
Page &amp;P of &amp;N</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2" ma:contentTypeDescription="Create a new document." ma:contentTypeScope="" ma:versionID="fd58e70294cf9172d5424448f9ef1738">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1063a8006be4935afb3ac78c16efde60"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FF9C96-508B-4F97-99AA-38B545DB7B4A}">
  <ds:schemaRefs>
    <ds:schemaRef ds:uri="http://schemas.microsoft.com/sharepoint/v3/contenttype/forms"/>
  </ds:schemaRefs>
</ds:datastoreItem>
</file>

<file path=customXml/itemProps2.xml><?xml version="1.0" encoding="utf-8"?>
<ds:datastoreItem xmlns:ds="http://schemas.openxmlformats.org/officeDocument/2006/customXml" ds:itemID="{04E8C0B6-0D99-4F5A-A1D0-71CBECE0C64F}">
  <ds:schemaRefs>
    <ds:schemaRef ds:uri="http://schemas.microsoft.com/office/2006/metadata/properties"/>
    <ds:schemaRef ds:uri="http://schemas.microsoft.com/office/infopath/2007/PartnerControls"/>
    <ds:schemaRef ds:uri="f83f6d80-b32b-4225-9fa8-d2a9096fb9d8"/>
  </ds:schemaRefs>
</ds:datastoreItem>
</file>

<file path=customXml/itemProps3.xml><?xml version="1.0" encoding="utf-8"?>
<ds:datastoreItem xmlns:ds="http://schemas.openxmlformats.org/officeDocument/2006/customXml" ds:itemID="{90DB0D67-2109-49EF-A464-60D043BD3B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20</vt:i4>
      </vt:variant>
      <vt:variant>
        <vt:lpstr>Named Ranges</vt:lpstr>
      </vt:variant>
      <vt:variant>
        <vt:i4>43</vt:i4>
      </vt:variant>
    </vt:vector>
  </HeadingPairs>
  <TitlesOfParts>
    <vt:vector size="63" baseType="lpstr">
      <vt:lpstr>Summary WP II-F 2</vt:lpstr>
      <vt:lpstr>61 RWIP</vt:lpstr>
      <vt:lpstr>61 RWIP support</vt:lpstr>
      <vt:lpstr>62 DIT_190</vt:lpstr>
      <vt:lpstr>63 DIT_282</vt:lpstr>
      <vt:lpstr>64 DIT_283</vt:lpstr>
      <vt:lpstr>65 MAT_SUP</vt:lpstr>
      <vt:lpstr>69 COMMISH_928</vt:lpstr>
      <vt:lpstr>70 GEN_AD 9301</vt:lpstr>
      <vt:lpstr>71 COVID</vt:lpstr>
      <vt:lpstr>72 LAURA</vt:lpstr>
      <vt:lpstr>78 NICHOLAS</vt:lpstr>
      <vt:lpstr>79 URI</vt:lpstr>
      <vt:lpstr>MISC REV</vt:lpstr>
      <vt:lpstr>81 OS SRV_9230</vt:lpstr>
      <vt:lpstr>WP VI-L.1</vt:lpstr>
      <vt:lpstr>WP VI-L.2</vt:lpstr>
      <vt:lpstr>WP VI-L.3</vt:lpstr>
      <vt:lpstr>WP VI-L.4</vt:lpstr>
      <vt:lpstr>WP VI-L.5</vt:lpstr>
      <vt:lpstr>'61 RWIP'!Print_Area</vt:lpstr>
      <vt:lpstr>'61 RWIP support'!Print_Area</vt:lpstr>
      <vt:lpstr>'65 MAT_SUP'!Print_Area</vt:lpstr>
      <vt:lpstr>'69 COMMISH_928'!Print_Area</vt:lpstr>
      <vt:lpstr>'70 GEN_AD 9301'!Print_Area</vt:lpstr>
      <vt:lpstr>'81 OS SRV_9230'!Print_Area</vt:lpstr>
      <vt:lpstr>'MISC REV'!Print_Area</vt:lpstr>
      <vt:lpstr>'Summary WP II-F 2'!Print_Area</vt:lpstr>
      <vt:lpstr>'WP VI-L.1'!Print_Area</vt:lpstr>
      <vt:lpstr>'WP VI-L.2'!Print_Area</vt:lpstr>
      <vt:lpstr>'61 RWIP'!Print_Titles</vt:lpstr>
      <vt:lpstr>'61 RWIP support'!Print_Titles</vt:lpstr>
      <vt:lpstr>'65 MAT_SUP'!Print_Titles</vt:lpstr>
      <vt:lpstr>'70 GEN_AD 9301'!Print_Titles</vt:lpstr>
      <vt:lpstr>'78 NICHOLAS'!Print_Titles</vt:lpstr>
      <vt:lpstr>'79 URI'!Print_Titles</vt:lpstr>
      <vt:lpstr>'MISC REV'!Print_Titles</vt:lpstr>
      <vt:lpstr>'Summary WP II-F 2'!Print_Titles</vt:lpstr>
      <vt:lpstr>'WP VI-L.4'!Print_Titles</vt:lpstr>
      <vt:lpstr>'WP VI-L.5'!Print_Titles</vt:lpstr>
      <vt:lpstr>SAPCrosstab1</vt:lpstr>
      <vt:lpstr>'61 RWIP'!Z_1D23A7BC_EC51_4FFB_AE51_F550BEADC2CF_.wvu.PrintArea</vt:lpstr>
      <vt:lpstr>'69 COMMISH_928'!Z_1D23A7BC_EC51_4FFB_AE51_F550BEADC2CF_.wvu.PrintArea</vt:lpstr>
      <vt:lpstr>'81 OS SRV_9230'!Z_1D23A7BC_EC51_4FFB_AE51_F550BEADC2CF_.wvu.PrintArea</vt:lpstr>
      <vt:lpstr>'Summary WP II-F 2'!Z_1D23A7BC_EC51_4FFB_AE51_F550BEADC2CF_.wvu.PrintArea</vt:lpstr>
      <vt:lpstr>'WP VI-L.2'!Z_1D23A7BC_EC51_4FFB_AE51_F550BEADC2CF_.wvu.PrintArea</vt:lpstr>
      <vt:lpstr>'61 RWIP'!Z_1D23A7BC_EC51_4FFB_AE51_F550BEADC2CF_.wvu.PrintTitles</vt:lpstr>
      <vt:lpstr>'Summary WP II-F 2'!Z_1D23A7BC_EC51_4FFB_AE51_F550BEADC2CF_.wvu.PrintTitles</vt:lpstr>
      <vt:lpstr>'69 COMMISH_928'!Z_1DED3E60_EE64_41BA_84F5_120A2CFD340A_.wvu.PrintArea</vt:lpstr>
      <vt:lpstr>'81 OS SRV_9230'!Z_1DED3E60_EE64_41BA_84F5_120A2CFD340A_.wvu.PrintArea</vt:lpstr>
      <vt:lpstr>'Summary WP II-F 2'!Z_1DED3E60_EE64_41BA_84F5_120A2CFD340A_.wvu.PrintArea</vt:lpstr>
      <vt:lpstr>'Summary WP II-F 2'!Z_1DED3E60_EE64_41BA_84F5_120A2CFD340A_.wvu.PrintTitles</vt:lpstr>
      <vt:lpstr>'69 COMMISH_928'!Z_426CE82B_C608_44E2_A54A_B92E18B3F40C_.wvu.PrintArea</vt:lpstr>
      <vt:lpstr>'81 OS SRV_9230'!Z_426CE82B_C608_44E2_A54A_B92E18B3F40C_.wvu.PrintArea</vt:lpstr>
      <vt:lpstr>'Summary WP II-F 2'!Z_426CE82B_C608_44E2_A54A_B92E18B3F40C_.wvu.PrintArea</vt:lpstr>
      <vt:lpstr>'Summary WP II-F 2'!Z_426CE82B_C608_44E2_A54A_B92E18B3F40C_.wvu.PrintTitles</vt:lpstr>
      <vt:lpstr>'61 RWIP'!Z_AC9647B0_7D13_4D3D_B91F_60228B4A4A0D_.wvu.PrintArea</vt:lpstr>
      <vt:lpstr>'69 COMMISH_928'!Z_AC9647B0_7D13_4D3D_B91F_60228B4A4A0D_.wvu.PrintArea</vt:lpstr>
      <vt:lpstr>'81 OS SRV_9230'!Z_AC9647B0_7D13_4D3D_B91F_60228B4A4A0D_.wvu.PrintArea</vt:lpstr>
      <vt:lpstr>'Summary WP II-F 2'!Z_AC9647B0_7D13_4D3D_B91F_60228B4A4A0D_.wvu.PrintArea</vt:lpstr>
      <vt:lpstr>'WP VI-L.2'!Z_AC9647B0_7D13_4D3D_B91F_60228B4A4A0D_.wvu.PrintArea</vt:lpstr>
      <vt:lpstr>'61 RWIP'!Z_AC9647B0_7D13_4D3D_B91F_60228B4A4A0D_.wvu.PrintTitles</vt:lpstr>
      <vt:lpstr>'Summary WP II-F 2'!Z_AC9647B0_7D13_4D3D_B91F_60228B4A4A0D_.wvu.PrintTitles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Wong, Sandra Y</dc:creator>
  <cp:lastModifiedBy>Wong, Sandra Y</cp:lastModifiedBy>
  <cp:lastPrinted>2024-02-20T23:28:54Z</cp:lastPrinted>
  <dcterms:created xsi:type="dcterms:W3CDTF">2022-07-27T14:05:52Z</dcterms:created>
  <dcterms:modified xsi:type="dcterms:W3CDTF">2025-01-22T16:32:23Z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2024-01-09T17:49:58Z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cb7ce073-d57e-4938-9c45-d3caba8043d9</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y fmtid="{D5CDD505-2E9C-101B-9397-08002B2CF9AE}" pid="10" name="MediaServiceImageTags">
    <vt:lpwstr/>
  </property>
</Properties>
</file>